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ajds\Desktop\Občina Ruše\KOMUNALA\Odpadna voda\INVESTICIJE kanalizacija\Sanacija kolektor_GSKŠ\Izbor izvajalcev\Izvajalec del\"/>
    </mc:Choice>
  </mc:AlternateContent>
  <xr:revisionPtr revIDLastSave="0" documentId="13_ncr:1_{890A13DD-8AE3-4B3C-840F-82DCD5E770EA}" xr6:coauthVersionLast="47" xr6:coauthVersionMax="47" xr10:uidLastSave="{00000000-0000-0000-0000-000000000000}"/>
  <bookViews>
    <workbookView xWindow="28680" yWindow="-120" windowWidth="29040" windowHeight="17520" tabRatio="732" activeTab="1" xr2:uid="{00000000-000D-0000-FFFF-FFFF00000000}"/>
  </bookViews>
  <sheets>
    <sheet name="Podatki" sheetId="1" r:id="rId1"/>
    <sheet name="Uvodni list" sheetId="14" r:id="rId2"/>
    <sheet name="Rekapitulacija" sheetId="4" r:id="rId3"/>
    <sheet name="Podporni zid" sheetId="2" r:id="rId4"/>
    <sheet name="Kolektor" sheetId="18" r:id="rId5"/>
    <sheet name="Začasni dostop" sheetId="19" r:id="rId6"/>
    <sheet name="List1" sheetId="17" state="hidden" r:id="rId7"/>
    <sheet name="List4" sheetId="20" state="hidden" r:id="rId8"/>
  </sheets>
  <externalReferences>
    <externalReference r:id="rId9"/>
  </externalReferences>
  <definedNames>
    <definedName name="_Hlt135191544" localSheetId="0">Podatki!#REF!</definedName>
    <definedName name="_Hlt135192813" localSheetId="0">Podatki!#REF!</definedName>
    <definedName name="_Hlt135202541" localSheetId="0">Podatki!#REF!</definedName>
    <definedName name="_Hlt135204542" localSheetId="0">Podatki!#REF!</definedName>
    <definedName name="_Hlt135204735" localSheetId="0">Podatki!#REF!</definedName>
    <definedName name="_Hlt135204775" localSheetId="0">Podatki!#REF!</definedName>
    <definedName name="_Toc100454077" localSheetId="0">Podatki!$A$3227</definedName>
    <definedName name="_Toc100454078" localSheetId="0">Podatki!$A$3228</definedName>
    <definedName name="_Toc100454082" localSheetId="0">Podatki!$A$3363</definedName>
    <definedName name="_Toc100543419" localSheetId="0">Podatki!$A$7470</definedName>
    <definedName name="_Toc100543420" localSheetId="0">Podatki!$A$7758</definedName>
    <definedName name="_Toc100543421" localSheetId="0">Podatki!$A$8018</definedName>
    <definedName name="_Toc100543422" localSheetId="0">Podatki!$A$8153</definedName>
    <definedName name="_Toc100543423" localSheetId="0">Podatki!$A$8605</definedName>
    <definedName name="_Toc100543424" localSheetId="0">Podatki!$A$8648</definedName>
    <definedName name="_Toc103136968" localSheetId="0">Podatki!$A$1</definedName>
    <definedName name="_Toc103136969" localSheetId="0">Podatki!$A$2</definedName>
    <definedName name="_Toc103136970" localSheetId="0">Podatki!$A$63</definedName>
    <definedName name="_Toc103136979" localSheetId="0">Podatki!$A$424</definedName>
    <definedName name="_Toc103136980" localSheetId="0">Podatki!$A$975</definedName>
    <definedName name="_Toc103400914" localSheetId="0">Podatki!$A$2246</definedName>
    <definedName name="_Toc103495601" localSheetId="0">Podatki!$A$4894</definedName>
    <definedName name="_Toc103495602" localSheetId="0">Podatki!$A$4895</definedName>
    <definedName name="_Toc103495603" localSheetId="0">Podatki!$A$5126</definedName>
    <definedName name="_Toc103495604" localSheetId="0">Podatki!$A$5301</definedName>
    <definedName name="_Toc103495605" localSheetId="0">Podatki!$A$5723</definedName>
    <definedName name="_Toc103495606" localSheetId="0">Podatki!$A$5853</definedName>
    <definedName name="_Toc103495607" localSheetId="0">Podatki!$A$6378</definedName>
    <definedName name="_Toc103495608" localSheetId="0">Podatki!$A$6730</definedName>
    <definedName name="_Toc103495609" localSheetId="0">Podatki!$A$6820</definedName>
    <definedName name="_Toc103495610" localSheetId="0">Podatki!$A$7116</definedName>
    <definedName name="_Toc103495611" localSheetId="0">Podatki!$A$7117</definedName>
    <definedName name="_Toc103495612" localSheetId="0">Podatki!$A$7226</definedName>
    <definedName name="_Toc106433506" localSheetId="0">Podatki!$A$8858</definedName>
    <definedName name="_Toc106433507" localSheetId="0">Podatki!$A$8978</definedName>
    <definedName name="_Toc106433508" localSheetId="0">Podatki!$A$9051</definedName>
    <definedName name="_Toc116357465" localSheetId="0">Podatki!$A$1013</definedName>
    <definedName name="_Toc116357575" localSheetId="0">Podatki!$A$3411</definedName>
    <definedName name="_Toc116357638" localSheetId="0">Podatki!$A$7117</definedName>
    <definedName name="_Toc116357639" localSheetId="0">Podatki!$A$7226</definedName>
    <definedName name="_Toc117392591" localSheetId="0">Podatki!$A$2300</definedName>
    <definedName name="_Toc117392609" localSheetId="0">Podatki!$A$3345</definedName>
    <definedName name="_Toc117392610" localSheetId="0">Podatki!$A$3363</definedName>
    <definedName name="_Toc117394049" localSheetId="0">Podatki!$A$8804</definedName>
    <definedName name="_Toc117475170" localSheetId="0">Podatki!$A$390</definedName>
    <definedName name="_Toc92683847" localSheetId="0">Podatki!$A$64</definedName>
    <definedName name="_Toc92683848" localSheetId="0">Podatki!$A$103</definedName>
    <definedName name="_Toc92683849" localSheetId="0">Podatki!$A$163</definedName>
    <definedName name="_Toc92683850" localSheetId="0">Podatki!$A$230</definedName>
    <definedName name="_Toc92683851" localSheetId="0">Podatki!$A$315</definedName>
    <definedName name="_Toc92683852" localSheetId="0">Podatki!$A$316</definedName>
    <definedName name="_Toc92683853" localSheetId="0">Podatki!$A$334</definedName>
    <definedName name="_Toc92683854" localSheetId="0">Podatki!$A$406</definedName>
    <definedName name="_Toc92683857" localSheetId="0">Podatki!$B$1014</definedName>
    <definedName name="_Toc92683858" localSheetId="0">Podatki!$A$1364</definedName>
    <definedName name="_Toc92683859" localSheetId="0">Podatki!$A$1477</definedName>
    <definedName name="_Toc92683860" localSheetId="0">Podatki!$A$1540</definedName>
    <definedName name="_Toc92683861" localSheetId="0">Podatki!$A$1801</definedName>
    <definedName name="_Toc92683862" localSheetId="0">Podatki!$A$1921</definedName>
    <definedName name="_Toc92683863" localSheetId="0">Podatki!$A$1964</definedName>
    <definedName name="_Toc92683864" localSheetId="0">Podatki!$A$2227</definedName>
    <definedName name="_Toc92683867" localSheetId="0">Podatki!$A$2301</definedName>
    <definedName name="_Toc92683868" localSheetId="0">Podatki!$A$2302</definedName>
    <definedName name="_Toc92683869" localSheetId="0">Podatki!$A$2347</definedName>
    <definedName name="_Toc92683870" localSheetId="0">Podatki!$A$2441</definedName>
    <definedName name="_Toc92683871" localSheetId="0">Podatki!$A$2526</definedName>
    <definedName name="_Toc92683872" localSheetId="0">Podatki!$A$2527</definedName>
    <definedName name="_Toc92683873" localSheetId="0">Podatki!$A$2564</definedName>
    <definedName name="_Toc92683874" localSheetId="0">Podatki!$A$2653</definedName>
    <definedName name="_Toc92683875" localSheetId="0">Podatki!$A$2695</definedName>
    <definedName name="_Toc92683876" localSheetId="0">Podatki!$A$2788</definedName>
    <definedName name="_Toc92683877" localSheetId="0">Podatki!$A$2838</definedName>
    <definedName name="_Toc92683878" localSheetId="0">Podatki!$A$2902</definedName>
    <definedName name="_Toc92683879" localSheetId="0">Podatki!$A$2970</definedName>
    <definedName name="_Toc92683880" localSheetId="0">Podatki!$A$3070</definedName>
    <definedName name="_Toc92683881" localSheetId="0">Podatki!$A$3227</definedName>
    <definedName name="_Toc92683882" localSheetId="0">Podatki!$A$3228</definedName>
    <definedName name="_Toc92683883" localSheetId="0">Podatki!$A$3256</definedName>
    <definedName name="_Toc92683887" localSheetId="0">Podatki!$A$3412</definedName>
    <definedName name="_Toc92683888" localSheetId="0">Podatki!$A$3606</definedName>
    <definedName name="_Toc92683889" localSheetId="0">Podatki!$A$3842</definedName>
    <definedName name="_Toc92683890" localSheetId="0">Podatki!$A$4169</definedName>
    <definedName name="_Toc92683891" localSheetId="0">Podatki!$A$4681</definedName>
    <definedName name="_Toc92683892" localSheetId="0">Podatki!$A$4785</definedName>
    <definedName name="_Toc92683903" localSheetId="0">Podatki!$A$7469</definedName>
    <definedName name="_Toc92683904" localSheetId="0">Podatki!$A$7470</definedName>
    <definedName name="_Toc92683905" localSheetId="0">Podatki!$A$7758</definedName>
    <definedName name="_Toc92683906" localSheetId="0">Podatki!$A$8018</definedName>
    <definedName name="_Toc92683907" localSheetId="0">Podatki!$A$8153</definedName>
    <definedName name="_Toc92683908" localSheetId="0">Podatki!$A$8605</definedName>
    <definedName name="_Toc92683909" localSheetId="0">Podatki!$A$8648</definedName>
    <definedName name="_Toc92683912" localSheetId="0">Podatki!$A$8805</definedName>
    <definedName name="_Toc92683914" localSheetId="0">Podatki!$A$9084</definedName>
    <definedName name="_Toc92683915" localSheetId="0">Podatki!$A$9135</definedName>
    <definedName name="_Toc92683916" localSheetId="0">Podatki!$A$9169</definedName>
    <definedName name="_Toc92683917" localSheetId="0">Podatki!$A$9175</definedName>
    <definedName name="_xlnm.Print_Area" localSheetId="4">Kolektor!$A$1:$G$83</definedName>
    <definedName name="_xlnm.Print_Area" localSheetId="0">Podatki!$A$1:$C$9208</definedName>
    <definedName name="_xlnm.Print_Area" localSheetId="3">'Podporni zid'!$A$1:$G$127</definedName>
    <definedName name="_xlnm.Print_Area" localSheetId="2">Rekapitulacija!#REF!</definedName>
    <definedName name="_xlnm.Print_Area" localSheetId="5">'Začasni dostop'!$A$1:$G$79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8" l="1"/>
  <c r="G55" i="18"/>
  <c r="G56" i="18"/>
  <c r="C56" i="18"/>
  <c r="D56" i="18" s="1"/>
  <c r="C55" i="18"/>
  <c r="D55" i="18" s="1"/>
  <c r="C54" i="18"/>
  <c r="D54" i="18" s="1"/>
  <c r="C53" i="18"/>
  <c r="D53" i="18" s="1"/>
  <c r="A53" i="18"/>
  <c r="A54" i="18" s="1"/>
  <c r="A55" i="18" s="1"/>
  <c r="A56" i="18" s="1"/>
  <c r="D26" i="19"/>
  <c r="D24" i="19"/>
  <c r="F76" i="19"/>
  <c r="G76" i="19" s="1"/>
  <c r="F80" i="18"/>
  <c r="G80" i="18" s="1"/>
  <c r="G43" i="19"/>
  <c r="C43" i="19"/>
  <c r="D43" i="19" s="1"/>
  <c r="G42" i="19"/>
  <c r="C42" i="19"/>
  <c r="D42" i="19" s="1"/>
  <c r="A42" i="19"/>
  <c r="A43" i="19" s="1"/>
  <c r="G41" i="19"/>
  <c r="C41" i="19"/>
  <c r="D41" i="19" s="1"/>
  <c r="D40" i="19"/>
  <c r="A40" i="19"/>
  <c r="D39" i="19"/>
  <c r="A39" i="19"/>
  <c r="C117" i="2"/>
  <c r="D117" i="2" s="1"/>
  <c r="G117" i="2"/>
  <c r="E116" i="2"/>
  <c r="G116" i="2" s="1"/>
  <c r="C116" i="2"/>
  <c r="D116" i="2" s="1"/>
  <c r="E73" i="19"/>
  <c r="E60" i="19"/>
  <c r="G61" i="19" s="1"/>
  <c r="E52" i="19"/>
  <c r="E49" i="19"/>
  <c r="E57" i="19" s="1"/>
  <c r="I9" i="20"/>
  <c r="J9" i="20"/>
  <c r="K9" i="20"/>
  <c r="L9" i="20"/>
  <c r="M9" i="20"/>
  <c r="N9" i="20"/>
  <c r="O9" i="20"/>
  <c r="P9" i="20"/>
  <c r="Q9" i="20"/>
  <c r="R9" i="20"/>
  <c r="S9" i="20"/>
  <c r="T9" i="20"/>
  <c r="U9" i="20"/>
  <c r="D9" i="20"/>
  <c r="E9" i="20"/>
  <c r="F9" i="20"/>
  <c r="G9" i="20"/>
  <c r="H9" i="20"/>
  <c r="C9" i="20"/>
  <c r="C314" i="19"/>
  <c r="C313" i="19"/>
  <c r="C312" i="19"/>
  <c r="C311" i="19"/>
  <c r="C310" i="19"/>
  <c r="C309" i="19"/>
  <c r="C308" i="19"/>
  <c r="C307" i="19"/>
  <c r="C306" i="19"/>
  <c r="C305" i="19"/>
  <c r="C304" i="19"/>
  <c r="C303" i="19"/>
  <c r="C302" i="19"/>
  <c r="C301" i="19"/>
  <c r="C300" i="19"/>
  <c r="C299" i="19"/>
  <c r="C298" i="19"/>
  <c r="C297" i="19"/>
  <c r="C296" i="19"/>
  <c r="C295" i="19"/>
  <c r="A295" i="19"/>
  <c r="C294" i="19"/>
  <c r="A294" i="19"/>
  <c r="C293" i="19"/>
  <c r="D293" i="19" s="1"/>
  <c r="A293" i="19"/>
  <c r="C292" i="19"/>
  <c r="D292" i="19" s="1"/>
  <c r="A292" i="19"/>
  <c r="C291" i="19"/>
  <c r="D291" i="19" s="1"/>
  <c r="A291" i="19"/>
  <c r="C290" i="19"/>
  <c r="D290" i="19" s="1"/>
  <c r="A290" i="19"/>
  <c r="C289" i="19"/>
  <c r="D289" i="19" s="1"/>
  <c r="A289" i="19"/>
  <c r="C288" i="19"/>
  <c r="D288" i="19" s="1"/>
  <c r="A288" i="19"/>
  <c r="C287" i="19"/>
  <c r="D287" i="19" s="1"/>
  <c r="A287" i="19"/>
  <c r="C286" i="19"/>
  <c r="D286" i="19" s="1"/>
  <c r="A286" i="19"/>
  <c r="C285" i="19"/>
  <c r="D285" i="19" s="1"/>
  <c r="A285" i="19"/>
  <c r="C284" i="19"/>
  <c r="D284" i="19" s="1"/>
  <c r="A284" i="19"/>
  <c r="C283" i="19"/>
  <c r="D283" i="19" s="1"/>
  <c r="A283" i="19"/>
  <c r="C282" i="19"/>
  <c r="D282" i="19" s="1"/>
  <c r="A282" i="19"/>
  <c r="C281" i="19"/>
  <c r="D281" i="19" s="1"/>
  <c r="A281" i="19"/>
  <c r="C280" i="19"/>
  <c r="D280" i="19" s="1"/>
  <c r="A280" i="19"/>
  <c r="C279" i="19"/>
  <c r="D279" i="19" s="1"/>
  <c r="A279" i="19"/>
  <c r="C278" i="19"/>
  <c r="D278" i="19" s="1"/>
  <c r="A278" i="19"/>
  <c r="C277" i="19"/>
  <c r="D277" i="19" s="1"/>
  <c r="A277" i="19"/>
  <c r="C276" i="19"/>
  <c r="D276" i="19" s="1"/>
  <c r="A276" i="19"/>
  <c r="C275" i="19"/>
  <c r="D275" i="19" s="1"/>
  <c r="A275" i="19"/>
  <c r="C274" i="19"/>
  <c r="D274" i="19" s="1"/>
  <c r="A274" i="19"/>
  <c r="C273" i="19"/>
  <c r="D273" i="19" s="1"/>
  <c r="A273" i="19"/>
  <c r="C272" i="19"/>
  <c r="D272" i="19" s="1"/>
  <c r="A272" i="19"/>
  <c r="C271" i="19"/>
  <c r="D271" i="19" s="1"/>
  <c r="A271" i="19"/>
  <c r="C270" i="19"/>
  <c r="D270" i="19" s="1"/>
  <c r="A270" i="19"/>
  <c r="C269" i="19"/>
  <c r="D269" i="19" s="1"/>
  <c r="A269" i="19"/>
  <c r="C268" i="19"/>
  <c r="D268" i="19" s="1"/>
  <c r="A268" i="19"/>
  <c r="C267" i="19"/>
  <c r="D267" i="19" s="1"/>
  <c r="A267" i="19"/>
  <c r="C266" i="19"/>
  <c r="D266" i="19" s="1"/>
  <c r="A266" i="19"/>
  <c r="C265" i="19"/>
  <c r="D265" i="19" s="1"/>
  <c r="A265" i="19"/>
  <c r="C264" i="19"/>
  <c r="D264" i="19" s="1"/>
  <c r="A264" i="19"/>
  <c r="C263" i="19"/>
  <c r="D263" i="19" s="1"/>
  <c r="A263" i="19"/>
  <c r="C262" i="19"/>
  <c r="D262" i="19" s="1"/>
  <c r="A262" i="19"/>
  <c r="C261" i="19"/>
  <c r="D261" i="19" s="1"/>
  <c r="A261" i="19"/>
  <c r="C260" i="19"/>
  <c r="D260" i="19" s="1"/>
  <c r="A260" i="19"/>
  <c r="C259" i="19"/>
  <c r="D259" i="19" s="1"/>
  <c r="A259" i="19"/>
  <c r="C258" i="19"/>
  <c r="D258" i="19" s="1"/>
  <c r="A258" i="19"/>
  <c r="C257" i="19"/>
  <c r="D257" i="19" s="1"/>
  <c r="A257" i="19"/>
  <c r="C256" i="19"/>
  <c r="D256" i="19" s="1"/>
  <c r="A256" i="19"/>
  <c r="C255" i="19"/>
  <c r="D255" i="19" s="1"/>
  <c r="A255" i="19"/>
  <c r="C254" i="19"/>
  <c r="D254" i="19" s="1"/>
  <c r="A254" i="19"/>
  <c r="C253" i="19"/>
  <c r="D253" i="19" s="1"/>
  <c r="A253" i="19"/>
  <c r="C252" i="19"/>
  <c r="D252" i="19" s="1"/>
  <c r="A252" i="19"/>
  <c r="C251" i="19"/>
  <c r="D251" i="19" s="1"/>
  <c r="A251" i="19"/>
  <c r="C250" i="19"/>
  <c r="D250" i="19" s="1"/>
  <c r="A250" i="19"/>
  <c r="C249" i="19"/>
  <c r="D249" i="19" s="1"/>
  <c r="A249" i="19"/>
  <c r="C248" i="19"/>
  <c r="D248" i="19" s="1"/>
  <c r="A248" i="19"/>
  <c r="C247" i="19"/>
  <c r="D247" i="19" s="1"/>
  <c r="A247" i="19"/>
  <c r="C246" i="19"/>
  <c r="D246" i="19" s="1"/>
  <c r="A246" i="19"/>
  <c r="C245" i="19"/>
  <c r="D245" i="19" s="1"/>
  <c r="A245" i="19"/>
  <c r="C244" i="19"/>
  <c r="D244" i="19" s="1"/>
  <c r="A244" i="19"/>
  <c r="C243" i="19"/>
  <c r="D243" i="19" s="1"/>
  <c r="A243" i="19"/>
  <c r="C242" i="19"/>
  <c r="D242" i="19" s="1"/>
  <c r="A242" i="19"/>
  <c r="C241" i="19"/>
  <c r="D241" i="19" s="1"/>
  <c r="A241" i="19"/>
  <c r="C240" i="19"/>
  <c r="D240" i="19" s="1"/>
  <c r="A240" i="19"/>
  <c r="C239" i="19"/>
  <c r="D239" i="19" s="1"/>
  <c r="A239" i="19"/>
  <c r="C238" i="19"/>
  <c r="D238" i="19" s="1"/>
  <c r="A238" i="19"/>
  <c r="C237" i="19"/>
  <c r="D237" i="19" s="1"/>
  <c r="A237" i="19"/>
  <c r="C236" i="19"/>
  <c r="D236" i="19" s="1"/>
  <c r="A236" i="19"/>
  <c r="C235" i="19"/>
  <c r="D235" i="19" s="1"/>
  <c r="A235" i="19"/>
  <c r="C234" i="19"/>
  <c r="D234" i="19" s="1"/>
  <c r="A234" i="19"/>
  <c r="C233" i="19"/>
  <c r="D233" i="19" s="1"/>
  <c r="A233" i="19"/>
  <c r="C232" i="19"/>
  <c r="D232" i="19" s="1"/>
  <c r="A232" i="19"/>
  <c r="C231" i="19"/>
  <c r="D231" i="19" s="1"/>
  <c r="A231" i="19"/>
  <c r="C230" i="19"/>
  <c r="D230" i="19" s="1"/>
  <c r="A230" i="19"/>
  <c r="C229" i="19"/>
  <c r="D229" i="19" s="1"/>
  <c r="A229" i="19"/>
  <c r="C228" i="19"/>
  <c r="D228" i="19" s="1"/>
  <c r="A228" i="19"/>
  <c r="C227" i="19"/>
  <c r="D227" i="19" s="1"/>
  <c r="A227" i="19"/>
  <c r="C226" i="19"/>
  <c r="D226" i="19" s="1"/>
  <c r="A226" i="19"/>
  <c r="C225" i="19"/>
  <c r="D225" i="19" s="1"/>
  <c r="A225" i="19"/>
  <c r="C224" i="19"/>
  <c r="D224" i="19" s="1"/>
  <c r="A224" i="19"/>
  <c r="C223" i="19"/>
  <c r="D223" i="19" s="1"/>
  <c r="A223" i="19"/>
  <c r="C222" i="19"/>
  <c r="D222" i="19" s="1"/>
  <c r="A222" i="19"/>
  <c r="C221" i="19"/>
  <c r="D221" i="19" s="1"/>
  <c r="A221" i="19"/>
  <c r="C220" i="19"/>
  <c r="D220" i="19" s="1"/>
  <c r="A220" i="19"/>
  <c r="C219" i="19"/>
  <c r="D219" i="19" s="1"/>
  <c r="A219" i="19"/>
  <c r="C218" i="19"/>
  <c r="D218" i="19" s="1"/>
  <c r="A218" i="19"/>
  <c r="C217" i="19"/>
  <c r="D217" i="19" s="1"/>
  <c r="A217" i="19"/>
  <c r="C216" i="19"/>
  <c r="D216" i="19" s="1"/>
  <c r="A216" i="19"/>
  <c r="C215" i="19"/>
  <c r="D215" i="19" s="1"/>
  <c r="A215" i="19"/>
  <c r="C214" i="19"/>
  <c r="D214" i="19" s="1"/>
  <c r="A214" i="19"/>
  <c r="C213" i="19"/>
  <c r="D213" i="19" s="1"/>
  <c r="A213" i="19"/>
  <c r="C212" i="19"/>
  <c r="D212" i="19" s="1"/>
  <c r="A212" i="19"/>
  <c r="C211" i="19"/>
  <c r="D211" i="19" s="1"/>
  <c r="A211" i="19"/>
  <c r="C210" i="19"/>
  <c r="D210" i="19" s="1"/>
  <c r="A210" i="19"/>
  <c r="C209" i="19"/>
  <c r="D209" i="19" s="1"/>
  <c r="A209" i="19"/>
  <c r="C208" i="19"/>
  <c r="D208" i="19" s="1"/>
  <c r="A208" i="19"/>
  <c r="C207" i="19"/>
  <c r="D207" i="19" s="1"/>
  <c r="A207" i="19"/>
  <c r="C206" i="19"/>
  <c r="D206" i="19" s="1"/>
  <c r="A206" i="19"/>
  <c r="C205" i="19"/>
  <c r="D205" i="19" s="1"/>
  <c r="A205" i="19"/>
  <c r="C204" i="19"/>
  <c r="D204" i="19" s="1"/>
  <c r="A204" i="19"/>
  <c r="C203" i="19"/>
  <c r="D203" i="19" s="1"/>
  <c r="A203" i="19"/>
  <c r="C202" i="19"/>
  <c r="D202" i="19" s="1"/>
  <c r="A202" i="19"/>
  <c r="C201" i="19"/>
  <c r="D201" i="19" s="1"/>
  <c r="A201" i="19"/>
  <c r="C200" i="19"/>
  <c r="D200" i="19" s="1"/>
  <c r="A200" i="19"/>
  <c r="C199" i="19"/>
  <c r="D199" i="19" s="1"/>
  <c r="A199" i="19"/>
  <c r="C198" i="19"/>
  <c r="D198" i="19" s="1"/>
  <c r="A198" i="19"/>
  <c r="C197" i="19"/>
  <c r="D197" i="19" s="1"/>
  <c r="A197" i="19"/>
  <c r="C196" i="19"/>
  <c r="D196" i="19" s="1"/>
  <c r="A196" i="19"/>
  <c r="C195" i="19"/>
  <c r="D195" i="19" s="1"/>
  <c r="A195" i="19"/>
  <c r="C194" i="19"/>
  <c r="D194" i="19" s="1"/>
  <c r="A194" i="19"/>
  <c r="C193" i="19"/>
  <c r="D193" i="19" s="1"/>
  <c r="A193" i="19"/>
  <c r="C192" i="19"/>
  <c r="D192" i="19" s="1"/>
  <c r="A192" i="19"/>
  <c r="C191" i="19"/>
  <c r="D191" i="19" s="1"/>
  <c r="A191" i="19"/>
  <c r="C190" i="19"/>
  <c r="D190" i="19" s="1"/>
  <c r="A190" i="19"/>
  <c r="C189" i="19"/>
  <c r="D189" i="19" s="1"/>
  <c r="A189" i="19"/>
  <c r="C188" i="19"/>
  <c r="D188" i="19" s="1"/>
  <c r="A188" i="19"/>
  <c r="C187" i="19"/>
  <c r="D187" i="19" s="1"/>
  <c r="A187" i="19"/>
  <c r="C186" i="19"/>
  <c r="D186" i="19" s="1"/>
  <c r="A186" i="19"/>
  <c r="C185" i="19"/>
  <c r="D185" i="19" s="1"/>
  <c r="A185" i="19"/>
  <c r="C184" i="19"/>
  <c r="D184" i="19" s="1"/>
  <c r="A184" i="19"/>
  <c r="C183" i="19"/>
  <c r="D183" i="19" s="1"/>
  <c r="A183" i="19"/>
  <c r="C182" i="19"/>
  <c r="D182" i="19" s="1"/>
  <c r="A182" i="19"/>
  <c r="C181" i="19"/>
  <c r="D181" i="19" s="1"/>
  <c r="A181" i="19"/>
  <c r="C180" i="19"/>
  <c r="D180" i="19" s="1"/>
  <c r="A180" i="19"/>
  <c r="C179" i="19"/>
  <c r="D179" i="19" s="1"/>
  <c r="A179" i="19"/>
  <c r="C178" i="19"/>
  <c r="D178" i="19" s="1"/>
  <c r="A178" i="19"/>
  <c r="C177" i="19"/>
  <c r="D177" i="19" s="1"/>
  <c r="A177" i="19"/>
  <c r="C176" i="19"/>
  <c r="D176" i="19" s="1"/>
  <c r="A176" i="19"/>
  <c r="C175" i="19"/>
  <c r="D175" i="19" s="1"/>
  <c r="A175" i="19"/>
  <c r="C174" i="19"/>
  <c r="D174" i="19" s="1"/>
  <c r="A174" i="19"/>
  <c r="C173" i="19"/>
  <c r="D173" i="19" s="1"/>
  <c r="A173" i="19"/>
  <c r="C172" i="19"/>
  <c r="D172" i="19" s="1"/>
  <c r="A172" i="19"/>
  <c r="C171" i="19"/>
  <c r="D171" i="19" s="1"/>
  <c r="A171" i="19"/>
  <c r="C170" i="19"/>
  <c r="D170" i="19" s="1"/>
  <c r="A170" i="19"/>
  <c r="C169" i="19"/>
  <c r="D169" i="19" s="1"/>
  <c r="A169" i="19"/>
  <c r="C168" i="19"/>
  <c r="D168" i="19" s="1"/>
  <c r="A168" i="19"/>
  <c r="C167" i="19"/>
  <c r="D167" i="19" s="1"/>
  <c r="A167" i="19"/>
  <c r="C166" i="19"/>
  <c r="D166" i="19" s="1"/>
  <c r="A166" i="19"/>
  <c r="C165" i="19"/>
  <c r="D165" i="19" s="1"/>
  <c r="A165" i="19"/>
  <c r="C164" i="19"/>
  <c r="D164" i="19" s="1"/>
  <c r="A164" i="19"/>
  <c r="C163" i="19"/>
  <c r="D163" i="19" s="1"/>
  <c r="A163" i="19"/>
  <c r="C162" i="19"/>
  <c r="D162" i="19" s="1"/>
  <c r="A162" i="19"/>
  <c r="C161" i="19"/>
  <c r="D161" i="19" s="1"/>
  <c r="A161" i="19"/>
  <c r="C160" i="19"/>
  <c r="D160" i="19" s="1"/>
  <c r="A160" i="19"/>
  <c r="C159" i="19"/>
  <c r="D159" i="19" s="1"/>
  <c r="A159" i="19"/>
  <c r="C158" i="19"/>
  <c r="D158" i="19" s="1"/>
  <c r="A158" i="19"/>
  <c r="C157" i="19"/>
  <c r="D157" i="19" s="1"/>
  <c r="A157" i="19"/>
  <c r="C156" i="19"/>
  <c r="D156" i="19" s="1"/>
  <c r="A156" i="19"/>
  <c r="C155" i="19"/>
  <c r="D155" i="19" s="1"/>
  <c r="A155" i="19"/>
  <c r="C154" i="19"/>
  <c r="D154" i="19" s="1"/>
  <c r="A154" i="19"/>
  <c r="C153" i="19"/>
  <c r="D153" i="19" s="1"/>
  <c r="A153" i="19"/>
  <c r="C152" i="19"/>
  <c r="D152" i="19" s="1"/>
  <c r="A152" i="19"/>
  <c r="C151" i="19"/>
  <c r="D151" i="19" s="1"/>
  <c r="A151" i="19"/>
  <c r="C150" i="19"/>
  <c r="D150" i="19" s="1"/>
  <c r="A150" i="19"/>
  <c r="C149" i="19"/>
  <c r="D149" i="19" s="1"/>
  <c r="A149" i="19"/>
  <c r="C148" i="19"/>
  <c r="D148" i="19" s="1"/>
  <c r="A148" i="19"/>
  <c r="C147" i="19"/>
  <c r="D147" i="19" s="1"/>
  <c r="A147" i="19"/>
  <c r="C146" i="19"/>
  <c r="D146" i="19" s="1"/>
  <c r="A146" i="19"/>
  <c r="C145" i="19"/>
  <c r="D145" i="19" s="1"/>
  <c r="A145" i="19"/>
  <c r="C144" i="19"/>
  <c r="D144" i="19" s="1"/>
  <c r="A144" i="19"/>
  <c r="C143" i="19"/>
  <c r="D143" i="19" s="1"/>
  <c r="A143" i="19"/>
  <c r="C142" i="19"/>
  <c r="D142" i="19" s="1"/>
  <c r="A142" i="19"/>
  <c r="C141" i="19"/>
  <c r="D141" i="19" s="1"/>
  <c r="A141" i="19"/>
  <c r="C140" i="19"/>
  <c r="D140" i="19" s="1"/>
  <c r="A140" i="19"/>
  <c r="C139" i="19"/>
  <c r="D139" i="19" s="1"/>
  <c r="A139" i="19"/>
  <c r="C138" i="19"/>
  <c r="D138" i="19" s="1"/>
  <c r="A138" i="19"/>
  <c r="C137" i="19"/>
  <c r="D137" i="19" s="1"/>
  <c r="A137" i="19"/>
  <c r="C136" i="19"/>
  <c r="D136" i="19" s="1"/>
  <c r="A136" i="19"/>
  <c r="C135" i="19"/>
  <c r="D135" i="19" s="1"/>
  <c r="A135" i="19"/>
  <c r="C134" i="19"/>
  <c r="D134" i="19" s="1"/>
  <c r="A134" i="19"/>
  <c r="C133" i="19"/>
  <c r="D133" i="19" s="1"/>
  <c r="A133" i="19"/>
  <c r="C132" i="19"/>
  <c r="D132" i="19" s="1"/>
  <c r="A132" i="19"/>
  <c r="C131" i="19"/>
  <c r="D131" i="19" s="1"/>
  <c r="A131" i="19"/>
  <c r="C130" i="19"/>
  <c r="D130" i="19" s="1"/>
  <c r="A130" i="19"/>
  <c r="C129" i="19"/>
  <c r="D129" i="19" s="1"/>
  <c r="A129" i="19"/>
  <c r="C128" i="19"/>
  <c r="D128" i="19" s="1"/>
  <c r="A128" i="19"/>
  <c r="C127" i="19"/>
  <c r="D127" i="19" s="1"/>
  <c r="A127" i="19"/>
  <c r="C126" i="19"/>
  <c r="D126" i="19" s="1"/>
  <c r="A126" i="19"/>
  <c r="C125" i="19"/>
  <c r="D125" i="19" s="1"/>
  <c r="A125" i="19"/>
  <c r="C124" i="19"/>
  <c r="D124" i="19" s="1"/>
  <c r="A124" i="19"/>
  <c r="C123" i="19"/>
  <c r="D123" i="19" s="1"/>
  <c r="A123" i="19"/>
  <c r="C122" i="19"/>
  <c r="D122" i="19" s="1"/>
  <c r="A122" i="19"/>
  <c r="C121" i="19"/>
  <c r="D121" i="19" s="1"/>
  <c r="A121" i="19"/>
  <c r="C120" i="19"/>
  <c r="D120" i="19" s="1"/>
  <c r="A120" i="19"/>
  <c r="C119" i="19"/>
  <c r="D119" i="19" s="1"/>
  <c r="A119" i="19"/>
  <c r="C118" i="19"/>
  <c r="D118" i="19" s="1"/>
  <c r="A118" i="19"/>
  <c r="C117" i="19"/>
  <c r="D117" i="19" s="1"/>
  <c r="A117" i="19"/>
  <c r="C116" i="19"/>
  <c r="D116" i="19" s="1"/>
  <c r="A116" i="19"/>
  <c r="C115" i="19"/>
  <c r="D115" i="19" s="1"/>
  <c r="A115" i="19"/>
  <c r="C114" i="19"/>
  <c r="D114" i="19" s="1"/>
  <c r="A114" i="19"/>
  <c r="C113" i="19"/>
  <c r="D113" i="19" s="1"/>
  <c r="A113" i="19"/>
  <c r="C112" i="19"/>
  <c r="D112" i="19" s="1"/>
  <c r="A112" i="19"/>
  <c r="C111" i="19"/>
  <c r="D111" i="19" s="1"/>
  <c r="A111" i="19"/>
  <c r="C110" i="19"/>
  <c r="D110" i="19" s="1"/>
  <c r="A110" i="19"/>
  <c r="C109" i="19"/>
  <c r="D109" i="19" s="1"/>
  <c r="A109" i="19"/>
  <c r="C108" i="19"/>
  <c r="D108" i="19" s="1"/>
  <c r="A108" i="19"/>
  <c r="C107" i="19"/>
  <c r="D107" i="19" s="1"/>
  <c r="A107" i="19"/>
  <c r="C106" i="19"/>
  <c r="D106" i="19" s="1"/>
  <c r="A106" i="19"/>
  <c r="C105" i="19"/>
  <c r="D105" i="19" s="1"/>
  <c r="A105" i="19"/>
  <c r="C104" i="19"/>
  <c r="D104" i="19" s="1"/>
  <c r="A104" i="19"/>
  <c r="C103" i="19"/>
  <c r="D103" i="19" s="1"/>
  <c r="A103" i="19"/>
  <c r="C102" i="19"/>
  <c r="D102" i="19" s="1"/>
  <c r="A102" i="19"/>
  <c r="C101" i="19"/>
  <c r="D101" i="19" s="1"/>
  <c r="A101" i="19"/>
  <c r="C100" i="19"/>
  <c r="D100" i="19" s="1"/>
  <c r="A100" i="19"/>
  <c r="C99" i="19"/>
  <c r="D99" i="19" s="1"/>
  <c r="A99" i="19"/>
  <c r="C98" i="19"/>
  <c r="D98" i="19" s="1"/>
  <c r="A98" i="19"/>
  <c r="C97" i="19"/>
  <c r="D97" i="19" s="1"/>
  <c r="A97" i="19"/>
  <c r="C96" i="19"/>
  <c r="D96" i="19" s="1"/>
  <c r="A96" i="19"/>
  <c r="C95" i="19"/>
  <c r="D95" i="19" s="1"/>
  <c r="A95" i="19"/>
  <c r="C94" i="19"/>
  <c r="D94" i="19" s="1"/>
  <c r="A94" i="19"/>
  <c r="C93" i="19"/>
  <c r="D93" i="19" s="1"/>
  <c r="A93" i="19"/>
  <c r="C92" i="19"/>
  <c r="D92" i="19" s="1"/>
  <c r="A92" i="19"/>
  <c r="C91" i="19"/>
  <c r="D91" i="19" s="1"/>
  <c r="A91" i="19"/>
  <c r="C90" i="19"/>
  <c r="D90" i="19" s="1"/>
  <c r="A90" i="19"/>
  <c r="C89" i="19"/>
  <c r="D89" i="19" s="1"/>
  <c r="A89" i="19"/>
  <c r="C88" i="19"/>
  <c r="D88" i="19" s="1"/>
  <c r="A88" i="19"/>
  <c r="C87" i="19"/>
  <c r="D87" i="19" s="1"/>
  <c r="A87" i="19"/>
  <c r="C86" i="19"/>
  <c r="D86" i="19" s="1"/>
  <c r="A86" i="19"/>
  <c r="C85" i="19"/>
  <c r="D85" i="19" s="1"/>
  <c r="A85" i="19"/>
  <c r="C84" i="19"/>
  <c r="D84" i="19" s="1"/>
  <c r="A84" i="19"/>
  <c r="C83" i="19"/>
  <c r="D83" i="19" s="1"/>
  <c r="A83" i="19"/>
  <c r="C82" i="19"/>
  <c r="D82" i="19" s="1"/>
  <c r="A82" i="19"/>
  <c r="C81" i="19"/>
  <c r="D81" i="19" s="1"/>
  <c r="A81" i="19"/>
  <c r="C80" i="19"/>
  <c r="D80" i="19" s="1"/>
  <c r="A80" i="19"/>
  <c r="C79" i="19"/>
  <c r="D79" i="19" s="1"/>
  <c r="A79" i="19"/>
  <c r="A78" i="19"/>
  <c r="G77" i="19"/>
  <c r="C77" i="19"/>
  <c r="D77" i="19" s="1"/>
  <c r="A77" i="19"/>
  <c r="C76" i="19"/>
  <c r="D76" i="19" s="1"/>
  <c r="C73" i="19"/>
  <c r="D73" i="19" s="1"/>
  <c r="D72" i="19"/>
  <c r="A72" i="19"/>
  <c r="D71" i="19"/>
  <c r="A71" i="19"/>
  <c r="D70" i="19"/>
  <c r="A70" i="19"/>
  <c r="C69" i="19"/>
  <c r="D69" i="19" s="1"/>
  <c r="A69" i="19"/>
  <c r="A68" i="19"/>
  <c r="G67" i="19"/>
  <c r="C67" i="19"/>
  <c r="D67" i="19" s="1"/>
  <c r="G66" i="19"/>
  <c r="C66" i="19"/>
  <c r="D66" i="19" s="1"/>
  <c r="A66" i="19"/>
  <c r="A67" i="19" s="1"/>
  <c r="C65" i="19"/>
  <c r="D65" i="19" s="1"/>
  <c r="G64" i="19"/>
  <c r="D64" i="19"/>
  <c r="A64" i="19"/>
  <c r="G62" i="19"/>
  <c r="C61" i="19"/>
  <c r="D61" i="19" s="1"/>
  <c r="A61" i="19"/>
  <c r="G60" i="19"/>
  <c r="C60" i="19"/>
  <c r="D60" i="19" s="1"/>
  <c r="D59" i="19"/>
  <c r="A59" i="19"/>
  <c r="G58" i="19"/>
  <c r="C58" i="19"/>
  <c r="D58" i="19" s="1"/>
  <c r="A58" i="19"/>
  <c r="C57" i="19"/>
  <c r="D57" i="19" s="1"/>
  <c r="A56" i="19"/>
  <c r="G54" i="19"/>
  <c r="C54" i="19"/>
  <c r="D54" i="19" s="1"/>
  <c r="A54" i="19"/>
  <c r="C53" i="19"/>
  <c r="D53" i="19" s="1"/>
  <c r="A53" i="19"/>
  <c r="C52" i="19"/>
  <c r="D52" i="19" s="1"/>
  <c r="G51" i="19"/>
  <c r="D51" i="19"/>
  <c r="A51" i="19"/>
  <c r="G50" i="19"/>
  <c r="C50" i="19"/>
  <c r="D50" i="19" s="1"/>
  <c r="A50" i="19"/>
  <c r="C49" i="19"/>
  <c r="D49" i="19" s="1"/>
  <c r="A48" i="19"/>
  <c r="D47" i="19"/>
  <c r="A47" i="19"/>
  <c r="C46" i="19"/>
  <c r="D46" i="19" s="1"/>
  <c r="A46" i="19"/>
  <c r="G37" i="19"/>
  <c r="C37" i="19"/>
  <c r="D37" i="19" s="1"/>
  <c r="G36" i="19"/>
  <c r="C36" i="19"/>
  <c r="D36" i="19" s="1"/>
  <c r="G35" i="19"/>
  <c r="B35" i="19"/>
  <c r="G34" i="19"/>
  <c r="B34" i="19"/>
  <c r="B33" i="19"/>
  <c r="C33" i="19" s="1"/>
  <c r="D33" i="19" s="1"/>
  <c r="A31" i="19"/>
  <c r="B16" i="19"/>
  <c r="G81" i="18"/>
  <c r="G82" i="18"/>
  <c r="C81" i="18"/>
  <c r="D81" i="18" s="1"/>
  <c r="E66" i="18"/>
  <c r="E65" i="18"/>
  <c r="G53" i="18"/>
  <c r="E43" i="18"/>
  <c r="C319" i="18"/>
  <c r="C318" i="18"/>
  <c r="C317" i="18"/>
  <c r="C316" i="18"/>
  <c r="C315" i="18"/>
  <c r="C314" i="18"/>
  <c r="C313" i="18"/>
  <c r="C312" i="18"/>
  <c r="C311" i="18"/>
  <c r="C310" i="18"/>
  <c r="C309" i="18"/>
  <c r="C308" i="18"/>
  <c r="C307" i="18"/>
  <c r="C306" i="18"/>
  <c r="C305" i="18"/>
  <c r="C304" i="18"/>
  <c r="C303" i="18"/>
  <c r="C302" i="18"/>
  <c r="C301" i="18"/>
  <c r="C300" i="18"/>
  <c r="A300" i="18"/>
  <c r="C299" i="18"/>
  <c r="A299" i="18"/>
  <c r="C298" i="18"/>
  <c r="D298" i="18" s="1"/>
  <c r="A298" i="18"/>
  <c r="C297" i="18"/>
  <c r="D297" i="18" s="1"/>
  <c r="A297" i="18"/>
  <c r="C296" i="18"/>
  <c r="D296" i="18" s="1"/>
  <c r="A296" i="18"/>
  <c r="C295" i="18"/>
  <c r="D295" i="18" s="1"/>
  <c r="A295" i="18"/>
  <c r="C294" i="18"/>
  <c r="D294" i="18" s="1"/>
  <c r="A294" i="18"/>
  <c r="C293" i="18"/>
  <c r="D293" i="18" s="1"/>
  <c r="A293" i="18"/>
  <c r="C292" i="18"/>
  <c r="D292" i="18" s="1"/>
  <c r="A292" i="18"/>
  <c r="C291" i="18"/>
  <c r="D291" i="18" s="1"/>
  <c r="A291" i="18"/>
  <c r="C290" i="18"/>
  <c r="D290" i="18" s="1"/>
  <c r="A290" i="18"/>
  <c r="C289" i="18"/>
  <c r="D289" i="18" s="1"/>
  <c r="A289" i="18"/>
  <c r="C288" i="18"/>
  <c r="D288" i="18" s="1"/>
  <c r="A288" i="18"/>
  <c r="C287" i="18"/>
  <c r="D287" i="18" s="1"/>
  <c r="A287" i="18"/>
  <c r="C286" i="18"/>
  <c r="D286" i="18" s="1"/>
  <c r="A286" i="18"/>
  <c r="C285" i="18"/>
  <c r="D285" i="18" s="1"/>
  <c r="A285" i="18"/>
  <c r="C284" i="18"/>
  <c r="D284" i="18" s="1"/>
  <c r="A284" i="18"/>
  <c r="C283" i="18"/>
  <c r="D283" i="18" s="1"/>
  <c r="A283" i="18"/>
  <c r="C282" i="18"/>
  <c r="D282" i="18" s="1"/>
  <c r="A282" i="18"/>
  <c r="C281" i="18"/>
  <c r="D281" i="18" s="1"/>
  <c r="A281" i="18"/>
  <c r="C280" i="18"/>
  <c r="D280" i="18" s="1"/>
  <c r="A280" i="18"/>
  <c r="C279" i="18"/>
  <c r="D279" i="18" s="1"/>
  <c r="A279" i="18"/>
  <c r="C278" i="18"/>
  <c r="D278" i="18" s="1"/>
  <c r="A278" i="18"/>
  <c r="C277" i="18"/>
  <c r="D277" i="18" s="1"/>
  <c r="A277" i="18"/>
  <c r="C276" i="18"/>
  <c r="D276" i="18" s="1"/>
  <c r="A276" i="18"/>
  <c r="C275" i="18"/>
  <c r="D275" i="18" s="1"/>
  <c r="A275" i="18"/>
  <c r="C274" i="18"/>
  <c r="D274" i="18" s="1"/>
  <c r="A274" i="18"/>
  <c r="C273" i="18"/>
  <c r="D273" i="18" s="1"/>
  <c r="A273" i="18"/>
  <c r="C272" i="18"/>
  <c r="D272" i="18" s="1"/>
  <c r="A272" i="18"/>
  <c r="C271" i="18"/>
  <c r="D271" i="18" s="1"/>
  <c r="A271" i="18"/>
  <c r="C270" i="18"/>
  <c r="D270" i="18" s="1"/>
  <c r="A270" i="18"/>
  <c r="C269" i="18"/>
  <c r="D269" i="18" s="1"/>
  <c r="A269" i="18"/>
  <c r="C268" i="18"/>
  <c r="D268" i="18" s="1"/>
  <c r="A268" i="18"/>
  <c r="C267" i="18"/>
  <c r="D267" i="18" s="1"/>
  <c r="A267" i="18"/>
  <c r="C266" i="18"/>
  <c r="D266" i="18" s="1"/>
  <c r="A266" i="18"/>
  <c r="C265" i="18"/>
  <c r="D265" i="18" s="1"/>
  <c r="A265" i="18"/>
  <c r="C264" i="18"/>
  <c r="D264" i="18" s="1"/>
  <c r="A264" i="18"/>
  <c r="C263" i="18"/>
  <c r="D263" i="18" s="1"/>
  <c r="A263" i="18"/>
  <c r="C262" i="18"/>
  <c r="D262" i="18" s="1"/>
  <c r="A262" i="18"/>
  <c r="C261" i="18"/>
  <c r="D261" i="18" s="1"/>
  <c r="A261" i="18"/>
  <c r="C260" i="18"/>
  <c r="D260" i="18" s="1"/>
  <c r="A260" i="18"/>
  <c r="C259" i="18"/>
  <c r="D259" i="18" s="1"/>
  <c r="A259" i="18"/>
  <c r="C258" i="18"/>
  <c r="D258" i="18" s="1"/>
  <c r="A258" i="18"/>
  <c r="C257" i="18"/>
  <c r="D257" i="18" s="1"/>
  <c r="A257" i="18"/>
  <c r="C256" i="18"/>
  <c r="D256" i="18" s="1"/>
  <c r="A256" i="18"/>
  <c r="C255" i="18"/>
  <c r="D255" i="18" s="1"/>
  <c r="A255" i="18"/>
  <c r="C254" i="18"/>
  <c r="D254" i="18" s="1"/>
  <c r="A254" i="18"/>
  <c r="C253" i="18"/>
  <c r="D253" i="18" s="1"/>
  <c r="A253" i="18"/>
  <c r="C252" i="18"/>
  <c r="D252" i="18" s="1"/>
  <c r="A252" i="18"/>
  <c r="C251" i="18"/>
  <c r="D251" i="18" s="1"/>
  <c r="A251" i="18"/>
  <c r="C250" i="18"/>
  <c r="D250" i="18" s="1"/>
  <c r="A250" i="18"/>
  <c r="C249" i="18"/>
  <c r="D249" i="18" s="1"/>
  <c r="A249" i="18"/>
  <c r="C248" i="18"/>
  <c r="D248" i="18" s="1"/>
  <c r="A248" i="18"/>
  <c r="C247" i="18"/>
  <c r="D247" i="18" s="1"/>
  <c r="A247" i="18"/>
  <c r="C246" i="18"/>
  <c r="D246" i="18" s="1"/>
  <c r="A246" i="18"/>
  <c r="C245" i="18"/>
  <c r="D245" i="18" s="1"/>
  <c r="A245" i="18"/>
  <c r="C244" i="18"/>
  <c r="D244" i="18" s="1"/>
  <c r="A244" i="18"/>
  <c r="C243" i="18"/>
  <c r="D243" i="18" s="1"/>
  <c r="A243" i="18"/>
  <c r="C242" i="18"/>
  <c r="D242" i="18" s="1"/>
  <c r="A242" i="18"/>
  <c r="C241" i="18"/>
  <c r="D241" i="18" s="1"/>
  <c r="A241" i="18"/>
  <c r="C240" i="18"/>
  <c r="D240" i="18" s="1"/>
  <c r="A240" i="18"/>
  <c r="C239" i="18"/>
  <c r="D239" i="18" s="1"/>
  <c r="A239" i="18"/>
  <c r="C238" i="18"/>
  <c r="D238" i="18" s="1"/>
  <c r="A238" i="18"/>
  <c r="C237" i="18"/>
  <c r="D237" i="18" s="1"/>
  <c r="A237" i="18"/>
  <c r="C236" i="18"/>
  <c r="D236" i="18" s="1"/>
  <c r="A236" i="18"/>
  <c r="C235" i="18"/>
  <c r="D235" i="18" s="1"/>
  <c r="A235" i="18"/>
  <c r="C234" i="18"/>
  <c r="D234" i="18" s="1"/>
  <c r="A234" i="18"/>
  <c r="C233" i="18"/>
  <c r="D233" i="18" s="1"/>
  <c r="A233" i="18"/>
  <c r="C232" i="18"/>
  <c r="D232" i="18" s="1"/>
  <c r="A232" i="18"/>
  <c r="C231" i="18"/>
  <c r="D231" i="18" s="1"/>
  <c r="A231" i="18"/>
  <c r="C230" i="18"/>
  <c r="D230" i="18" s="1"/>
  <c r="A230" i="18"/>
  <c r="C229" i="18"/>
  <c r="D229" i="18" s="1"/>
  <c r="A229" i="18"/>
  <c r="C228" i="18"/>
  <c r="D228" i="18" s="1"/>
  <c r="A228" i="18"/>
  <c r="C227" i="18"/>
  <c r="D227" i="18" s="1"/>
  <c r="A227" i="18"/>
  <c r="C226" i="18"/>
  <c r="D226" i="18" s="1"/>
  <c r="A226" i="18"/>
  <c r="C225" i="18"/>
  <c r="D225" i="18" s="1"/>
  <c r="A225" i="18"/>
  <c r="C224" i="18"/>
  <c r="D224" i="18" s="1"/>
  <c r="A224" i="18"/>
  <c r="C223" i="18"/>
  <c r="D223" i="18" s="1"/>
  <c r="A223" i="18"/>
  <c r="C222" i="18"/>
  <c r="D222" i="18" s="1"/>
  <c r="A222" i="18"/>
  <c r="C221" i="18"/>
  <c r="D221" i="18" s="1"/>
  <c r="A221" i="18"/>
  <c r="C220" i="18"/>
  <c r="D220" i="18" s="1"/>
  <c r="A220" i="18"/>
  <c r="C219" i="18"/>
  <c r="D219" i="18" s="1"/>
  <c r="A219" i="18"/>
  <c r="C218" i="18"/>
  <c r="D218" i="18" s="1"/>
  <c r="A218" i="18"/>
  <c r="C217" i="18"/>
  <c r="D217" i="18" s="1"/>
  <c r="A217" i="18"/>
  <c r="C216" i="18"/>
  <c r="D216" i="18" s="1"/>
  <c r="A216" i="18"/>
  <c r="C215" i="18"/>
  <c r="D215" i="18" s="1"/>
  <c r="A215" i="18"/>
  <c r="C214" i="18"/>
  <c r="D214" i="18" s="1"/>
  <c r="A214" i="18"/>
  <c r="C213" i="18"/>
  <c r="D213" i="18" s="1"/>
  <c r="A213" i="18"/>
  <c r="C212" i="18"/>
  <c r="D212" i="18" s="1"/>
  <c r="A212" i="18"/>
  <c r="C211" i="18"/>
  <c r="D211" i="18" s="1"/>
  <c r="A211" i="18"/>
  <c r="C210" i="18"/>
  <c r="D210" i="18" s="1"/>
  <c r="A210" i="18"/>
  <c r="C209" i="18"/>
  <c r="D209" i="18" s="1"/>
  <c r="A209" i="18"/>
  <c r="C208" i="18"/>
  <c r="D208" i="18" s="1"/>
  <c r="A208" i="18"/>
  <c r="C207" i="18"/>
  <c r="D207" i="18" s="1"/>
  <c r="A207" i="18"/>
  <c r="C206" i="18"/>
  <c r="D206" i="18" s="1"/>
  <c r="A206" i="18"/>
  <c r="C205" i="18"/>
  <c r="D205" i="18" s="1"/>
  <c r="A205" i="18"/>
  <c r="C204" i="18"/>
  <c r="D204" i="18" s="1"/>
  <c r="A204" i="18"/>
  <c r="C203" i="18"/>
  <c r="D203" i="18" s="1"/>
  <c r="A203" i="18"/>
  <c r="C202" i="18"/>
  <c r="D202" i="18" s="1"/>
  <c r="A202" i="18"/>
  <c r="C201" i="18"/>
  <c r="D201" i="18" s="1"/>
  <c r="A201" i="18"/>
  <c r="C200" i="18"/>
  <c r="D200" i="18" s="1"/>
  <c r="A200" i="18"/>
  <c r="C199" i="18"/>
  <c r="D199" i="18" s="1"/>
  <c r="A199" i="18"/>
  <c r="C198" i="18"/>
  <c r="D198" i="18" s="1"/>
  <c r="A198" i="18"/>
  <c r="C197" i="18"/>
  <c r="D197" i="18" s="1"/>
  <c r="A197" i="18"/>
  <c r="C196" i="18"/>
  <c r="D196" i="18" s="1"/>
  <c r="A196" i="18"/>
  <c r="C195" i="18"/>
  <c r="D195" i="18" s="1"/>
  <c r="A195" i="18"/>
  <c r="C194" i="18"/>
  <c r="D194" i="18" s="1"/>
  <c r="A194" i="18"/>
  <c r="C193" i="18"/>
  <c r="D193" i="18" s="1"/>
  <c r="A193" i="18"/>
  <c r="C192" i="18"/>
  <c r="D192" i="18" s="1"/>
  <c r="A192" i="18"/>
  <c r="C191" i="18"/>
  <c r="D191" i="18" s="1"/>
  <c r="A191" i="18"/>
  <c r="C190" i="18"/>
  <c r="D190" i="18" s="1"/>
  <c r="A190" i="18"/>
  <c r="C189" i="18"/>
  <c r="D189" i="18" s="1"/>
  <c r="A189" i="18"/>
  <c r="C188" i="18"/>
  <c r="D188" i="18" s="1"/>
  <c r="A188" i="18"/>
  <c r="C187" i="18"/>
  <c r="D187" i="18" s="1"/>
  <c r="A187" i="18"/>
  <c r="C186" i="18"/>
  <c r="D186" i="18" s="1"/>
  <c r="A186" i="18"/>
  <c r="C185" i="18"/>
  <c r="D185" i="18" s="1"/>
  <c r="A185" i="18"/>
  <c r="C184" i="18"/>
  <c r="D184" i="18" s="1"/>
  <c r="A184" i="18"/>
  <c r="C183" i="18"/>
  <c r="D183" i="18" s="1"/>
  <c r="A183" i="18"/>
  <c r="C182" i="18"/>
  <c r="D182" i="18" s="1"/>
  <c r="A182" i="18"/>
  <c r="C181" i="18"/>
  <c r="D181" i="18" s="1"/>
  <c r="A181" i="18"/>
  <c r="C180" i="18"/>
  <c r="D180" i="18" s="1"/>
  <c r="A180" i="18"/>
  <c r="C179" i="18"/>
  <c r="D179" i="18" s="1"/>
  <c r="A179" i="18"/>
  <c r="C178" i="18"/>
  <c r="D178" i="18" s="1"/>
  <c r="A178" i="18"/>
  <c r="C177" i="18"/>
  <c r="D177" i="18" s="1"/>
  <c r="A177" i="18"/>
  <c r="C176" i="18"/>
  <c r="D176" i="18" s="1"/>
  <c r="A176" i="18"/>
  <c r="C175" i="18"/>
  <c r="D175" i="18" s="1"/>
  <c r="A175" i="18"/>
  <c r="C174" i="18"/>
  <c r="D174" i="18" s="1"/>
  <c r="A174" i="18"/>
  <c r="C173" i="18"/>
  <c r="D173" i="18" s="1"/>
  <c r="A173" i="18"/>
  <c r="C172" i="18"/>
  <c r="D172" i="18" s="1"/>
  <c r="A172" i="18"/>
  <c r="C171" i="18"/>
  <c r="D171" i="18" s="1"/>
  <c r="A171" i="18"/>
  <c r="C170" i="18"/>
  <c r="D170" i="18" s="1"/>
  <c r="A170" i="18"/>
  <c r="C169" i="18"/>
  <c r="D169" i="18" s="1"/>
  <c r="A169" i="18"/>
  <c r="C168" i="18"/>
  <c r="D168" i="18" s="1"/>
  <c r="A168" i="18"/>
  <c r="C167" i="18"/>
  <c r="D167" i="18" s="1"/>
  <c r="A167" i="18"/>
  <c r="C166" i="18"/>
  <c r="D166" i="18" s="1"/>
  <c r="A166" i="18"/>
  <c r="C165" i="18"/>
  <c r="D165" i="18" s="1"/>
  <c r="A165" i="18"/>
  <c r="C164" i="18"/>
  <c r="D164" i="18" s="1"/>
  <c r="A164" i="18"/>
  <c r="C163" i="18"/>
  <c r="D163" i="18" s="1"/>
  <c r="A163" i="18"/>
  <c r="C162" i="18"/>
  <c r="D162" i="18" s="1"/>
  <c r="A162" i="18"/>
  <c r="C161" i="18"/>
  <c r="D161" i="18" s="1"/>
  <c r="A161" i="18"/>
  <c r="C160" i="18"/>
  <c r="D160" i="18" s="1"/>
  <c r="A160" i="18"/>
  <c r="C159" i="18"/>
  <c r="D159" i="18" s="1"/>
  <c r="A159" i="18"/>
  <c r="C158" i="18"/>
  <c r="D158" i="18" s="1"/>
  <c r="A158" i="18"/>
  <c r="C157" i="18"/>
  <c r="D157" i="18" s="1"/>
  <c r="A157" i="18"/>
  <c r="C156" i="18"/>
  <c r="D156" i="18" s="1"/>
  <c r="A156" i="18"/>
  <c r="C155" i="18"/>
  <c r="D155" i="18" s="1"/>
  <c r="A155" i="18"/>
  <c r="C154" i="18"/>
  <c r="D154" i="18" s="1"/>
  <c r="A154" i="18"/>
  <c r="C153" i="18"/>
  <c r="D153" i="18" s="1"/>
  <c r="A153" i="18"/>
  <c r="C152" i="18"/>
  <c r="D152" i="18" s="1"/>
  <c r="A152" i="18"/>
  <c r="C151" i="18"/>
  <c r="D151" i="18" s="1"/>
  <c r="A151" i="18"/>
  <c r="C150" i="18"/>
  <c r="D150" i="18" s="1"/>
  <c r="A150" i="18"/>
  <c r="C149" i="18"/>
  <c r="D149" i="18" s="1"/>
  <c r="A149" i="18"/>
  <c r="C148" i="18"/>
  <c r="D148" i="18" s="1"/>
  <c r="A148" i="18"/>
  <c r="C147" i="18"/>
  <c r="D147" i="18" s="1"/>
  <c r="A147" i="18"/>
  <c r="C146" i="18"/>
  <c r="D146" i="18" s="1"/>
  <c r="A146" i="18"/>
  <c r="C145" i="18"/>
  <c r="D145" i="18" s="1"/>
  <c r="A145" i="18"/>
  <c r="C144" i="18"/>
  <c r="D144" i="18" s="1"/>
  <c r="A144" i="18"/>
  <c r="C143" i="18"/>
  <c r="D143" i="18" s="1"/>
  <c r="A143" i="18"/>
  <c r="C142" i="18"/>
  <c r="D142" i="18" s="1"/>
  <c r="A142" i="18"/>
  <c r="C141" i="18"/>
  <c r="D141" i="18" s="1"/>
  <c r="A141" i="18"/>
  <c r="C140" i="18"/>
  <c r="D140" i="18" s="1"/>
  <c r="A140" i="18"/>
  <c r="C139" i="18"/>
  <c r="D139" i="18" s="1"/>
  <c r="A139" i="18"/>
  <c r="C138" i="18"/>
  <c r="D138" i="18" s="1"/>
  <c r="A138" i="18"/>
  <c r="C137" i="18"/>
  <c r="D137" i="18" s="1"/>
  <c r="A137" i="18"/>
  <c r="C136" i="18"/>
  <c r="D136" i="18" s="1"/>
  <c r="A136" i="18"/>
  <c r="C135" i="18"/>
  <c r="D135" i="18" s="1"/>
  <c r="A135" i="18"/>
  <c r="C134" i="18"/>
  <c r="D134" i="18" s="1"/>
  <c r="A134" i="18"/>
  <c r="C133" i="18"/>
  <c r="D133" i="18" s="1"/>
  <c r="A133" i="18"/>
  <c r="C132" i="18"/>
  <c r="D132" i="18" s="1"/>
  <c r="A132" i="18"/>
  <c r="C131" i="18"/>
  <c r="D131" i="18" s="1"/>
  <c r="A131" i="18"/>
  <c r="C130" i="18"/>
  <c r="D130" i="18" s="1"/>
  <c r="A130" i="18"/>
  <c r="C129" i="18"/>
  <c r="D129" i="18" s="1"/>
  <c r="A129" i="18"/>
  <c r="C128" i="18"/>
  <c r="D128" i="18" s="1"/>
  <c r="A128" i="18"/>
  <c r="C127" i="18"/>
  <c r="D127" i="18" s="1"/>
  <c r="A127" i="18"/>
  <c r="C126" i="18"/>
  <c r="D126" i="18" s="1"/>
  <c r="A126" i="18"/>
  <c r="C125" i="18"/>
  <c r="D125" i="18" s="1"/>
  <c r="A125" i="18"/>
  <c r="C124" i="18"/>
  <c r="D124" i="18" s="1"/>
  <c r="A124" i="18"/>
  <c r="C123" i="18"/>
  <c r="D123" i="18" s="1"/>
  <c r="A123" i="18"/>
  <c r="C122" i="18"/>
  <c r="D122" i="18" s="1"/>
  <c r="A122" i="18"/>
  <c r="C121" i="18"/>
  <c r="D121" i="18" s="1"/>
  <c r="A121" i="18"/>
  <c r="C120" i="18"/>
  <c r="D120" i="18" s="1"/>
  <c r="A120" i="18"/>
  <c r="C119" i="18"/>
  <c r="D119" i="18" s="1"/>
  <c r="A119" i="18"/>
  <c r="C118" i="18"/>
  <c r="D118" i="18" s="1"/>
  <c r="A118" i="18"/>
  <c r="C117" i="18"/>
  <c r="D117" i="18" s="1"/>
  <c r="A117" i="18"/>
  <c r="C116" i="18"/>
  <c r="D116" i="18" s="1"/>
  <c r="A116" i="18"/>
  <c r="C115" i="18"/>
  <c r="D115" i="18" s="1"/>
  <c r="A115" i="18"/>
  <c r="C114" i="18"/>
  <c r="D114" i="18" s="1"/>
  <c r="A114" i="18"/>
  <c r="C113" i="18"/>
  <c r="D113" i="18" s="1"/>
  <c r="A113" i="18"/>
  <c r="C112" i="18"/>
  <c r="D112" i="18" s="1"/>
  <c r="A112" i="18"/>
  <c r="C111" i="18"/>
  <c r="D111" i="18" s="1"/>
  <c r="A111" i="18"/>
  <c r="C110" i="18"/>
  <c r="D110" i="18" s="1"/>
  <c r="A110" i="18"/>
  <c r="C109" i="18"/>
  <c r="D109" i="18" s="1"/>
  <c r="A109" i="18"/>
  <c r="C108" i="18"/>
  <c r="D108" i="18" s="1"/>
  <c r="A108" i="18"/>
  <c r="C107" i="18"/>
  <c r="D107" i="18" s="1"/>
  <c r="A107" i="18"/>
  <c r="C106" i="18"/>
  <c r="D106" i="18" s="1"/>
  <c r="A106" i="18"/>
  <c r="C105" i="18"/>
  <c r="D105" i="18" s="1"/>
  <c r="A105" i="18"/>
  <c r="C104" i="18"/>
  <c r="D104" i="18" s="1"/>
  <c r="A104" i="18"/>
  <c r="C103" i="18"/>
  <c r="D103" i="18" s="1"/>
  <c r="A103" i="18"/>
  <c r="C102" i="18"/>
  <c r="D102" i="18" s="1"/>
  <c r="A102" i="18"/>
  <c r="C101" i="18"/>
  <c r="D101" i="18" s="1"/>
  <c r="A101" i="18"/>
  <c r="C100" i="18"/>
  <c r="D100" i="18" s="1"/>
  <c r="A100" i="18"/>
  <c r="C99" i="18"/>
  <c r="D99" i="18" s="1"/>
  <c r="A99" i="18"/>
  <c r="C98" i="18"/>
  <c r="D98" i="18" s="1"/>
  <c r="A98" i="18"/>
  <c r="C97" i="18"/>
  <c r="D97" i="18" s="1"/>
  <c r="A97" i="18"/>
  <c r="C96" i="18"/>
  <c r="D96" i="18" s="1"/>
  <c r="A96" i="18"/>
  <c r="C95" i="18"/>
  <c r="D95" i="18" s="1"/>
  <c r="A95" i="18"/>
  <c r="C94" i="18"/>
  <c r="D94" i="18" s="1"/>
  <c r="A94" i="18"/>
  <c r="C93" i="18"/>
  <c r="D93" i="18" s="1"/>
  <c r="A93" i="18"/>
  <c r="C92" i="18"/>
  <c r="D92" i="18" s="1"/>
  <c r="A92" i="18"/>
  <c r="C91" i="18"/>
  <c r="D91" i="18" s="1"/>
  <c r="A91" i="18"/>
  <c r="C90" i="18"/>
  <c r="D90" i="18" s="1"/>
  <c r="A90" i="18"/>
  <c r="C89" i="18"/>
  <c r="D89" i="18" s="1"/>
  <c r="A89" i="18"/>
  <c r="C88" i="18"/>
  <c r="D88" i="18" s="1"/>
  <c r="A88" i="18"/>
  <c r="C87" i="18"/>
  <c r="D87" i="18" s="1"/>
  <c r="A87" i="18"/>
  <c r="C86" i="18"/>
  <c r="D86" i="18" s="1"/>
  <c r="A86" i="18"/>
  <c r="C85" i="18"/>
  <c r="D85" i="18" s="1"/>
  <c r="A85" i="18"/>
  <c r="C84" i="18"/>
  <c r="D84" i="18" s="1"/>
  <c r="A84" i="18"/>
  <c r="A83" i="18"/>
  <c r="C82" i="18"/>
  <c r="D82" i="18" s="1"/>
  <c r="C80" i="18"/>
  <c r="D80" i="18" s="1"/>
  <c r="G79" i="18"/>
  <c r="D79" i="18"/>
  <c r="A79" i="18"/>
  <c r="C78" i="18"/>
  <c r="D78" i="18" s="1"/>
  <c r="A78" i="18"/>
  <c r="E77" i="18"/>
  <c r="G77" i="18" s="1"/>
  <c r="C77" i="18"/>
  <c r="D77" i="18" s="1"/>
  <c r="G75" i="18"/>
  <c r="D75" i="18"/>
  <c r="C70" i="18"/>
  <c r="D70" i="18" s="1"/>
  <c r="C69" i="18"/>
  <c r="D69" i="18" s="1"/>
  <c r="C66" i="18"/>
  <c r="D66" i="18" s="1"/>
  <c r="A66" i="18"/>
  <c r="C65" i="18"/>
  <c r="D65" i="18" s="1"/>
  <c r="G64" i="18"/>
  <c r="G63" i="18"/>
  <c r="C62" i="18"/>
  <c r="D62" i="18" s="1"/>
  <c r="A62" i="18"/>
  <c r="C61" i="18"/>
  <c r="D61" i="18" s="1"/>
  <c r="C52" i="18"/>
  <c r="D52" i="18" s="1"/>
  <c r="G51" i="18"/>
  <c r="C51" i="18"/>
  <c r="D51" i="18" s="1"/>
  <c r="A51" i="18"/>
  <c r="A52" i="18" s="1"/>
  <c r="G50" i="18"/>
  <c r="C50" i="18"/>
  <c r="D50" i="18" s="1"/>
  <c r="G49" i="18"/>
  <c r="D49" i="18"/>
  <c r="A49" i="18"/>
  <c r="G48" i="18"/>
  <c r="D48" i="18"/>
  <c r="A48" i="18"/>
  <c r="G47" i="18"/>
  <c r="C47" i="18"/>
  <c r="D47" i="18" s="1"/>
  <c r="A47" i="18"/>
  <c r="A46" i="18"/>
  <c r="A45" i="18"/>
  <c r="C44" i="18"/>
  <c r="D44" i="18" s="1"/>
  <c r="A44" i="18"/>
  <c r="C43" i="18"/>
  <c r="D43" i="18" s="1"/>
  <c r="G42" i="18"/>
  <c r="D42" i="18"/>
  <c r="A42" i="18"/>
  <c r="D41" i="18"/>
  <c r="A41" i="18"/>
  <c r="C40" i="18"/>
  <c r="D40" i="18" s="1"/>
  <c r="A40" i="18"/>
  <c r="A39" i="18"/>
  <c r="G38" i="18"/>
  <c r="C38" i="18"/>
  <c r="D38" i="18" s="1"/>
  <c r="C37" i="18"/>
  <c r="D37" i="18" s="1"/>
  <c r="A35" i="18"/>
  <c r="B22" i="18"/>
  <c r="B16" i="18"/>
  <c r="E82" i="2"/>
  <c r="G82" i="2" s="1"/>
  <c r="E78" i="2"/>
  <c r="E72" i="2"/>
  <c r="G72" i="2" s="1"/>
  <c r="E71" i="2"/>
  <c r="E67" i="2"/>
  <c r="E63" i="2"/>
  <c r="G51" i="2"/>
  <c r="C51" i="2"/>
  <c r="D51" i="2" s="1"/>
  <c r="G49" i="2"/>
  <c r="C49" i="2"/>
  <c r="D49" i="2" s="1"/>
  <c r="G53" i="2"/>
  <c r="E52" i="2"/>
  <c r="C52" i="2"/>
  <c r="D52" i="2" s="1"/>
  <c r="A48" i="2"/>
  <c r="A49" i="2" s="1"/>
  <c r="A50" i="2" s="1"/>
  <c r="A51" i="2" s="1"/>
  <c r="A52" i="2" s="1"/>
  <c r="A53" i="2" s="1"/>
  <c r="G48" i="2"/>
  <c r="C48" i="2"/>
  <c r="D48" i="2" s="1"/>
  <c r="E37" i="2"/>
  <c r="E102" i="2" s="1"/>
  <c r="G102" i="2" s="1"/>
  <c r="A126" i="2"/>
  <c r="E107" i="2"/>
  <c r="G107" i="2" s="1"/>
  <c r="C107" i="2"/>
  <c r="D107" i="2" s="1"/>
  <c r="R13" i="17"/>
  <c r="C72" i="2"/>
  <c r="D72" i="2" s="1"/>
  <c r="C75" i="2"/>
  <c r="D75" i="2" s="1"/>
  <c r="A74" i="2"/>
  <c r="G63" i="2"/>
  <c r="B22" i="2"/>
  <c r="C118" i="2"/>
  <c r="D118" i="2" s="1"/>
  <c r="A111" i="2"/>
  <c r="A112" i="2" s="1"/>
  <c r="C111" i="2"/>
  <c r="D111" i="2" s="1"/>
  <c r="C112" i="2"/>
  <c r="D112" i="2" s="1"/>
  <c r="C110" i="2"/>
  <c r="D110" i="2" s="1"/>
  <c r="C106" i="2"/>
  <c r="D106" i="2" s="1"/>
  <c r="A106" i="2"/>
  <c r="A107" i="2" s="1"/>
  <c r="G103" i="2"/>
  <c r="G104" i="2"/>
  <c r="C105" i="2"/>
  <c r="D105" i="2" s="1"/>
  <c r="A102" i="2"/>
  <c r="C102" i="2"/>
  <c r="D102" i="2" s="1"/>
  <c r="C101" i="2"/>
  <c r="D101" i="2" s="1"/>
  <c r="G80" i="2"/>
  <c r="G81" i="2"/>
  <c r="C82" i="2"/>
  <c r="D82" i="2" s="1"/>
  <c r="G50" i="2"/>
  <c r="C50" i="2"/>
  <c r="D50" i="2" s="1"/>
  <c r="C53" i="2"/>
  <c r="D53" i="2" s="1"/>
  <c r="A92" i="2"/>
  <c r="C63" i="2"/>
  <c r="D63" i="2" s="1"/>
  <c r="E58" i="2"/>
  <c r="E105" i="2" l="1"/>
  <c r="G105" i="2" s="1"/>
  <c r="E95" i="2"/>
  <c r="E96" i="2" s="1"/>
  <c r="E101" i="2"/>
  <c r="G101" i="2" s="1"/>
  <c r="G119" i="2" s="1"/>
  <c r="E106" i="2"/>
  <c r="G106" i="2" s="1"/>
  <c r="G78" i="19"/>
  <c r="D20" i="19" s="1"/>
  <c r="G52" i="19"/>
  <c r="E53" i="19"/>
  <c r="G53" i="19" s="1"/>
  <c r="G49" i="19"/>
  <c r="G57" i="19"/>
  <c r="E65" i="19"/>
  <c r="G65" i="19" s="1"/>
  <c r="C35" i="19"/>
  <c r="D35" i="19" s="1"/>
  <c r="A34" i="19"/>
  <c r="A35" i="19" s="1"/>
  <c r="A36" i="19" s="1"/>
  <c r="A37" i="19" s="1"/>
  <c r="C34" i="19"/>
  <c r="D34" i="19" s="1"/>
  <c r="G33" i="19"/>
  <c r="G83" i="18"/>
  <c r="D24" i="18" s="1"/>
  <c r="G43" i="18"/>
  <c r="E44" i="18"/>
  <c r="G44" i="18" s="1"/>
  <c r="E52" i="18"/>
  <c r="E70" i="18"/>
  <c r="G70" i="18" s="1"/>
  <c r="G65" i="18"/>
  <c r="E61" i="18"/>
  <c r="G61" i="18" s="1"/>
  <c r="G37" i="18"/>
  <c r="G39" i="18" s="1"/>
  <c r="E69" i="18"/>
  <c r="G69" i="18" s="1"/>
  <c r="G66" i="18"/>
  <c r="E62" i="18"/>
  <c r="G62" i="18" s="1"/>
  <c r="G118" i="2"/>
  <c r="E112" i="2"/>
  <c r="G112" i="2" s="1"/>
  <c r="E111" i="2"/>
  <c r="G111" i="2" s="1"/>
  <c r="E110" i="2"/>
  <c r="G110" i="2" s="1"/>
  <c r="G52" i="2"/>
  <c r="E88" i="2"/>
  <c r="E64" i="2"/>
  <c r="E85" i="2"/>
  <c r="E75" i="2"/>
  <c r="G75" i="2" s="1"/>
  <c r="A94" i="2"/>
  <c r="A95" i="2" s="1"/>
  <c r="A96" i="2" s="1"/>
  <c r="G41" i="2"/>
  <c r="G40" i="2"/>
  <c r="C41" i="2"/>
  <c r="D41" i="2" s="1"/>
  <c r="C40" i="2"/>
  <c r="D40" i="2" s="1"/>
  <c r="G45" i="19" l="1"/>
  <c r="D16" i="19" s="1"/>
  <c r="G73" i="19"/>
  <c r="G68" i="19"/>
  <c r="D18" i="19" s="1"/>
  <c r="G45" i="18"/>
  <c r="D18" i="18" s="1"/>
  <c r="G72" i="18"/>
  <c r="D22" i="18" s="1"/>
  <c r="G52" i="18"/>
  <c r="G57" i="18" s="1"/>
  <c r="D16" i="18"/>
  <c r="D22" i="2"/>
  <c r="A86" i="2"/>
  <c r="E68" i="2"/>
  <c r="A58" i="2"/>
  <c r="G47" i="2"/>
  <c r="C47" i="2"/>
  <c r="D47" i="2" s="1"/>
  <c r="D22" i="19" l="1"/>
  <c r="D23" i="19" s="1"/>
  <c r="D20" i="18"/>
  <c r="D26" i="18" s="1"/>
  <c r="D27" i="18" s="1"/>
  <c r="D28" i="18" l="1"/>
  <c r="D30" i="18" s="1"/>
  <c r="D13" i="4"/>
  <c r="D11" i="4"/>
  <c r="A61" i="2"/>
  <c r="G126" i="2"/>
  <c r="G125" i="2"/>
  <c r="G124" i="2"/>
  <c r="G122" i="2"/>
  <c r="G96" i="2"/>
  <c r="G95" i="2"/>
  <c r="G94" i="2"/>
  <c r="G93" i="2"/>
  <c r="G92" i="2"/>
  <c r="G91" i="2"/>
  <c r="G90" i="2"/>
  <c r="G88" i="2"/>
  <c r="G87" i="2"/>
  <c r="G86" i="2"/>
  <c r="G85" i="2"/>
  <c r="G84" i="2"/>
  <c r="G79" i="2"/>
  <c r="G78" i="2"/>
  <c r="G76" i="2"/>
  <c r="G71" i="2"/>
  <c r="G70" i="2"/>
  <c r="G69" i="2"/>
  <c r="G68" i="2"/>
  <c r="G67" i="2"/>
  <c r="G66" i="2"/>
  <c r="G65" i="2"/>
  <c r="G64" i="2"/>
  <c r="G58" i="2"/>
  <c r="G57" i="2"/>
  <c r="G42" i="2"/>
  <c r="A124" i="2"/>
  <c r="A91" i="2"/>
  <c r="A84" i="2"/>
  <c r="A77" i="2"/>
  <c r="A70" i="2"/>
  <c r="A66" i="2"/>
  <c r="A62" i="2"/>
  <c r="A56" i="2"/>
  <c r="A46" i="2"/>
  <c r="A45" i="2"/>
  <c r="A44" i="2"/>
  <c r="C44" i="2"/>
  <c r="D44" i="2" s="1"/>
  <c r="D46" i="2"/>
  <c r="C42" i="2"/>
  <c r="D42" i="2" s="1"/>
  <c r="D56" i="2"/>
  <c r="C57" i="2"/>
  <c r="D57" i="2" s="1"/>
  <c r="C58" i="2"/>
  <c r="D58" i="2" s="1"/>
  <c r="C60" i="2"/>
  <c r="D60" i="2" s="1"/>
  <c r="D61" i="2"/>
  <c r="C64" i="2"/>
  <c r="D64" i="2" s="1"/>
  <c r="C65" i="2"/>
  <c r="D65" i="2" s="1"/>
  <c r="D66" i="2"/>
  <c r="C67" i="2"/>
  <c r="D67" i="2" s="1"/>
  <c r="C68" i="2"/>
  <c r="D68" i="2" s="1"/>
  <c r="C69" i="2"/>
  <c r="D69" i="2" s="1"/>
  <c r="C71" i="2"/>
  <c r="D71" i="2" s="1"/>
  <c r="C76" i="2"/>
  <c r="D76" i="2" s="1"/>
  <c r="D77" i="2"/>
  <c r="C78" i="2"/>
  <c r="D78" i="2" s="1"/>
  <c r="C79" i="2"/>
  <c r="D79" i="2" s="1"/>
  <c r="D84" i="2"/>
  <c r="C85" i="2"/>
  <c r="D85" i="2" s="1"/>
  <c r="C86" i="2"/>
  <c r="D86" i="2" s="1"/>
  <c r="C87" i="2"/>
  <c r="D87" i="2" s="1"/>
  <c r="C88" i="2"/>
  <c r="D88" i="2" s="1"/>
  <c r="C90" i="2"/>
  <c r="D90" i="2" s="1"/>
  <c r="D91" i="2"/>
  <c r="D92" i="2"/>
  <c r="C93" i="2"/>
  <c r="D93" i="2" s="1"/>
  <c r="C94" i="2"/>
  <c r="D94" i="2" s="1"/>
  <c r="C95" i="2"/>
  <c r="D95" i="2" s="1"/>
  <c r="C96" i="2"/>
  <c r="D96" i="2" s="1"/>
  <c r="D122" i="2"/>
  <c r="D124" i="2"/>
  <c r="C125" i="2"/>
  <c r="D125" i="2" s="1"/>
  <c r="C126" i="2"/>
  <c r="D126" i="2" s="1"/>
  <c r="C123" i="2"/>
  <c r="D123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307" i="2"/>
  <c r="D307" i="2" s="1"/>
  <c r="C308" i="2"/>
  <c r="D308" i="2" s="1"/>
  <c r="C309" i="2"/>
  <c r="D309" i="2" s="1"/>
  <c r="C310" i="2"/>
  <c r="D310" i="2" s="1"/>
  <c r="C311" i="2"/>
  <c r="D311" i="2" s="1"/>
  <c r="C312" i="2"/>
  <c r="D312" i="2" s="1"/>
  <c r="C313" i="2"/>
  <c r="D313" i="2" s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D320" i="2" s="1"/>
  <c r="C321" i="2"/>
  <c r="D321" i="2" s="1"/>
  <c r="C322" i="2"/>
  <c r="D322" i="2" s="1"/>
  <c r="C323" i="2"/>
  <c r="D323" i="2" s="1"/>
  <c r="C324" i="2"/>
  <c r="D324" i="2" s="1"/>
  <c r="C325" i="2"/>
  <c r="D325" i="2" s="1"/>
  <c r="C326" i="2"/>
  <c r="D326" i="2" s="1"/>
  <c r="C327" i="2"/>
  <c r="D327" i="2" s="1"/>
  <c r="C328" i="2"/>
  <c r="D328" i="2" s="1"/>
  <c r="C329" i="2"/>
  <c r="D329" i="2" s="1"/>
  <c r="C330" i="2"/>
  <c r="D330" i="2" s="1"/>
  <c r="C331" i="2"/>
  <c r="D331" i="2" s="1"/>
  <c r="C332" i="2"/>
  <c r="D332" i="2" s="1"/>
  <c r="C333" i="2"/>
  <c r="D333" i="2" s="1"/>
  <c r="C334" i="2"/>
  <c r="D334" i="2" s="1"/>
  <c r="C335" i="2"/>
  <c r="D335" i="2" s="1"/>
  <c r="C336" i="2"/>
  <c r="D336" i="2" s="1"/>
  <c r="C337" i="2"/>
  <c r="D337" i="2" s="1"/>
  <c r="C338" i="2"/>
  <c r="D338" i="2" s="1"/>
  <c r="C339" i="2"/>
  <c r="D339" i="2" s="1"/>
  <c r="C340" i="2"/>
  <c r="D340" i="2" s="1"/>
  <c r="C341" i="2"/>
  <c r="D341" i="2" s="1"/>
  <c r="C342" i="2"/>
  <c r="D342" i="2" s="1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D45" i="2"/>
  <c r="D70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3" i="2"/>
  <c r="A127" i="2"/>
  <c r="A90" i="2"/>
  <c r="A89" i="2"/>
  <c r="A87" i="2"/>
  <c r="A88" i="2" s="1"/>
  <c r="A79" i="2"/>
  <c r="A76" i="2"/>
  <c r="A69" i="2"/>
  <c r="A68" i="2"/>
  <c r="A65" i="2"/>
  <c r="A60" i="2"/>
  <c r="A59" i="2"/>
  <c r="B39" i="2"/>
  <c r="C39" i="2" s="1"/>
  <c r="D39" i="2" s="1"/>
  <c r="B38" i="2"/>
  <c r="A38" i="2" s="1"/>
  <c r="B37" i="2"/>
  <c r="C37" i="2" s="1"/>
  <c r="D37" i="2" s="1"/>
  <c r="A35" i="2"/>
  <c r="B16" i="2"/>
  <c r="G97" i="2" l="1"/>
  <c r="D20" i="2" s="1"/>
  <c r="G39" i="2"/>
  <c r="G37" i="2"/>
  <c r="A39" i="2"/>
  <c r="A40" i="2" s="1"/>
  <c r="A41" i="2" s="1"/>
  <c r="A42" i="2" s="1"/>
  <c r="C38" i="2"/>
  <c r="D38" i="2" s="1"/>
  <c r="G38" i="2" l="1"/>
  <c r="G59" i="2" l="1"/>
  <c r="D16" i="2" s="1"/>
  <c r="G89" i="2" l="1"/>
  <c r="D18" i="2" l="1"/>
  <c r="A9210" i="1" s="1"/>
  <c r="G127" i="2"/>
  <c r="D24" i="2" s="1"/>
  <c r="D26" i="2" l="1"/>
  <c r="D27" i="2" l="1"/>
  <c r="D28" i="2" l="1"/>
  <c r="D30" i="2" s="1"/>
  <c r="D9" i="4"/>
  <c r="D15" i="4" s="1"/>
  <c r="D16" i="4" s="1"/>
  <c r="D18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SC_09_000_Popisi_del_pri_gradnji_cest1" type="6" refreshedVersion="0" background="1">
    <textPr codePage="1250" sourceFile="F:\DELOVNI\Osebno\PTS\Projekti\Občina Celje\Občinske ceste_Laško-Celje\TSC_09_000_Popisi_del_pri_gradnji_cest1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<sst xmlns="http://schemas.openxmlformats.org/spreadsheetml/2006/main" count="21427" uniqueCount="14097">
  <si>
    <t xml:space="preserve"> </t>
  </si>
  <si>
    <r>
      <t xml:space="preserve">1.   </t>
    </r>
    <r>
      <rPr>
        <b/>
        <sz val="12"/>
        <color theme="1"/>
        <rFont val="Arial"/>
        <family val="2"/>
        <charset val="238"/>
      </rPr>
      <t>PREDDELA</t>
    </r>
  </si>
  <si>
    <r>
      <t>1.1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Geodetska dela</t>
    </r>
  </si>
  <si>
    <t>Šifra</t>
  </si>
  <si>
    <t>Enota mere</t>
  </si>
  <si>
    <t>Opis dela</t>
  </si>
  <si>
    <t>11 111</t>
  </si>
  <si>
    <t>km</t>
  </si>
  <si>
    <t>Obnova in zavarovanje zakoličbe osi trase avtoceste in hitre ceste v ravninskem terenu</t>
  </si>
  <si>
    <t>11 112</t>
  </si>
  <si>
    <r>
      <t xml:space="preserve">Obnova in zavarovanje zakoličbe osi trase avtoceste in hitre ceste v </t>
    </r>
    <r>
      <rPr>
        <sz val="9"/>
        <color theme="1"/>
        <rFont val="Arial"/>
        <family val="2"/>
        <charset val="238"/>
      </rPr>
      <t>gričevnatem</t>
    </r>
    <r>
      <rPr>
        <sz val="10"/>
        <color theme="1"/>
        <rFont val="Arial"/>
        <family val="2"/>
        <charset val="238"/>
      </rPr>
      <t xml:space="preserve"> terenu</t>
    </r>
  </si>
  <si>
    <t>11 113</t>
  </si>
  <si>
    <t>Obnova in zavarovanje zakoličbe osi trase avtoceste in hitre ceste v hribovitem terenu</t>
  </si>
  <si>
    <t>11 121</t>
  </si>
  <si>
    <t>11 122</t>
  </si>
  <si>
    <t>Obnova in zavarovanje zakoličbe osi trase ostale javne ceste v gričevnatem terenu</t>
  </si>
  <si>
    <t>11 123</t>
  </si>
  <si>
    <t>Obnova in zavarovanje zakoličbe osi trase ostale javne ceste v hribovitem terenu</t>
  </si>
  <si>
    <t>11 131</t>
  </si>
  <si>
    <t>Obnova in zavarovanje zakoličbe trase komunalnih vodov v ravninskem terenu</t>
  </si>
  <si>
    <t>11 132</t>
  </si>
  <si>
    <t>Obnova in zavarovanje zakoličbe trase komunalnih vodov v gričevnatem terenu</t>
  </si>
  <si>
    <t>11 133</t>
  </si>
  <si>
    <t>Obnova in zavarovanje zakoličbe trase komunalnih vodov v hribovitem terenu</t>
  </si>
  <si>
    <t>11 141</t>
  </si>
  <si>
    <t>Obnova in zavarovanje zakoličbe osi vodotoka</t>
  </si>
  <si>
    <t>11 211</t>
  </si>
  <si>
    <t>kos</t>
  </si>
  <si>
    <t>Postavitev in zavarovanje prečnega profila avtoceste in hitre ceste v ravninskem terenu</t>
  </si>
  <si>
    <t>11 212</t>
  </si>
  <si>
    <r>
      <t xml:space="preserve">Postavitev in zavarovanje prečnega profila avtoceste in hitre ceste v </t>
    </r>
    <r>
      <rPr>
        <sz val="9"/>
        <color theme="1"/>
        <rFont val="Arial"/>
        <family val="2"/>
        <charset val="238"/>
      </rPr>
      <t>gričevnatem</t>
    </r>
    <r>
      <rPr>
        <sz val="10"/>
        <color theme="1"/>
        <rFont val="Arial"/>
        <family val="2"/>
        <charset val="238"/>
      </rPr>
      <t xml:space="preserve"> terenu</t>
    </r>
  </si>
  <si>
    <t>11 213</t>
  </si>
  <si>
    <t>Postavitev in zavarovanje prečnega profila avtoceste in hitre ceste v hribovitem terenu</t>
  </si>
  <si>
    <t>11 221</t>
  </si>
  <si>
    <t>11 222</t>
  </si>
  <si>
    <t>Postavitev in zavarovanje prečnega profila ostale javne ceste v gričevnatem terenu</t>
  </si>
  <si>
    <t>11 223</t>
  </si>
  <si>
    <t>Postavitev in zavarovanje prečnega profila ostale javne ceste v hribovitem terenu</t>
  </si>
  <si>
    <t>11 231</t>
  </si>
  <si>
    <t>Postavitev in zavarovanje prečnega profila za komunalne vode v ravninskem terenu</t>
  </si>
  <si>
    <t>11 232</t>
  </si>
  <si>
    <t>Postavitev in zavarovanje prečnega profila za komunalne vode v gričevnatem terenu</t>
  </si>
  <si>
    <t>11 233</t>
  </si>
  <si>
    <t>Postavitev in zavarovanje prečnega profila za komunalne vode v hribovitem terenu</t>
  </si>
  <si>
    <t>11 241</t>
  </si>
  <si>
    <t>Postavitev in zavarovanje prečnega profila vodotoka</t>
  </si>
  <si>
    <t>11 311</t>
  </si>
  <si>
    <r>
      <t>Postavitev in zavarovanje profilov za zakoličbo objekta s površino do 50 m</t>
    </r>
    <r>
      <rPr>
        <vertAlign val="superscript"/>
        <sz val="10"/>
        <color theme="1"/>
        <rFont val="Arial"/>
        <family val="2"/>
        <charset val="238"/>
      </rPr>
      <t>2</t>
    </r>
  </si>
  <si>
    <t>11 312</t>
  </si>
  <si>
    <r>
      <t>Postavitev in zavarovanje profilov za zakoličbo objekta s površino nad 51 do 100 m</t>
    </r>
    <r>
      <rPr>
        <vertAlign val="superscript"/>
        <sz val="10"/>
        <color theme="1"/>
        <rFont val="Arial"/>
        <family val="2"/>
        <charset val="238"/>
      </rPr>
      <t>2</t>
    </r>
  </si>
  <si>
    <t>11 313</t>
  </si>
  <si>
    <r>
      <t>Postavitev in zavarovanje profilov za zakoličbo objekta s površino nad  100 m</t>
    </r>
    <r>
      <rPr>
        <vertAlign val="superscript"/>
        <sz val="10"/>
        <color theme="1"/>
        <rFont val="Arial"/>
        <family val="2"/>
        <charset val="238"/>
      </rPr>
      <t>2</t>
    </r>
  </si>
  <si>
    <t>11 321</t>
  </si>
  <si>
    <r>
      <t>Določitev in preverjanje položajev, višin in smeri pri gradnji objekta s površino do 200 m</t>
    </r>
    <r>
      <rPr>
        <vertAlign val="superscript"/>
        <sz val="10"/>
        <color theme="1"/>
        <rFont val="Arial"/>
        <family val="2"/>
        <charset val="238"/>
      </rPr>
      <t>2</t>
    </r>
  </si>
  <si>
    <t>11 322</t>
  </si>
  <si>
    <r>
      <t>Določitev in preverjanje položajev, višin in smeri pri gradnji objekta s površino nad 200 do 500 m</t>
    </r>
    <r>
      <rPr>
        <vertAlign val="superscript"/>
        <sz val="10"/>
        <color theme="1"/>
        <rFont val="Arial"/>
        <family val="2"/>
        <charset val="238"/>
      </rPr>
      <t>2</t>
    </r>
  </si>
  <si>
    <t>11 323</t>
  </si>
  <si>
    <r>
      <t>Določitev in preverjanje položajev, višin in smeri pri gradnji objekta s površino nad 500 m</t>
    </r>
    <r>
      <rPr>
        <vertAlign val="superscript"/>
        <sz val="10"/>
        <color theme="1"/>
        <rFont val="Arial"/>
        <family val="2"/>
        <charset val="238"/>
      </rPr>
      <t>2</t>
    </r>
  </si>
  <si>
    <t>11 331</t>
  </si>
  <si>
    <t>Postavitev in zavarovanje prečnega profila za ograjo za zaščito pred hrupom</t>
  </si>
  <si>
    <t>11 411</t>
  </si>
  <si>
    <t>Ponovno zakoličenje in zavarovanje zakoličbe trase avtoceste in hitre ceste med delom</t>
  </si>
  <si>
    <t>11 412</t>
  </si>
  <si>
    <t>Ponovno zakoličenje in zavarovanje zakoličbe trase ostale javne ceste med delom</t>
  </si>
  <si>
    <t>11 421</t>
  </si>
  <si>
    <t>Obnova in zavarovanje zakoličbe trase avtoceste in hitre ceste – končno zakoličenje</t>
  </si>
  <si>
    <t>11 422</t>
  </si>
  <si>
    <t>Obnova in zavarovanje zakoličbe trase ostale javne ceste – končno zakoličenje</t>
  </si>
  <si>
    <t>11 511</t>
  </si>
  <si>
    <r>
      <t>Zakoličenje ter dajanje in preverjanje višin in smeri pri sanaciji in rehabilitaciji objekta s površino do 200 m</t>
    </r>
    <r>
      <rPr>
        <vertAlign val="superscript"/>
        <sz val="10"/>
        <color theme="1"/>
        <rFont val="Arial"/>
        <family val="2"/>
        <charset val="238"/>
      </rPr>
      <t>2</t>
    </r>
  </si>
  <si>
    <t>11 512</t>
  </si>
  <si>
    <r>
      <t>Zakoličenje ter dajanje in preverjanje višin in smeri pri sanaciji in rehabilitaciji objekta s površino 201 do 500 m</t>
    </r>
    <r>
      <rPr>
        <vertAlign val="superscript"/>
        <sz val="10"/>
        <color theme="1"/>
        <rFont val="Arial"/>
        <family val="2"/>
        <charset val="238"/>
      </rPr>
      <t>2</t>
    </r>
  </si>
  <si>
    <t>11 513</t>
  </si>
  <si>
    <r>
      <t>Zakoličenje ter dajanje in preverjanje višin in smeri pri sanaciji in rehabilitaciji objekta s površino nad 500 m</t>
    </r>
    <r>
      <rPr>
        <vertAlign val="superscript"/>
        <sz val="10"/>
        <color theme="1"/>
        <rFont val="Arial"/>
        <family val="2"/>
        <charset val="238"/>
      </rPr>
      <t>2</t>
    </r>
  </si>
  <si>
    <t>11 611</t>
  </si>
  <si>
    <t>Posnetek višin obstoječe nivelete asfalta na objektu in pristopnih klančinah v treh točkah prečnega profila (razmik med profili 5 m)</t>
  </si>
  <si>
    <t>11 621</t>
  </si>
  <si>
    <t>Posnetek višin cementnega betona obstoječe voziščne plošče objekta (po odstranitvi plasti asfalta in hidroizolacije) v treh točkah prečnega profila (razmik med profili 5 m)</t>
  </si>
  <si>
    <t>11 631</t>
  </si>
  <si>
    <t>Posnetek višine in položaja točke na terenu/objektu</t>
  </si>
  <si>
    <t>11 641</t>
  </si>
  <si>
    <t>Postavitev profilov in dajanje višin dobetoniranja voziščne plošče objekta (razmik med profili 5 m)</t>
  </si>
  <si>
    <t>11 651</t>
  </si>
  <si>
    <t>ura</t>
  </si>
  <si>
    <t>Posnetek obstoječega objekta</t>
  </si>
  <si>
    <r>
      <t>1.2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Čiščenje terena</t>
    </r>
  </si>
  <si>
    <r>
      <t>1.2.1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Odstranitev grmovja, dreves, vej in panjev</t>
    </r>
  </si>
  <si>
    <t>12 111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</si>
  <si>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</si>
  <si>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Odstranitev grmovja na redko porasli površini (do 50 % pokritega tlorisa) - ročno</t>
  </si>
  <si>
    <t>12 112</t>
  </si>
  <si>
    <t>Odstranitev grmovja na redko porasli površini (do 50 % pokritega tlorisa) - strojno</t>
  </si>
  <si>
    <t>12 121</t>
  </si>
  <si>
    <t>Odstranitev grmovja na gosto porasli površini (nad 50 % pokritega tlorisa) - ročno</t>
  </si>
  <si>
    <t>12 122</t>
  </si>
  <si>
    <t>Odstranitev grmovja na gosto porasli površini (nad 50 % pokritega tlorisa) - strojno</t>
  </si>
  <si>
    <t>12 131</t>
  </si>
  <si>
    <t>Odstranitev grmovja in dreves z debli premera do 10 cm ter vej na redko porasli površini - ročno</t>
  </si>
  <si>
    <t>12 132</t>
  </si>
  <si>
    <t>Odstranitev grmovja in dreves z debli premera do 10 cm ter vej na redko porasli površini - strojno</t>
  </si>
  <si>
    <t>12 141</t>
  </si>
  <si>
    <t>Odstranitev grmovja in dreves z debli premera do 10 cm ter vej na gosto porasli površini - ročno</t>
  </si>
  <si>
    <t>12 142</t>
  </si>
  <si>
    <t>Odstranitev grmovja in dreves z debli premera do 10 cm ter vej na gosto porasli površini – strojno</t>
  </si>
  <si>
    <t>12 151</t>
  </si>
  <si>
    <t>Posek in odstranitev drevesa z deblom premera 11 do 30 cm ter odstranitev vej</t>
  </si>
  <si>
    <t>12 152</t>
  </si>
  <si>
    <t>Posek in odstranitev drevesa z deblom premera 31 do 50 cm ter odstranitev vej</t>
  </si>
  <si>
    <t>12 153</t>
  </si>
  <si>
    <t>Posek in odstranitev drevesa z deblom premera nad 50 cm ter odstranitev vej</t>
  </si>
  <si>
    <t>12 161</t>
  </si>
  <si>
    <t>Odstranitev panja s premerom 11 do 30 cm z odvozom na deponijo na razdaljo do 100 m</t>
  </si>
  <si>
    <t>12 162</t>
  </si>
  <si>
    <t>Odstranitev panja s premerom 11 do 30 cm z odvozom na deponijo na razdaljo nad 100 do 1000 m</t>
  </si>
  <si>
    <t>12 163</t>
  </si>
  <si>
    <t>Odstranitev panja s premerom 11 do 30 cm z odvozom na deponijo na razdaljo nad 1000 m</t>
  </si>
  <si>
    <t>12 164</t>
  </si>
  <si>
    <t>Odstranitev panja s premerom 31 do 50 cm z odvozom na deponijo na razdaljo do 100 m</t>
  </si>
  <si>
    <t>12 165</t>
  </si>
  <si>
    <t>Odstranitev panja s premerom 31 do 50 cm z odvozom na deponijo na razdaljo nad 100 do 1000 m</t>
  </si>
  <si>
    <t>12 166</t>
  </si>
  <si>
    <t>Odstranitev panja s premerom 31 do 50 cm z odvozom na deponijo na razdaljo nad 1000 m</t>
  </si>
  <si>
    <t>12 167</t>
  </si>
  <si>
    <t>Odstranitev panja s premerom nad 50 cm z odvozom na deponijo na razdaljo do 100 m</t>
  </si>
  <si>
    <t>12 168</t>
  </si>
  <si>
    <t>Odstranitev panja s premerom nad 50 cm z odvozom na deponijona razdaljo nad 100 do 1000 m</t>
  </si>
  <si>
    <t>12 169</t>
  </si>
  <si>
    <t>Odstranitev panja s premerom nad 50 cm z odvozom na deponijo na razdaljo nad 1000 m</t>
  </si>
  <si>
    <t>12 171</t>
  </si>
  <si>
    <t>Odstranitev panja s premerom 11 do 30 cm s predelavo</t>
  </si>
  <si>
    <t>12 172</t>
  </si>
  <si>
    <t>Odstranitev panja s premerom 31 do 50 cm s predelavo</t>
  </si>
  <si>
    <t>12 173</t>
  </si>
  <si>
    <t>Odstranitev panja s premerom nad 50 cm s predelavo</t>
  </si>
  <si>
    <t>12 181</t>
  </si>
  <si>
    <t>Odstranitev vej predhodno posekanih dreves</t>
  </si>
  <si>
    <r>
      <t>1.2.2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Odstranitev prometne signalizacije in opreme</t>
    </r>
  </si>
  <si>
    <t>12 211</t>
  </si>
  <si>
    <t>Demontaža prometnega znaka na enem podstavku</t>
  </si>
  <si>
    <t>12 212</t>
  </si>
  <si>
    <t>Demontaža prometnega znaka na dveh podstavkih</t>
  </si>
  <si>
    <t>12 221</t>
  </si>
  <si>
    <r>
      <t>Demontaža obvestilne table s površino do 1 m</t>
    </r>
    <r>
      <rPr>
        <vertAlign val="superscript"/>
        <sz val="10"/>
        <color theme="1"/>
        <rFont val="Arial"/>
        <family val="2"/>
        <charset val="238"/>
      </rPr>
      <t>2</t>
    </r>
  </si>
  <si>
    <t>12 222</t>
  </si>
  <si>
    <r>
      <t>Demontaža obvestilne table s površino 1,1 do 3 m</t>
    </r>
    <r>
      <rPr>
        <vertAlign val="superscript"/>
        <sz val="10"/>
        <color theme="1"/>
        <rFont val="Arial"/>
        <family val="2"/>
        <charset val="238"/>
      </rPr>
      <t>2</t>
    </r>
  </si>
  <si>
    <t>12 223</t>
  </si>
  <si>
    <r>
      <t>Demontaža obvestilne table s površino nad 3 m</t>
    </r>
    <r>
      <rPr>
        <vertAlign val="superscript"/>
        <sz val="10"/>
        <color theme="1"/>
        <rFont val="Arial"/>
        <family val="2"/>
        <charset val="238"/>
      </rPr>
      <t>2</t>
    </r>
  </si>
  <si>
    <t>12 231</t>
  </si>
  <si>
    <r>
      <t>m</t>
    </r>
    <r>
      <rPr>
        <vertAlign val="superscript"/>
        <sz val="10"/>
        <color theme="1"/>
        <rFont val="Arial"/>
        <family val="2"/>
        <charset val="238"/>
      </rPr>
      <t>1</t>
    </r>
  </si>
  <si>
    <t>Demontaža jeklene varnostne ograje</t>
  </si>
  <si>
    <t>12 232</t>
  </si>
  <si>
    <t>Demontaža lesene varnostne ograje</t>
  </si>
  <si>
    <t>12 233</t>
  </si>
  <si>
    <t>Demontaža varnostne ograje iz cementnega betona vrste BVO (New Jersey)</t>
  </si>
  <si>
    <t>12 234</t>
  </si>
  <si>
    <t>Demontaža ………….. varnostne ograje</t>
  </si>
  <si>
    <t>12 236</t>
  </si>
  <si>
    <t>Prestavitev jeklene varnostne ograje</t>
  </si>
  <si>
    <t>12 237</t>
  </si>
  <si>
    <t>12 238</t>
  </si>
  <si>
    <t>Prestavitev varnostne ograje iz cementnega betona vrste BVO (New Jersey)</t>
  </si>
  <si>
    <t>12 241</t>
  </si>
  <si>
    <t>Demontaža kovinske ograje za zaščito pred hrupom</t>
  </si>
  <si>
    <t>12 242</t>
  </si>
  <si>
    <t>Demontaža lesene ograje za zaščito pred hrupom</t>
  </si>
  <si>
    <t>12 243</t>
  </si>
  <si>
    <t>Demontaža cementnobetonske ograje za zaščito pred hrupom</t>
  </si>
  <si>
    <t>12 244</t>
  </si>
  <si>
    <t>Demontaža transparentne ograje za zaščito pred hrupom</t>
  </si>
  <si>
    <t>12 245</t>
  </si>
  <si>
    <t>Demontaža …………….  ograje za zaščito pred hrupom</t>
  </si>
  <si>
    <t>12 247</t>
  </si>
  <si>
    <t>Demontaža elementa za zasenčenje</t>
  </si>
  <si>
    <t>12 251</t>
  </si>
  <si>
    <t>Demontaža zaščitne ograje, visoke do 1 m</t>
  </si>
  <si>
    <t>12 252</t>
  </si>
  <si>
    <t>Demontaža zaščitne ograje, visoke 1,1 do 1,5 m</t>
  </si>
  <si>
    <t>12 253</t>
  </si>
  <si>
    <t>Demontaža zaščitne ograje, visoke 1,6 do 2 m</t>
  </si>
  <si>
    <t>12 254</t>
  </si>
  <si>
    <t>Demontaža zaščitne ograje, visoke nad 2  m</t>
  </si>
  <si>
    <t>12 261</t>
  </si>
  <si>
    <t>Demontaža plastičnega smernika</t>
  </si>
  <si>
    <t>12 262</t>
  </si>
  <si>
    <t>Demontaža kamnitega smernika</t>
  </si>
  <si>
    <t>12 263</t>
  </si>
  <si>
    <t>Demontaža cementnobetonskega smernika</t>
  </si>
  <si>
    <t>12 264</t>
  </si>
  <si>
    <t>Demontaža …………………… smernika</t>
  </si>
  <si>
    <t>12 271</t>
  </si>
  <si>
    <t>kg</t>
  </si>
  <si>
    <t>Demontaža in odstranitev polportala iz jekla</t>
  </si>
  <si>
    <t>12 272</t>
  </si>
  <si>
    <t>Demontaža in odstranitev portala iz jekla</t>
  </si>
  <si>
    <t>12 273</t>
  </si>
  <si>
    <t>Demontaža in odstranitev nosilne konstrukcije in spremenljive svetlobne prometne opreme</t>
  </si>
  <si>
    <t>12 276</t>
  </si>
  <si>
    <t>Demontaža stebrov za meteorološko opremo na objektu</t>
  </si>
  <si>
    <t>12 278</t>
  </si>
  <si>
    <t>Prestavitev ali porušitev meteorološke opreme</t>
  </si>
  <si>
    <t>12 281</t>
  </si>
  <si>
    <t>Odstranitev prometnega znaka s premerom 400 mm</t>
  </si>
  <si>
    <t>12 282</t>
  </si>
  <si>
    <t>Odstranitev prometnega znaka s stranico/premerom 600 mm</t>
  </si>
  <si>
    <t>12 283</t>
  </si>
  <si>
    <t>Odstranitev prometnega znaka s stranico/premerom 900 mm</t>
  </si>
  <si>
    <t>12 284</t>
  </si>
  <si>
    <t>Odstranitev prometnega znaka s stranico 1200 mm</t>
  </si>
  <si>
    <t>12 286</t>
  </si>
  <si>
    <t>Odstranitev obvestilne table</t>
  </si>
  <si>
    <t>12 291</t>
  </si>
  <si>
    <t>Porušitev in odstranitev ograje iz žične mreže</t>
  </si>
  <si>
    <t>12 292</t>
  </si>
  <si>
    <t>Porušitev in odstranitev ograje iz lesenih letev</t>
  </si>
  <si>
    <t>12 293</t>
  </si>
  <si>
    <t>Porušitev in odstranitev ograje iz železnih elementov</t>
  </si>
  <si>
    <t>12 294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</si>
  <si>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</si>
  <si>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Porušitev in odstranitev ograje iz cementnega betona,</t>
  </si>
  <si>
    <t>12 295</t>
  </si>
  <si>
    <t>Porušitev in odstranitev ograje iz opeke ali zidakov</t>
  </si>
  <si>
    <t>12 296</t>
  </si>
  <si>
    <t>Porušitev in odstranitev ograje iz lomljenca in cementnega betona</t>
  </si>
  <si>
    <t>12 297</t>
  </si>
  <si>
    <t>Porušitev in odstranitev ograje iz ……………………..</t>
  </si>
  <si>
    <r>
      <t>1.2.3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 xml:space="preserve">Porušitev in odstranitev voziščnih konstrukcij </t>
    </r>
  </si>
  <si>
    <t>12 311</t>
  </si>
  <si>
    <t>Porušitev in odstranitev makadamskega vozišča v debelini do 20 cm</t>
  </si>
  <si>
    <t>12 312</t>
  </si>
  <si>
    <t>12 315</t>
  </si>
  <si>
    <t>Odkop humuzirane/zatravljene bankine, široke do 0,50 m</t>
  </si>
  <si>
    <t>12 316</t>
  </si>
  <si>
    <t>Odkop humuzirane/zatravljene bankine, široke 0,51 do 1,00 m</t>
  </si>
  <si>
    <t>12 317</t>
  </si>
  <si>
    <t>Odkop humuzirane/zatravljene bankine, široke nad 1,00 m</t>
  </si>
  <si>
    <t>12 321</t>
  </si>
  <si>
    <t>Porušitev in odstranitev asfaltne plasti v debelini do 5 cm</t>
  </si>
  <si>
    <t>12 322</t>
  </si>
  <si>
    <t>Porušitev in odstranitev asfaltne plasti v debelini 6 do 10 cm</t>
  </si>
  <si>
    <t>12 323</t>
  </si>
  <si>
    <t>Porušitev in odstranitev asfaltne plasti v debelini nad 10 cm</t>
  </si>
  <si>
    <t>12 331</t>
  </si>
  <si>
    <t>Porušitev in odstranitev cementnobetonske krovne plasti v debelini do 15 cm</t>
  </si>
  <si>
    <t>12 332</t>
  </si>
  <si>
    <t>Porušitev in odstranitev cementnobetonske krovne plasti v debelini 16 do 22 cm</t>
  </si>
  <si>
    <t>12 333</t>
  </si>
  <si>
    <t>Porušitev in odstranitev cementnobetonske krovne plasti v debelini nad 22 cm</t>
  </si>
  <si>
    <t>12 335</t>
  </si>
  <si>
    <t>Porušitev in odstranitev s cementom vezane (stabilizirane) nosilne plasti v debelini 15 cm</t>
  </si>
  <si>
    <t>12 336</t>
  </si>
  <si>
    <t>Porušitev in odstranitev s cementom vezane (stabilizirane) nosilne plasti v debelini 18 cm</t>
  </si>
  <si>
    <t>12 337</t>
  </si>
  <si>
    <t>Porušitev in odstranitev s cementom vezane (stabilizirane) nosilne plasti v debelini 20 cm</t>
  </si>
  <si>
    <t>12 338</t>
  </si>
  <si>
    <t>Porušitev in odstranitev s cementom vezane (stabilizirane) nosilne plasti v debelini nad 20 cm</t>
  </si>
  <si>
    <t>12 341</t>
  </si>
  <si>
    <t>Porušitev in odstranitev tlakovanega vozišča iz kock s stranico do 8 cm</t>
  </si>
  <si>
    <t>12 342</t>
  </si>
  <si>
    <t>Porušitev in odstranitev tlakovanega vozišča iz kock s stranico 9 do 12 cm</t>
  </si>
  <si>
    <t>12 343</t>
  </si>
  <si>
    <t>Porušitev in odstranitev tlakovanega vozišča iz kock s stranico 13 do 18 cm</t>
  </si>
  <si>
    <t>12 344</t>
  </si>
  <si>
    <t>Porušitev in odstranitev tlakovanega vozišča iz kock s stranico nad 18 cm</t>
  </si>
  <si>
    <t>12 351</t>
  </si>
  <si>
    <t>Porušitev in odstranitev nevezanega tlaka iz lomljenca, tlakovcev, plošč, debeline do 12 cm</t>
  </si>
  <si>
    <t>12 352</t>
  </si>
  <si>
    <t>Porušitev in odstranitev nevezanega tlaka iz lomljenca, tlakovcev, plošč, debeline 13 do 18 cm</t>
  </si>
  <si>
    <t>12 353</t>
  </si>
  <si>
    <t>Porušitev in odstranitev nevezanega tlaka iz lomljenca, tlakovcev, plošč, debeline nad 18 cm</t>
  </si>
  <si>
    <t>12 355</t>
  </si>
  <si>
    <t>Porušitev in odstranitev vezanega tlaka, debeline do 12 cm</t>
  </si>
  <si>
    <t>12 356</t>
  </si>
  <si>
    <t>Porušitev in odstranitev vezanega tlaka, debeline 13 do 18 cm</t>
  </si>
  <si>
    <t>12 357</t>
  </si>
  <si>
    <t>Porušitev in odstranitev vezanega tlaka, debeline nad 18 cm</t>
  </si>
  <si>
    <t>12 359</t>
  </si>
  <si>
    <t>Čiščenje tlakovcev</t>
  </si>
  <si>
    <t>12 361</t>
  </si>
  <si>
    <t>Rezkanje (in odvoz) asfaltne zmesi na klančini v debelini 0 do 4 cm</t>
  </si>
  <si>
    <t>12 362</t>
  </si>
  <si>
    <t>Rezkanje (in odvoz) asfaltne zmesi na klančini v debelini 0 do 5 cm</t>
  </si>
  <si>
    <t>12 363</t>
  </si>
  <si>
    <t>Rezkanje (in odvoz) asfaltne zmesi na klančini v debelini 0 do 6 cm</t>
  </si>
  <si>
    <t>12 364</t>
  </si>
  <si>
    <t>Rezkanje (in odvoz) asfaltne zmesi na klančini v debelini 0 do 7 cm</t>
  </si>
  <si>
    <t>12 365</t>
  </si>
  <si>
    <t>Rezkanje (in odvoz) asfaltne zmesi na klančini v debelini 0 do 8 cm</t>
  </si>
  <si>
    <t>12 371</t>
  </si>
  <si>
    <t>Rezkanje in odvoz asfaltne krovne plasti v debelini do 3 cm</t>
  </si>
  <si>
    <t>12 372</t>
  </si>
  <si>
    <t>Rezkanje in odvoz asfaltne krovne plasti v debelini 4 do 7 cm</t>
  </si>
  <si>
    <t>12 373</t>
  </si>
  <si>
    <t>Rezkanje in odvoz asfaltne krovne plasti v debelini 8 do 10 cm</t>
  </si>
  <si>
    <t>12 374</t>
  </si>
  <si>
    <t>Rezkanje in odvoz asfaltne krovne plasti v debelini nad 10 cm</t>
  </si>
  <si>
    <t>12 376</t>
  </si>
  <si>
    <t>Brazdanje/žlebičenje obstoječe asfaltne vozne površine z rezkalnikom</t>
  </si>
  <si>
    <t>12 381</t>
  </si>
  <si>
    <t>Rezanje asfaltne plasti s talno diamantno žago, debele do 5 cm</t>
  </si>
  <si>
    <t>12 382</t>
  </si>
  <si>
    <t>Rezanje asfaltne plasti s talno diamantno žago, debele 6 do 10 cm</t>
  </si>
  <si>
    <t>12 383</t>
  </si>
  <si>
    <t>Rezanje asfaltne plasti s talno diamantno žago, debele 11 do 15 cm</t>
  </si>
  <si>
    <t>12 384</t>
  </si>
  <si>
    <t>Rezanje asfaltne plasti s talno diamantno žago, debele 16 do 20 cm</t>
  </si>
  <si>
    <t>12 385</t>
  </si>
  <si>
    <t>Rezanje asfaltne plasti s talno diamantno žago, debele nad 20 cm</t>
  </si>
  <si>
    <t>12 391</t>
  </si>
  <si>
    <t>Porušitev in odstranitev robnika iz cementnega betona</t>
  </si>
  <si>
    <t>12 392</t>
  </si>
  <si>
    <t>Porušitev in odstranitev robnika iz naravnega kamna</t>
  </si>
  <si>
    <t>12 393</t>
  </si>
  <si>
    <t>Porušitev in odstranitev robnika iz kamnitih kock</t>
  </si>
  <si>
    <t>12 394</t>
  </si>
  <si>
    <t>Porušitev in odstranitev robnika iz asfalta</t>
  </si>
  <si>
    <t>12 396</t>
  </si>
  <si>
    <t>Porušitev in čiščenje robnika iz cementnega betona</t>
  </si>
  <si>
    <t>12 397</t>
  </si>
  <si>
    <t>Porušitev in čiščenje robnika iz naravnega kamna</t>
  </si>
  <si>
    <r>
      <t>1.2.4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Porušitev in odstranitev objektov</t>
    </r>
  </si>
  <si>
    <t>12 411</t>
  </si>
  <si>
    <t>Porušitev in odstranitev prepusta iz cevi s premerom do 60 cm</t>
  </si>
  <si>
    <t>12 412</t>
  </si>
  <si>
    <t>Porušitev in odstranitev prepusta iz cevi s premerom 61 do 100 cm</t>
  </si>
  <si>
    <t>12 413</t>
  </si>
  <si>
    <t>Porušitev in odstranitev prepusta iz cevi s premerom nad 100 cm</t>
  </si>
  <si>
    <t>12 415</t>
  </si>
  <si>
    <t>Porušitev in odstranitev paraboličnega prepusta z višino do 80 cm</t>
  </si>
  <si>
    <t>12 416</t>
  </si>
  <si>
    <t>Porušitev in odstranitev paraboličnega prepusta z višino 81 do 120 cm</t>
  </si>
  <si>
    <t>12 417</t>
  </si>
  <si>
    <t>Porušitev in odstranitev paraboličnega prepusta z višino 121 do 200 cm</t>
  </si>
  <si>
    <t>12 418</t>
  </si>
  <si>
    <t>Porušitev in odstranitev paraboličnega prepusta z višino nad 200 cm</t>
  </si>
  <si>
    <t>12 421</t>
  </si>
  <si>
    <t>Porušitev in odstranitev kanalizacije iz cevi s premerom do 40 cm</t>
  </si>
  <si>
    <t>12 422</t>
  </si>
  <si>
    <t>Porušitev in odstranitev kanalizacije iz cevi s premerom 41 do 80 cm</t>
  </si>
  <si>
    <t>12 423</t>
  </si>
  <si>
    <t>Porušitev in odstranitev kanalizacije iz cevi s premerom 81 do 120 cm</t>
  </si>
  <si>
    <t>12 424</t>
  </si>
  <si>
    <t>Porušitev in odstranitev kanalizacije iz cevi s premerom nad 120 cm</t>
  </si>
  <si>
    <t>12 426</t>
  </si>
  <si>
    <t>Porušitev in odstranitev kanalizacije iz obbetoniranih cevi s premerom do 40 cm</t>
  </si>
  <si>
    <t>12 427</t>
  </si>
  <si>
    <t>Porušitev in odstranitev kanalizacije iz obbetoniranih cevi s premerom 41 do 80 cm</t>
  </si>
  <si>
    <t>12 428</t>
  </si>
  <si>
    <t>Porušitev in odstranitev kanalizacije iz obbetoniranih cevi s premerom 81 do 120 cm</t>
  </si>
  <si>
    <t>12 429</t>
  </si>
  <si>
    <t>Porušitev in odstranitev kanalizacije iz obbetoniranih cevi s premerom nad 120 cm</t>
  </si>
  <si>
    <t>12 431</t>
  </si>
  <si>
    <t>Porušitev in odstranitev jaška z notranjo stranico/premerom do 60 cm</t>
  </si>
  <si>
    <t>12 432</t>
  </si>
  <si>
    <t>Porušitev in odstranitev jaška z notranjo stranico/premerom 61 do 100 cm</t>
  </si>
  <si>
    <t>12 433</t>
  </si>
  <si>
    <t>Porušitev in odstranitev jaška z notranjo stranico/premerom nad 100 cm</t>
  </si>
  <si>
    <t>12 435</t>
  </si>
  <si>
    <t>Porušitev in odstranitev glave prepusta s premerom do 60 cm</t>
  </si>
  <si>
    <t>12 436</t>
  </si>
  <si>
    <t>Porušitev in odstranitev glave prepusta s premerom 61 do 100 cm</t>
  </si>
  <si>
    <t>12 437</t>
  </si>
  <si>
    <t>Porušitev in odstranitev glave prepusta s premerom nad 100 cm</t>
  </si>
  <si>
    <t>12 441</t>
  </si>
  <si>
    <t>Porušitev in odstranitev ploščatega prepusta iz ojačenega cementnega betona z razpetino do 3 m</t>
  </si>
  <si>
    <t>12 442</t>
  </si>
  <si>
    <t>Porušitev in odstranitev ploščatega prepusta iz ojačenega cementnega betona z razpetino 3 do 5 m</t>
  </si>
  <si>
    <t>12 443</t>
  </si>
  <si>
    <t>Porušitev in odstranitev prepusta v leseni izvedbi z razpetino do 3 m</t>
  </si>
  <si>
    <t>12 444</t>
  </si>
  <si>
    <t>Porušitev in odstranitev prepusta v leseni izvedbi z razpetino 3 do 5 m</t>
  </si>
  <si>
    <t>12 445</t>
  </si>
  <si>
    <t>Porušitev in odstranitev prepusta v zidani kamniti izvedbi z razpetino do 3 m</t>
  </si>
  <si>
    <t>12 446</t>
  </si>
  <si>
    <t>Porušitev in odstranitev prepusta v zidani kamniti izvedbi z razpetino 3 do 5 m</t>
  </si>
  <si>
    <t>12 447</t>
  </si>
  <si>
    <t>Porušitev in odstranitev prepusta v ……….. izvedbi z razpetino do 3 m</t>
  </si>
  <si>
    <t>12 448</t>
  </si>
  <si>
    <t>Porušitev in odstranitev prepusta v ………… izvedbi z razpetino 3 do 5 m</t>
  </si>
  <si>
    <t>12 451</t>
  </si>
  <si>
    <t>Porušitev in odstranitev premostitvenega objekta z razpetino nad 5 m iz ojačenega cementnega betona</t>
  </si>
  <si>
    <t>12 452</t>
  </si>
  <si>
    <t>Porušitev in odstranitev premostitvenega objekta z razpetino nad 5 m v leseni izvedbi</t>
  </si>
  <si>
    <t>12 453</t>
  </si>
  <si>
    <t>Porušitev in odstranitev premostitvenega objekta z razpetino nad 5 m v zidani kamniti izvedbi</t>
  </si>
  <si>
    <t>12 454</t>
  </si>
  <si>
    <t>Porušitev in odstranitev premostitvenega objekta z razpetino nad 5 m v jekleni izvedbi</t>
  </si>
  <si>
    <t>12 455</t>
  </si>
  <si>
    <t>Porušitev in odstranitev premostitvenega objekta z razpetino nad 5 m v sovprežni izvedbi</t>
  </si>
  <si>
    <t>12 456</t>
  </si>
  <si>
    <t>Porušitev in odstranitev premostitvenega objekta z razpetino nad 5 m v ………………. izvedbi</t>
  </si>
  <si>
    <t>12 461</t>
  </si>
  <si>
    <t>Porušitev in odstranitev montažne zgradbe – lope</t>
  </si>
  <si>
    <t>12 462</t>
  </si>
  <si>
    <t>Porušitev in odstranitev montažne zgradbe – kozolca</t>
  </si>
  <si>
    <t>12 463</t>
  </si>
  <si>
    <t>Porušitev in odstranitev montažne zgradbe – barake</t>
  </si>
  <si>
    <t>12 471</t>
  </si>
  <si>
    <t>Porušitev in odstranitev zidu iz opeke v apneni malti</t>
  </si>
  <si>
    <t>12 472</t>
  </si>
  <si>
    <t>Porušitev in odstranitev zidu iz opeke v cementni malti</t>
  </si>
  <si>
    <t>12 473</t>
  </si>
  <si>
    <t>Porušitev in odstranitev zidu iz kamna v suhi malti</t>
  </si>
  <si>
    <t>12 474</t>
  </si>
  <si>
    <t>Porušitev in odstranitev zidu iz kamna v podaljšani cementni malti</t>
  </si>
  <si>
    <t>12 475</t>
  </si>
  <si>
    <t>Porušitev in odstranitev zidu iz kamna v cementni malti</t>
  </si>
  <si>
    <t>12 476</t>
  </si>
  <si>
    <t>Porušitev in odstranitev zidu iz cementnega betona</t>
  </si>
  <si>
    <t>12 477</t>
  </si>
  <si>
    <t>Porušitev in odstranitev zidu iz ojačenega cementnega betona</t>
  </si>
  <si>
    <t>12 481</t>
  </si>
  <si>
    <t>Porušitev in odstranitev zgradbe – lesene</t>
  </si>
  <si>
    <t>12 482</t>
  </si>
  <si>
    <t>Porušitev in odstranitev zgradbe – zidane iz opeke, visoke do 10 m</t>
  </si>
  <si>
    <t>12 483</t>
  </si>
  <si>
    <t>Porušitev in odstranitev zgradbe – zidane iz opeke, visoke nad 10 m</t>
  </si>
  <si>
    <t>12 484</t>
  </si>
  <si>
    <t>Porušitev in odstranitev zgradbe – iz kamna</t>
  </si>
  <si>
    <t>12 485</t>
  </si>
  <si>
    <t>Porušitev in odstranitev zgradbe – iz …………….</t>
  </si>
  <si>
    <t>12 488</t>
  </si>
  <si>
    <t>Porušitev in odstranitev zgradbe – sakralnega obeležja</t>
  </si>
  <si>
    <t>12 489</t>
  </si>
  <si>
    <t>Porušitev in odstranitev zgradbe – kapelice</t>
  </si>
  <si>
    <t>12 491</t>
  </si>
  <si>
    <t>Porušitev in odstranitev kamnite kašte</t>
  </si>
  <si>
    <t>12 492</t>
  </si>
  <si>
    <t>Porušitev in odstranitev gabiona/žične košare</t>
  </si>
  <si>
    <t>12 493</t>
  </si>
  <si>
    <t>Porušitev in odstranitev kamnite zložbe, izvedene v suho</t>
  </si>
  <si>
    <t>12 494</t>
  </si>
  <si>
    <t>Porušitev in odstranitev kamnite zložbe, izvedene s cementnim betonom</t>
  </si>
  <si>
    <t>12 495</t>
  </si>
  <si>
    <t>Porušitev in odstranitev cementnega betona</t>
  </si>
  <si>
    <t>12 496</t>
  </si>
  <si>
    <t>Porušitev in odstranitev ojačenega cementnega betona</t>
  </si>
  <si>
    <t>12 497</t>
  </si>
  <si>
    <t>Porušitev in odstranitev elementa (temelj, stena, plošča) iz cementnega betona</t>
  </si>
  <si>
    <t>12 498</t>
  </si>
  <si>
    <r>
      <t>1.3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Ostala preddela</t>
    </r>
  </si>
  <si>
    <r>
      <t>1.3.1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Omejitve prometa</t>
    </r>
  </si>
  <si>
    <t>13 111</t>
  </si>
  <si>
    <t>dan</t>
  </si>
  <si>
    <t>Zavarovanje gradbišča v času gradnje s polovično zaporo prometa in usmerjanjem s semaforji</t>
  </si>
  <si>
    <t>13 112</t>
  </si>
  <si>
    <t>Zavarovanje gradbišča v času gradnje s polovično zaporo prometa in ročnim usmerjanjem</t>
  </si>
  <si>
    <t>13 113</t>
  </si>
  <si>
    <t>Zavarovanje gradbišča v času gradnje s popolno zaporo prometa</t>
  </si>
  <si>
    <t>13 121</t>
  </si>
  <si>
    <t>Zavarovanje gradbišča v času gradnje v območju železniškega prometa z izvedbo občasne zapore v skladu s prometnimi predpisi</t>
  </si>
  <si>
    <t>13 131</t>
  </si>
  <si>
    <t>Postavitev, kontrola in odstranitev enodnevne zapore prometa tip »A« ali »B«, po revidiranem in potrjenem načrtu prometne ureditve</t>
  </si>
  <si>
    <t>13 132</t>
  </si>
  <si>
    <t>Postavitev, kontrola in odstranitev zapore prometa tip »A« ali »B«, v trajanju do 10 dni, po revidiranem in potrjenem načrtu prometne ureditve</t>
  </si>
  <si>
    <t>13 133</t>
  </si>
  <si>
    <t>Postavitev, kontrola in odstranitev zapore prometa  tip »A« ali »B«, v trajanju nad 10 dni, po revidiranem in potrjenem načrtu prometne ureditve</t>
  </si>
  <si>
    <t>13 134</t>
  </si>
  <si>
    <t>Postavitev, kontrola in odstranitev zapore prometa tip »C«, v trajanju do 10 dni, po revidiranem in potrjenem načrtu prometne ureditve</t>
  </si>
  <si>
    <t>13 135</t>
  </si>
  <si>
    <t>Postavitev, kontrola in odstranitev zapore prometa tip »C«, v trajanju nad 10 dni, po revidiranem in potrjenem načrtu prometne ureditve</t>
  </si>
  <si>
    <t>13 141</t>
  </si>
  <si>
    <t>Ureditev in preusmeritev prometa po enem voznem pasu s semaforji ter pripadajočo horizontalno in vertikalno signalizacijo po revidiranem in potrjenem načrtu prometne ureditve</t>
  </si>
  <si>
    <r>
      <t>1.3.2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Pripravljalna dela pri objektih</t>
    </r>
  </si>
  <si>
    <t>13 211</t>
  </si>
  <si>
    <t>SIT</t>
  </si>
  <si>
    <t>Pripravljalna dela</t>
  </si>
  <si>
    <t>13 221</t>
  </si>
  <si>
    <t>Ureditev začasnega obvoza v času gradnje po projektni dokumentaciji</t>
  </si>
  <si>
    <t>13 222</t>
  </si>
  <si>
    <t>Ureditev začasne premostitve preko naravne ovire po projektni dokumentaciji</t>
  </si>
  <si>
    <t>13 223</t>
  </si>
  <si>
    <t>Ureditev začasne preusmeritve vodotoka po projektni dokumentaciji</t>
  </si>
  <si>
    <t>13 224</t>
  </si>
  <si>
    <t>Ureditev začasnega umetnega otoka za delovni plato po projektni dokumentaciji</t>
  </si>
  <si>
    <t>13 225</t>
  </si>
  <si>
    <t>Ureditev začasne zaščite prometa pod objektom z nepremičnim odrom svetle višine 4,75 m</t>
  </si>
  <si>
    <t>13 226</t>
  </si>
  <si>
    <t>Ureditev začasne zaščitne ograje višine 1,5 m za varovanje prometa vzporednega voznega pasu pri odstranjevanju cementnega betona voziščne plošče</t>
  </si>
  <si>
    <t>13 231</t>
  </si>
  <si>
    <t>Dobava in postavitev vseh začasnih konstrukcij pri prostokonzolni gradnji</t>
  </si>
  <si>
    <t>13 232</t>
  </si>
  <si>
    <t>Dobava in postavitev vseh začasnih konstrukcij pri narivni gradnji</t>
  </si>
  <si>
    <t>13 233</t>
  </si>
  <si>
    <t>Dobava in postavitev vseh začasnih konstrukcij pri gradnji na nepremičnem odru</t>
  </si>
  <si>
    <t>13 234</t>
  </si>
  <si>
    <t>Dobava in postavitev vseh začasnih konstrukcij pri gradnji po postopku …</t>
  </si>
  <si>
    <t>13 241</t>
  </si>
  <si>
    <t>Zavarovanje gradbene jame v času gradnje z zagatnicami</t>
  </si>
  <si>
    <t>13 242</t>
  </si>
  <si>
    <t>Zavarovanje gradbene jame v času gradnje s koli po sistemu Jet Grouting</t>
  </si>
  <si>
    <t>13 243</t>
  </si>
  <si>
    <t>Zavarovanje gradbene jame v času gradnje s piloti/pilotno steno, po načrtu</t>
  </si>
  <si>
    <t>13 244</t>
  </si>
  <si>
    <t>Zavarovanje gradbene jame v času gradnje s/z ……………..</t>
  </si>
  <si>
    <t>13 251</t>
  </si>
  <si>
    <t>Črpanje vode za zavarovanje gradbene jame, do 5 l/s</t>
  </si>
  <si>
    <t>13 252</t>
  </si>
  <si>
    <t>Črpanje vode za zavarovanje gradbene jame, od 6 do 15 l/s</t>
  </si>
  <si>
    <t>13 253</t>
  </si>
  <si>
    <t>Črpanje vode za zavarovanje gradbene jame, nad 15 l/s</t>
  </si>
  <si>
    <t>13 261</t>
  </si>
  <si>
    <t>Dobava in postavitev premičnega odra za izvajanje del na spodnjem delu nosilne konstrukcije, višina odra do 5,0 m</t>
  </si>
  <si>
    <t>13 262</t>
  </si>
  <si>
    <t>Dobava in postavitev premičnega odra za izvajanje del na spodnjem delu nosilne konstrukcije, višina odra 5,1 do 10,0 m</t>
  </si>
  <si>
    <t>13 263</t>
  </si>
  <si>
    <t>Dobava in postavitev premičnega odra za izvajanje del na spodnjem delu nosilne konstrukcije, višina odra 10,1 do 15,0</t>
  </si>
  <si>
    <t>13 264</t>
  </si>
  <si>
    <t>Dobava in postavitev premičnega odra za izvajanje del na spodnjem delu nosilne konstrukcije, višina odra nad 15,0 m</t>
  </si>
  <si>
    <t>13 271</t>
  </si>
  <si>
    <t>Dobava in postavitev nepremičnega delovnega odra za izvajanje del na spodnjem delu nosilne konstrukcije, višina odra do 5,0 m</t>
  </si>
  <si>
    <t>13 272</t>
  </si>
  <si>
    <t>Dobava in postavitev nepremičnega delovnega odra za izvajanje del na spodnjem delu nosilne konstrukcije, višina odra 5,1 do 10,0 m</t>
  </si>
  <si>
    <t>13 273</t>
  </si>
  <si>
    <t>Dobava in postavitev nepremičnega delovnega odra za izvajanje del na spodnjem delu nosilne konstrukcije, višina odra 10,1 do 15,0 m</t>
  </si>
  <si>
    <t>13 274</t>
  </si>
  <si>
    <t>Dobava in postavitev nepremičnega delovnega odra za izvajanje del na spodnjem delu nosilne konstrukcije, višina odra nad 15,0  m</t>
  </si>
  <si>
    <t>13 281</t>
  </si>
  <si>
    <t>Dobava in postavitev nepremičnega delovnega odra za izvajanje del na stebrih, visok do 5,0 m</t>
  </si>
  <si>
    <t>13 282</t>
  </si>
  <si>
    <t>Dobava in postavitev nepremičnega delovnega odra za izvajanje del na stebrih, visok 5,1 do 10,0 m</t>
  </si>
  <si>
    <t>13 283</t>
  </si>
  <si>
    <t>Dobava in postavitev nepremičnega delovnega odra za izvajanje del na stebrih, visok 10,1 do 15,0 m</t>
  </si>
  <si>
    <t>13 284</t>
  </si>
  <si>
    <t>Dobava in postavitev nepremičnega delovnega odra za izvajanje del na stebrih, visok 15,1 do 20,0 m</t>
  </si>
  <si>
    <t>13 285</t>
  </si>
  <si>
    <t>Dobava in postavitev nepremičnega delovnega odra za izvajanje del na stebrih, visok 20,1 do 30,0 m</t>
  </si>
  <si>
    <t>13 286</t>
  </si>
  <si>
    <t>Dobava in postavitev nepremičnega delovnega odra za izvajanje del na stebrih, visok 30,1 do 40,0 m</t>
  </si>
  <si>
    <t>13 287</t>
  </si>
  <si>
    <t>Dobava in postavitev nepremičnega delovnega odra za izvajanje del na stebrih, visok nad 40,0 m</t>
  </si>
  <si>
    <t>13 291</t>
  </si>
  <si>
    <t>Začasna prestavitev inštalacij elektroenergetskega kabelskega voda nizke napetosti na območju objekta</t>
  </si>
  <si>
    <t>13 292</t>
  </si>
  <si>
    <t>Začasna prestavitev inštalacij elektroenergetskega kabelskega voda visoke napetosti na območju objekta</t>
  </si>
  <si>
    <t>Začasna prestavitev inštalacij PTT kabelskega voda na območju objekta</t>
  </si>
  <si>
    <t>13 294</t>
  </si>
  <si>
    <t>Začasna prestavitev vodovoda iz cevi s premerom …….. mm na območju objekta</t>
  </si>
  <si>
    <t>13 295</t>
  </si>
  <si>
    <t>Začasna prestavitev kanalizacije iz cevi s premerom …….. mm na območju objekta</t>
  </si>
  <si>
    <t>13 296</t>
  </si>
  <si>
    <t>Začasna prestavitev vročevoda iz cevi s premerom ….. mm na območju objekta</t>
  </si>
  <si>
    <t>13 297</t>
  </si>
  <si>
    <t>Začasna prestavitev nizkotlačnega plinovoda iz cevi premera ……….. mm na območju objekta</t>
  </si>
  <si>
    <t>13 298</t>
  </si>
  <si>
    <t>Začasna prestavitev visokotlačnega plinovoda iz cevi s premerom ….. mm na območju objekta</t>
  </si>
  <si>
    <t>13 299</t>
  </si>
  <si>
    <t>Začasna prestavitev optičnih kablov iz cevi s premerom ……… mm na območju objekta</t>
  </si>
  <si>
    <r>
      <t>1.3.3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Začasni objekti</t>
    </r>
  </si>
  <si>
    <t>13 311</t>
  </si>
  <si>
    <t>Organizacija gradbišča – postavitev začasnih objektov</t>
  </si>
  <si>
    <t>13 312</t>
  </si>
  <si>
    <t>Organizacija gradbišča – odstranitev začasnih objektov</t>
  </si>
  <si>
    <t>13 321</t>
  </si>
  <si>
    <t>Postavitev pisarniških prostorov za naročnika</t>
  </si>
  <si>
    <t>13 322</t>
  </si>
  <si>
    <t>Vzdrževanje pisarniških prostorov za naročnika</t>
  </si>
  <si>
    <t>13 323</t>
  </si>
  <si>
    <t>Odstranitev pisarniških prostorov za naročnika</t>
  </si>
  <si>
    <t>13 331</t>
  </si>
  <si>
    <t>Postavitev laboratorija na gradbišču</t>
  </si>
  <si>
    <t>13 332</t>
  </si>
  <si>
    <t>Vzdrževanje laboratorija na gradbišču</t>
  </si>
  <si>
    <t>13 333</t>
  </si>
  <si>
    <t>Odstranitev laboratorija na gradbišču</t>
  </si>
  <si>
    <r>
      <t>1.3.4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Odškodnine</t>
    </r>
  </si>
  <si>
    <t>13 411</t>
  </si>
  <si>
    <t>Odškodnina zaradi uporabe občinske ceste pri graditvi in vzdrževanju državne ceste</t>
  </si>
  <si>
    <t>13 412</t>
  </si>
  <si>
    <t>Odškodnina zaradi prekomerne uporabe občinske ceste pri graditvi ali vzdrževanju državne ceste</t>
  </si>
  <si>
    <t>13 421</t>
  </si>
  <si>
    <t>Odškodnina zaradi upočasnitve vožnje železniškega prometa pri graditvi ali vzdrževanju državne ceste</t>
  </si>
  <si>
    <t>13 422</t>
  </si>
  <si>
    <t>Odškodnina zaradi zastojev železniškega prometa pri graditvi ali vzdrževanju državne ceste</t>
  </si>
  <si>
    <t>13 431</t>
  </si>
  <si>
    <t>Odškodnina zaradi onesnaženja tekočih voda</t>
  </si>
  <si>
    <t>13 441</t>
  </si>
  <si>
    <t>Nadomestilo zaradi zastoja izkopa predora od 2 – 12 ur zaradi nedovoljenih koncentracij eksplozivnih plinov</t>
  </si>
  <si>
    <t>13 442</t>
  </si>
  <si>
    <t>Nadomestilo zaradi zastoja izkopa predora od 12 – 24 ur zaradi nedovoljenih koncentracij eksplozivnih plinov</t>
  </si>
  <si>
    <t>13 443</t>
  </si>
  <si>
    <t>Nadomestilo zaradi zastoja izkopa predora več kot 24 ur zaradi nedovoljenih koncentracij eksplozivnih plinov</t>
  </si>
  <si>
    <t>13 451</t>
  </si>
  <si>
    <t>Nadomestilo zaradi zastoja celotne gradnje predora zaradi višje sile ali po odredbi nadzornika več kot 1 dan</t>
  </si>
  <si>
    <r>
      <t>1.4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Predhodna dela za popravilo objektov</t>
    </r>
  </si>
  <si>
    <t>14 111</t>
  </si>
  <si>
    <r>
      <t>Odstranitev montažnih elementov hodnika in robnega venca s površino prereza do 0,20 m</t>
    </r>
    <r>
      <rPr>
        <vertAlign val="superscript"/>
        <sz val="10"/>
        <color theme="1"/>
        <rFont val="Arial"/>
        <family val="2"/>
        <charset val="238"/>
      </rPr>
      <t>2</t>
    </r>
  </si>
  <si>
    <t>14 112</t>
  </si>
  <si>
    <r>
      <t>Odstranitev montažnih elementov hodnika in robnega venca s površino prereza od 0,21 m2 do 0,30 m</t>
    </r>
    <r>
      <rPr>
        <vertAlign val="superscript"/>
        <sz val="10"/>
        <color theme="1"/>
        <rFont val="Arial"/>
        <family val="2"/>
        <charset val="238"/>
      </rPr>
      <t>2</t>
    </r>
  </si>
  <si>
    <t>14 113</t>
  </si>
  <si>
    <r>
      <t>Odstranitev montažnih elementov hodnika in robnega venca s površino prereza od 0,31 m2 do 0,40 m</t>
    </r>
    <r>
      <rPr>
        <vertAlign val="superscript"/>
        <sz val="10"/>
        <color theme="1"/>
        <rFont val="Arial"/>
        <family val="2"/>
        <charset val="238"/>
      </rPr>
      <t>2</t>
    </r>
  </si>
  <si>
    <t>14 114</t>
  </si>
  <si>
    <r>
      <t>Odstranitev montažnih elementov hodnika in robnega venca s površino prereza od  0,41 m2 do 0,50 m</t>
    </r>
    <r>
      <rPr>
        <vertAlign val="superscript"/>
        <sz val="10"/>
        <color theme="1"/>
        <rFont val="Arial"/>
        <family val="2"/>
        <charset val="238"/>
      </rPr>
      <t>2</t>
    </r>
  </si>
  <si>
    <t>14 115</t>
  </si>
  <si>
    <r>
      <t>Odstranitev montažnih elementov hodnika in robnega venca s površino prereza nad 0,50 m</t>
    </r>
    <r>
      <rPr>
        <vertAlign val="superscript"/>
        <sz val="10"/>
        <color theme="1"/>
        <rFont val="Arial"/>
        <family val="2"/>
        <charset val="238"/>
      </rPr>
      <t>2</t>
    </r>
  </si>
  <si>
    <t>14 121</t>
  </si>
  <si>
    <r>
      <t>Porušitev monolitno izvedenega cementnega betona, hodnika in robnega venca s površino prereza do 0,20 m</t>
    </r>
    <r>
      <rPr>
        <vertAlign val="superscript"/>
        <sz val="10"/>
        <color theme="1"/>
        <rFont val="Arial"/>
        <family val="2"/>
        <charset val="238"/>
      </rPr>
      <t>2</t>
    </r>
  </si>
  <si>
    <t>14 122</t>
  </si>
  <si>
    <r>
      <t>Porušitev monolitno izvedenega cementnega betona, hodnika in robnega venca s površino prereza od 0,21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0,30 m</t>
    </r>
    <r>
      <rPr>
        <vertAlign val="superscript"/>
        <sz val="10"/>
        <color theme="1"/>
        <rFont val="Arial"/>
        <family val="2"/>
        <charset val="238"/>
      </rPr>
      <t>2</t>
    </r>
  </si>
  <si>
    <t>14 123</t>
  </si>
  <si>
    <r>
      <t>Porušitev monolitno izvedenega cementnega betona, hodnika in robnega venca s površino prereza od 0,31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0,40 m</t>
    </r>
    <r>
      <rPr>
        <vertAlign val="superscript"/>
        <sz val="10"/>
        <color theme="1"/>
        <rFont val="Arial"/>
        <family val="2"/>
        <charset val="238"/>
      </rPr>
      <t>2</t>
    </r>
  </si>
  <si>
    <t>14 124</t>
  </si>
  <si>
    <r>
      <t>Porušitev monolitno izvedenega cementnega betona, hodnika in robnega venca s površino prereza od 0,41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0,50 m</t>
    </r>
    <r>
      <rPr>
        <vertAlign val="superscript"/>
        <sz val="10"/>
        <color theme="1"/>
        <rFont val="Arial"/>
        <family val="2"/>
        <charset val="238"/>
      </rPr>
      <t>2</t>
    </r>
  </si>
  <si>
    <t>14 125</t>
  </si>
  <si>
    <r>
      <t>Porušitev monolitno izvedenega cementnega betona, hodnika in robnega venca s površino prereza nad 0,50 m</t>
    </r>
    <r>
      <rPr>
        <vertAlign val="superscript"/>
        <sz val="10"/>
        <color theme="1"/>
        <rFont val="Arial"/>
        <family val="2"/>
        <charset val="238"/>
      </rPr>
      <t>2</t>
    </r>
  </si>
  <si>
    <t>14 131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</si>
  <si>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</si>
  <si>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14 132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</si>
  <si>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</si>
  <si>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14 133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</si>
  <si>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</si>
  <si>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14 134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</si>
  <si>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</si>
  <si>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14 135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</si>
  <si>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mm</t>
    </r>
  </si>
  <si>
    <t>14 141</t>
  </si>
  <si>
    <r>
      <t>Odstranitev cementnega betona, z dletom, ročno ali strojno, brez odkrivanja armature, površina horizontalna ali pod nagibom do 20° glede na horizontalo,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</si>
  <si>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14 142</t>
  </si>
  <si>
    <r>
      <t>Odstranitev cementnega betona, z dletom, ročno ali strojno, brez odkrivanja armature, površina horizontalna ali pod nagibom do 20° glede na horizontalo,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</si>
  <si>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14 143</t>
  </si>
  <si>
    <r>
      <t>Odstranitev cementnega betona, z dletom, ročno ali strojno, brez odkrivanja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</si>
  <si>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14 144</t>
  </si>
  <si>
    <r>
      <t>Odstranitev cementnega betona, z dletom, ročno ali strojno, brez odkrivanja armature, površina horizontalna ali pod nagibom do 20° glede na horizontalo,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</si>
  <si>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14 145</t>
  </si>
  <si>
    <r>
      <t>Odstranitev cementnega betona, z dletom, ročno ali strojno, brez odkrivanja armature, površina horizontalna ali pod nagibom do 20° glede na horizontalo,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</si>
  <si>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14 151</t>
  </si>
  <si>
    <r>
      <t>Odstranitev cementnega betona, z dletom, ročno ali strojno, brez odkrivanja armature, površina horizontalna ali pod nagibom do 20° glede na horizontalo, posamična površina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</si>
  <si>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14 152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</si>
  <si>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mm</t>
    </r>
  </si>
  <si>
    <t>14 153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</si>
  <si>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mm</t>
    </r>
  </si>
  <si>
    <t>14 154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</si>
  <si>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</si>
  <si>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14 155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</si>
  <si>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</si>
  <si>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14 161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</si>
  <si>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</si>
  <si>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14 162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</si>
  <si>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</si>
  <si>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14 163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</si>
  <si>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</si>
  <si>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14 164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</si>
  <si>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</si>
  <si>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14 165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</si>
  <si>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 mm</t>
    </r>
  </si>
  <si>
    <t>14 171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</si>
  <si>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</si>
  <si>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14 172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</si>
  <si>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</si>
  <si>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14 173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</si>
  <si>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</si>
  <si>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14 174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</si>
  <si>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</si>
  <si>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14 175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</si>
  <si>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mm</t>
    </r>
  </si>
  <si>
    <t>14 181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</si>
  <si>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</si>
  <si>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14 182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</si>
  <si>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</si>
  <si>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14 183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</si>
  <si>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</si>
  <si>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14 184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</si>
  <si>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</si>
  <si>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14 185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</si>
  <si>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</si>
  <si>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14 191</t>
  </si>
  <si>
    <r>
      <t>Odstranitev cementnega betona, z dletom, ročno ali strojno, brez odkrivanja armature, površina vertikalna ali pod nagibom do 20° glede na vertikalo,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</si>
  <si>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14 192</t>
  </si>
  <si>
    <r>
      <t>Odstranitev cementnega betona, z dletom, ročno ali strojno, brez odkrivanja armature, površina vertikalna ali pod nagibom do 20° glede na vertikalo, posamična površina 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</si>
  <si>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14 193</t>
  </si>
  <si>
    <r>
      <t>Odstranitev cementnega betona, z dletom, ročno ali strojno, brez odkrivanja armature, površina vertikalna ali pod nagibom do 20° glede na vertikalo,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</si>
  <si>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14 194</t>
  </si>
  <si>
    <r>
      <t>Odstranitev cementnega betona, z dletom, ročno ali strojno, brez odkrivanja armature, površina vertikalna ali pod nagibom do 20° glede na vertikalo,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</si>
  <si>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14 195</t>
  </si>
  <si>
    <r>
      <t>Odstranitev cementnega betona, z dletom, ročno ali strojno, brez odkrivanja armature, površina vertikalna ali pod nagibom do 20° glede na vertikalo,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</si>
  <si>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14 211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</si>
  <si>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</si>
  <si>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14 212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</si>
  <si>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21  mm</t>
    </r>
  </si>
  <si>
    <t>14 213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</si>
  <si>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</si>
  <si>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14 214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</si>
  <si>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</si>
  <si>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14 215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</si>
  <si>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</si>
  <si>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14 221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</si>
  <si>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</si>
  <si>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14 222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</si>
  <si>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</si>
  <si>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14 223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</si>
  <si>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</si>
  <si>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14 224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</si>
  <si>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</si>
  <si>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14 225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</si>
  <si>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</si>
  <si>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14 231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</si>
  <si>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</si>
  <si>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14 232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</si>
  <si>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</si>
  <si>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14 233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</si>
  <si>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</si>
  <si>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14 234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</si>
  <si>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</si>
  <si>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14 235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</si>
  <si>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</si>
  <si>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14 241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</si>
  <si>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</si>
  <si>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14 242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</si>
  <si>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</si>
  <si>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14 243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</si>
  <si>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</si>
  <si>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14 244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</si>
  <si>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</si>
  <si>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14 245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</si>
  <si>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</si>
  <si>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14 251</t>
  </si>
  <si>
    <r>
      <t>Odstranitev cementnega betona, z dletom, ročno ali strojno, brez odkrivanja armature, površina pod nagibom 20° do 70 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</si>
  <si>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14 252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</si>
  <si>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</si>
  <si>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14 253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</si>
  <si>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</si>
  <si>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14 254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</si>
  <si>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</si>
  <si>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14 255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</si>
  <si>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</si>
  <si>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14 261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</si>
  <si>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</si>
  <si>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14 262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</si>
  <si>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</si>
  <si>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14 263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</si>
  <si>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</si>
  <si>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14 264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</si>
  <si>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</si>
  <si>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14 265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</si>
  <si>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</si>
  <si>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14 271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</si>
  <si>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</si>
  <si>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14 272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</si>
  <si>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 20  mm</t>
    </r>
  </si>
  <si>
    <t>14 273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</si>
  <si>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 30  mm</t>
    </r>
  </si>
  <si>
    <t>14 274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</si>
  <si>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 40  mm</t>
    </r>
  </si>
  <si>
    <t>14 275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</si>
  <si>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</si>
  <si>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14 281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</si>
  <si>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globina do 10 mm</t>
    </r>
  </si>
  <si>
    <t>14 282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</si>
  <si>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</si>
  <si>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14 283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</si>
  <si>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</si>
  <si>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14 284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</si>
  <si>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</si>
  <si>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14 285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</si>
  <si>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</si>
  <si>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14 291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</si>
  <si>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</si>
  <si>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14 292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</si>
  <si>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</si>
  <si>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14 293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</si>
  <si>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</si>
  <si>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14 294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</si>
  <si>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</si>
  <si>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14 295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</si>
  <si>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</si>
  <si>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14 311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</si>
  <si>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</si>
  <si>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14 312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</si>
  <si>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</si>
  <si>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14 313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</si>
  <si>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</si>
  <si>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14 314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</si>
  <si>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</si>
  <si>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14 315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</si>
  <si>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</si>
  <si>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14 321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</si>
  <si>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</si>
  <si>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14 322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</si>
  <si>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 mm</t>
    </r>
  </si>
  <si>
    <t>14 323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</si>
  <si>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 mm</t>
    </r>
  </si>
  <si>
    <t>14 324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</si>
  <si>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</si>
  <si>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14 325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</si>
  <si>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</si>
  <si>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14 331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</si>
  <si>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</si>
  <si>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14 332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</si>
  <si>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</si>
  <si>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14 333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</si>
  <si>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</si>
  <si>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14 334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</si>
  <si>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</si>
  <si>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14 335</t>
  </si>
  <si>
    <r>
      <t>Odstranitev cementnega betona, z dletom, ročno ali strojno, brez odkrivanja armature, površina nad glavo, horizontalna ali nagnjena do 20° glede na horizontalo, posamična površina prereza 1,0 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 mm</t>
    </r>
  </si>
  <si>
    <t>14 341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</si>
  <si>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</si>
  <si>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14 342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</si>
  <si>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</si>
  <si>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14 343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</si>
  <si>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</si>
  <si>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14 344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</si>
  <si>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</si>
  <si>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14  345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</si>
  <si>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</si>
  <si>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14 351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</si>
  <si>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</si>
  <si>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14 352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</si>
  <si>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</si>
  <si>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14 353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</si>
  <si>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</si>
  <si>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14 354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</si>
  <si>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</si>
  <si>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14 356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</si>
  <si>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</si>
  <si>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14 357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</si>
  <si>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</si>
  <si>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14 358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</si>
  <si>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</si>
  <si>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14 359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</si>
  <si>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</si>
  <si>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14 361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</si>
  <si>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</si>
  <si>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14 362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</si>
  <si>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</si>
  <si>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14 363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</si>
  <si>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</si>
  <si>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14 364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</si>
  <si>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</si>
  <si>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14 366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</si>
  <si>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</si>
  <si>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14 367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</si>
  <si>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</si>
  <si>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14 368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</si>
  <si>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</si>
  <si>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14 369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</si>
  <si>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</si>
  <si>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14 371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</si>
  <si>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mm</t>
    </r>
  </si>
  <si>
    <t>14 372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</si>
  <si>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</si>
  <si>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14 373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</si>
  <si>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mm</t>
    </r>
  </si>
  <si>
    <t>14 374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</si>
  <si>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</si>
  <si>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14 381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</si>
  <si>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</si>
  <si>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14 382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</si>
  <si>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</si>
  <si>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14 383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</si>
  <si>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</si>
  <si>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14 384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</si>
  <si>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</si>
  <si>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14 386</t>
  </si>
  <si>
    <r>
      <t>Odstranitev cementnega betona, z dletom, ročno ali strojno, z odkrivanjem armature, površina vertikalna ali pod nagibom do 20° 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</si>
  <si>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14 387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</si>
  <si>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31 do 40  mm</t>
    </r>
  </si>
  <si>
    <t>14 388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</si>
  <si>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41 do 50  mm</t>
    </r>
  </si>
  <si>
    <t>14 389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</si>
  <si>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 mm</t>
    </r>
  </si>
  <si>
    <t>14 391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</si>
  <si>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</si>
  <si>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14 392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</si>
  <si>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</si>
  <si>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14 393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</si>
  <si>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</si>
  <si>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14 394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</si>
  <si>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 mm</t>
    </r>
  </si>
  <si>
    <t>14 396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</si>
  <si>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</si>
  <si>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14 397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</si>
  <si>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</si>
  <si>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14 398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</si>
  <si>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</si>
  <si>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14 399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</si>
  <si>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</si>
  <si>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14 411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</si>
  <si>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</si>
  <si>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14 412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</si>
  <si>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</si>
  <si>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14 413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</si>
  <si>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</si>
  <si>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14 414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</si>
  <si>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</si>
  <si>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14 421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</si>
  <si>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</si>
  <si>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14 422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</si>
  <si>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</si>
  <si>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14 423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</si>
  <si>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</si>
  <si>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14 424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</si>
  <si>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</si>
  <si>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14 426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</si>
  <si>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</si>
  <si>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14 427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</si>
  <si>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</si>
  <si>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14 428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</si>
  <si>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</si>
  <si>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14 429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</si>
  <si>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</si>
  <si>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14 431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</si>
  <si>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mm</t>
    </r>
  </si>
  <si>
    <t>14 432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</si>
  <si>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</si>
  <si>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14 433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</si>
  <si>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mm</t>
    </r>
  </si>
  <si>
    <t>14 434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</si>
  <si>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</si>
  <si>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14 436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</si>
  <si>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</si>
  <si>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14 437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</si>
  <si>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</si>
  <si>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14 438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</si>
  <si>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</si>
  <si>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14 439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</si>
  <si>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</si>
  <si>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14 441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</si>
  <si>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</si>
  <si>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14 442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</si>
  <si>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</si>
  <si>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14 443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</si>
  <si>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</si>
  <si>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14 444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</si>
  <si>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</si>
  <si>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14 451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</si>
  <si>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</si>
  <si>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14 452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</si>
  <si>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</si>
  <si>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14 453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</si>
  <si>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</si>
  <si>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14 454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</si>
  <si>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</si>
  <si>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14 456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</si>
  <si>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</si>
  <si>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14 457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</si>
  <si>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</si>
  <si>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14 458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</si>
  <si>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</si>
  <si>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14 459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</si>
  <si>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</si>
  <si>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14 461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</si>
  <si>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</si>
  <si>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14 462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</si>
  <si>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</si>
  <si>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14 463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</si>
  <si>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</si>
  <si>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14 464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</si>
  <si>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</si>
  <si>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14 466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</si>
  <si>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</si>
  <si>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14 467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</si>
  <si>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 mm</t>
    </r>
  </si>
  <si>
    <t>14 468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</si>
  <si>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 mm</t>
    </r>
  </si>
  <si>
    <t>14 469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</si>
  <si>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</si>
  <si>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14 471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</si>
  <si>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</si>
  <si>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14 472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</si>
  <si>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 mm</t>
    </r>
  </si>
  <si>
    <t>14 473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</si>
  <si>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 mm</t>
    </r>
  </si>
  <si>
    <t>14 474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</si>
  <si>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</si>
  <si>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14 481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</si>
  <si>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</si>
  <si>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14 482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</si>
  <si>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</si>
  <si>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14 483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</si>
  <si>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</si>
  <si>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14 484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</si>
  <si>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nad30  mm</t>
    </r>
  </si>
  <si>
    <t>14 491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</si>
  <si>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</si>
  <si>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14 492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</si>
  <si>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</si>
  <si>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14 493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</si>
  <si>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mm</t>
    </r>
  </si>
  <si>
    <t>14 494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</si>
  <si>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</si>
  <si>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14 511</t>
  </si>
  <si>
    <r>
      <t>Odstranitev cementnega betona, z vodnim curkom pod visokim pritiskom, brez odkrivanja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</si>
  <si>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14 512</t>
  </si>
  <si>
    <r>
      <t>Odstranitev cementnega betona, z vodnim curkom pod visokim pritiskom, brez odkrivanja armature, površina horizontalna ali pod nagibom do 20°glede na horizontalo, posamična površina prereza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</si>
  <si>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14 513</t>
  </si>
  <si>
    <r>
      <t>Odstranitev cementnega betona, z vodnim curkom pod visokim pritiskom, brez odkrivanja armature, površina horizontalna ali pod nagibom do 20°glede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</si>
  <si>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14 514</t>
  </si>
  <si>
    <r>
      <t>Odstranitev cementnega betona, z vodnim curkom pod visokim pritiskom, brez odkrivanja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</si>
  <si>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14 516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</si>
  <si>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</si>
  <si>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14 517</t>
  </si>
  <si>
    <r>
      <t>Odstranitev cementnega betona, z vodnim curkom pod visokim pritiskom, brez odkrivanja armature, površina horizontalna ali pod nagibom do 20°glede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</si>
  <si>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14 518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</si>
  <si>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</si>
  <si>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14 519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</si>
  <si>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</si>
  <si>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14 521</t>
  </si>
  <si>
    <r>
      <t>Odstranitev cementnega betona, z vodnim curkom pod visokim pritiskom, brez odkrivanja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</si>
  <si>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14 522</t>
  </si>
  <si>
    <r>
      <t>Odstranitev cementnega betona, z vodnim curkom pod visokim pritiskom, brez odkrivanja armature, površina horizontalna ali pod nagibom do 20°glede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</si>
  <si>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14 523</t>
  </si>
  <si>
    <r>
      <t>Odstranitev cementnega betona, z vodnim curkom pod visokim pritiskom, brez odkrivanja armature, površina horizontalna ali pod nagibom do 20°glede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</si>
  <si>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14 524</t>
  </si>
  <si>
    <r>
      <t>Odstranitev cementnega betona, z vodnim curkom pod visokim pritiskom, brez odkrivanja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</si>
  <si>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14 531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</si>
  <si>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</si>
  <si>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14 532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</si>
  <si>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</si>
  <si>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14 533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</si>
  <si>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</si>
  <si>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14 534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</si>
  <si>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</si>
  <si>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14 536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</si>
  <si>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</si>
  <si>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14 537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</si>
  <si>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</si>
  <si>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14 538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</si>
  <si>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</si>
  <si>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14 539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</si>
  <si>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</si>
  <si>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14 541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</si>
  <si>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</si>
  <si>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14 542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</si>
  <si>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</si>
  <si>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14 543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</si>
  <si>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</si>
  <si>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14 544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</si>
  <si>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</si>
  <si>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14 551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</si>
  <si>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</si>
  <si>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14 552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</si>
  <si>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</si>
  <si>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14 553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</si>
  <si>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</si>
  <si>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14 554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</si>
  <si>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</si>
  <si>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14 556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</si>
  <si>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</si>
  <si>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14 557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</si>
  <si>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</si>
  <si>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14 558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</si>
  <si>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</si>
  <si>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14 559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</si>
  <si>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</si>
  <si>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14 561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</si>
  <si>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</si>
  <si>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14 562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</si>
  <si>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 mm</t>
    </r>
  </si>
  <si>
    <t>14 563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</si>
  <si>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 mm</t>
    </r>
  </si>
  <si>
    <t>14 564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</si>
  <si>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</si>
  <si>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14 571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</si>
  <si>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</si>
  <si>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14 572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</si>
  <si>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</si>
  <si>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14 573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</si>
  <si>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</si>
  <si>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14 574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</si>
  <si>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</si>
  <si>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14 576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</si>
  <si>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</si>
  <si>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14 577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</si>
  <si>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</si>
  <si>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14 578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</si>
  <si>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</si>
  <si>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14 579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</si>
  <si>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</si>
  <si>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14 581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</si>
  <si>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</si>
  <si>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14 582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</si>
  <si>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</si>
  <si>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14 583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</si>
  <si>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</si>
  <si>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14 584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</si>
  <si>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</si>
  <si>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14 591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</si>
  <si>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30 mm</t>
    </r>
  </si>
  <si>
    <t>14 592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</si>
  <si>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</si>
  <si>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14 593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</si>
  <si>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</si>
  <si>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14 594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</si>
  <si>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</si>
  <si>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14 596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</si>
  <si>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</si>
  <si>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14 597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</si>
  <si>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</si>
  <si>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14 598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</si>
  <si>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</si>
  <si>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14 599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</si>
  <si>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</si>
  <si>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14 611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</si>
  <si>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</si>
  <si>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14 612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</si>
  <si>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</si>
  <si>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14 613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</si>
  <si>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</si>
  <si>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14 614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</si>
  <si>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</si>
  <si>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14 621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</si>
  <si>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</si>
  <si>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14 622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</si>
  <si>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</si>
  <si>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14 623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</si>
  <si>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</si>
  <si>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14 624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</si>
  <si>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</si>
  <si>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14 626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</si>
  <si>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</si>
  <si>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14 627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</si>
  <si>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</si>
  <si>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14 628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</si>
  <si>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</si>
  <si>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14 629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</si>
  <si>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</si>
  <si>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14 631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</si>
  <si>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</si>
  <si>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14 632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</si>
  <si>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</si>
  <si>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14 633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</si>
  <si>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</si>
  <si>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14 634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</si>
  <si>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</si>
  <si>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14 641</t>
  </si>
  <si>
    <r>
      <t>Odstranitev cementnega betona, z vodnim curkom pod visokim pritiskom, z odkrivanjem armature, površina pod nagibom med 20° 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</si>
  <si>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14 642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</si>
  <si>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</si>
  <si>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14 643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</si>
  <si>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</si>
  <si>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14 644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</si>
  <si>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</si>
  <si>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14 646</t>
  </si>
  <si>
    <r>
      <t>Odstranitev cementnega betona, z vodnim curkom pod visokim pritiskom, z odkrivanjem armature, površina pod nagibom med 20° 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</si>
  <si>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14 647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</si>
  <si>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</si>
  <si>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14 648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</si>
  <si>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</si>
  <si>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14 649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</si>
  <si>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</si>
  <si>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14 651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</si>
  <si>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</si>
  <si>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14 652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</si>
  <si>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</si>
  <si>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14 653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</si>
  <si>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</si>
  <si>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14 654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</si>
  <si>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</si>
  <si>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14 661</t>
  </si>
  <si>
    <r>
      <t>Odstranitev cementnega betona, z vodnim curkom pod visokim pritiskom, z odkrivanjem armature, površina nad glavo horizontalna ali pod nagibom do 20° 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</si>
  <si>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14 662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</si>
  <si>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</si>
  <si>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14 663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</si>
  <si>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</si>
  <si>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14 664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</si>
  <si>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</si>
  <si>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14 666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</si>
  <si>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</si>
  <si>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14 667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</si>
  <si>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</si>
  <si>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14 668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</si>
  <si>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</si>
  <si>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14 669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</si>
  <si>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</si>
  <si>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14 671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</si>
  <si>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</si>
  <si>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14 672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</si>
  <si>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</si>
  <si>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14 673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</si>
  <si>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</si>
  <si>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14 674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</si>
  <si>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</si>
  <si>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14 681</t>
  </si>
  <si>
    <r>
      <t>Odstranitev cementnega betona, z vodnim curkom pod visokim pritiskom, s pištolo, z odkrivanjem armature in kablov, površina prereza odstranitve do 0,04 m</t>
    </r>
    <r>
      <rPr>
        <vertAlign val="superscript"/>
        <sz val="10"/>
        <color theme="1"/>
        <rFont val="Arial"/>
        <family val="2"/>
        <charset val="238"/>
      </rPr>
      <t>2</t>
    </r>
  </si>
  <si>
    <t>14 682</t>
  </si>
  <si>
    <r>
      <t>Odstranitev cementnega betona, z vodnim curkom pod visokim pritiskom, s pištolo, z odkrivanjem armature in kablov, površina prereza odstranitve 0,041 do 0,075 m</t>
    </r>
    <r>
      <rPr>
        <vertAlign val="superscript"/>
        <sz val="10"/>
        <color theme="1"/>
        <rFont val="Arial"/>
        <family val="2"/>
        <charset val="238"/>
      </rPr>
      <t>2</t>
    </r>
  </si>
  <si>
    <t>14 683</t>
  </si>
  <si>
    <r>
      <t>Odstranitev cementnega betona, z vodnim curkom pod visokim pritiskom, s pištolo, z odkrivanjem armature in kablov, površina prereza odstranitve 0,076 do 0,10 m</t>
    </r>
    <r>
      <rPr>
        <vertAlign val="superscript"/>
        <sz val="10"/>
        <color theme="1"/>
        <rFont val="Arial"/>
        <family val="2"/>
        <charset val="238"/>
      </rPr>
      <t>2</t>
    </r>
  </si>
  <si>
    <t>14 684</t>
  </si>
  <si>
    <r>
      <t>Odstranitev cementnega betona, z vodnim curkom pod visokim pritiskom, s pištolo, z odkrivanjem armature in kablov, površina prereza odstranitve nad 0,10 m</t>
    </r>
    <r>
      <rPr>
        <vertAlign val="superscript"/>
        <sz val="10"/>
        <color theme="1"/>
        <rFont val="Arial"/>
        <family val="2"/>
        <charset val="238"/>
      </rPr>
      <t>2</t>
    </r>
  </si>
  <si>
    <t>14 691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</si>
  <si>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</si>
  <si>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14 692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</si>
  <si>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</si>
  <si>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14 693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</si>
  <si>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cm</t>
    </r>
  </si>
  <si>
    <t>14 694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</si>
  <si>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</si>
  <si>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14 695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</si>
  <si>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</si>
  <si>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14 696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</si>
  <si>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 cm</t>
    </r>
  </si>
  <si>
    <t>14 697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</si>
  <si>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</si>
  <si>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14 698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</si>
  <si>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</si>
  <si>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14 699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</si>
  <si>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 cm</t>
    </r>
  </si>
  <si>
    <t>14 711</t>
  </si>
  <si>
    <t>Odstranitev cementnega betona s konzol prekladne konstrukcije, z vodnim curkom pod visokim pritiskom, v širini do 1,0 m in debelini do 10 cm</t>
  </si>
  <si>
    <t>14 712</t>
  </si>
  <si>
    <t>Odstranitev cementnega betona s konzol prekladne konstrukcije, z vodnim curkom pod visokim pritiskom, v širini do 1,0 m in debelini 11 do 20 cm</t>
  </si>
  <si>
    <t>14 713</t>
  </si>
  <si>
    <t>Odstranitev cementnega betona s konzol prekladne konstrukcije, z vodnim curkom pod visokim pritiskom, v širini do 1,0 m in debelini nad 20 cm</t>
  </si>
  <si>
    <t>14 714</t>
  </si>
  <si>
    <t>Odstranitev cementnega betona s konzol prekladne konstrukcije, z vodnim curkom pod visokim pritiskom, v širini do 1,1 do 1,5 m in debelini do 10 cm</t>
  </si>
  <si>
    <t>14 715</t>
  </si>
  <si>
    <t>Odstranitev cementnega betona s konzol prekladne konstrukcije, z vodnim curkom pod visokim pritiskom, v širini do 1,1 do 1,5 m in debelini 11 do 20 cm</t>
  </si>
  <si>
    <t>14 716</t>
  </si>
  <si>
    <t>Odstranitev cementnega betona s konzol prekladne konstrukcije, z vodnim curkom pod visokim pritiskom, v širini do 1,1 do 1,5 m in debelini nad 20  cm</t>
  </si>
  <si>
    <t>14 717</t>
  </si>
  <si>
    <t>Odstranitev cementnega betona s konzol prekladne konstrukcije, z vodnim curkom pod visokim pritiskom, v širini …..  m in debelini do 10 cm</t>
  </si>
  <si>
    <t>14 718</t>
  </si>
  <si>
    <t>Odstranitev cementnega betona s konzol prekladne konstrukcije, z vodnim curkom pod visokim pritiskom, v širini …..  m in debelini 11 do 20 cm</t>
  </si>
  <si>
    <t>14 719</t>
  </si>
  <si>
    <t>Odstranitev cementnega betona s konzol prekladne konstrukcije, z vodnim curkom pod visokim pritiskom, v širini …..  m in debelini nad 20  cm</t>
  </si>
  <si>
    <t>14 721</t>
  </si>
  <si>
    <t>Odstranitev gumijastih dilatacij s pomično zmogljivostjo do 160 mm</t>
  </si>
  <si>
    <t>14 722</t>
  </si>
  <si>
    <t>Odstranitev gumijastih dilatacij s pomično zmogljivostjo 161 do 320 mm</t>
  </si>
  <si>
    <t>14 723</t>
  </si>
  <si>
    <t>Odstranitev gumijastih dilatacij s pomično zmogljivostjo nad 320 mm</t>
  </si>
  <si>
    <t>14 725</t>
  </si>
  <si>
    <t>Odstranitev kovinskih dilatacij s pomično zmogljivostjo do 160 mm</t>
  </si>
  <si>
    <t>14 726</t>
  </si>
  <si>
    <t>Odstranitev kovinskih dilatacij s pomično zmogljivostjo 161 do 320 mm</t>
  </si>
  <si>
    <t>14 727</t>
  </si>
  <si>
    <t>Odstranitev  kovinskih  dilatacij s pomično zmogljivostjo nad  320 mm</t>
  </si>
  <si>
    <t>14 731</t>
  </si>
  <si>
    <t>Odstranitev gumenega ležišča</t>
  </si>
  <si>
    <t>14 732</t>
  </si>
  <si>
    <t>Odstranitev jeklenega ležišča</t>
  </si>
  <si>
    <t>14 733</t>
  </si>
  <si>
    <t>Odstranitev teflonskega ležišča</t>
  </si>
  <si>
    <t>14 735</t>
  </si>
  <si>
    <t>Odstranitev poškodovanega tesnila iz kovinskih dilatacij, vključno s čiščenjem in pripravo za vgradnjo novega tesnila</t>
  </si>
  <si>
    <t>14 737</t>
  </si>
  <si>
    <t>Odstranitev pločevine na prehodu dilatacije čez BVO ograjo in hodnik, dimenzij ........... mm</t>
  </si>
  <si>
    <t>14 741</t>
  </si>
  <si>
    <t>Ročna ali strojna odstranitev malte iz reg kamnitih ali opečnih zidov, površina vertikalna ali nagnjena do 45° glede na vertikalo, globina do 20 mm</t>
  </si>
  <si>
    <t>14 742</t>
  </si>
  <si>
    <t>Ročna ali strojna odstranitev malte iz reg kamnitih ali opečnih zidov, površina vertikalna ali nagnjena do 45° glede na vertikalo, globina 21 do 40 mm</t>
  </si>
  <si>
    <t>14 743</t>
  </si>
  <si>
    <t>Ročna ali strojna odstranitev malte iz reg kamnitih ali opečnih zidov, površina vertikalna ali nagnjena do 45° glede na vertikalo, globina nad 40 mm</t>
  </si>
  <si>
    <t>14 745</t>
  </si>
  <si>
    <t>Ročna ali strojna odstranitev malte iz reg kamnitih ali opečnih zidov, površina nad glavo horizontalna, obokana ali nagnjena do 45° glede na vertikalo, globina do 20 mm</t>
  </si>
  <si>
    <t>14 746</t>
  </si>
  <si>
    <t>Ročna ali strojna odstranitev malte iz reg kamnitih ali opečnih zidov, površina nad glavo horizontalna, obokana ali nagnjena do 45° glede na vertikalo, globina 21 do 40 mm</t>
  </si>
  <si>
    <t>14 747</t>
  </si>
  <si>
    <t>Ročna ali strojna odstranitev malte iz reg kamnitih ali opečnih zidov, površina nad glavo horizontalna, obokana ali nagnjena do 45° glede na vertikalo, globina  nad 40  mm</t>
  </si>
  <si>
    <t>14 751</t>
  </si>
  <si>
    <t>Ročna ali strojna odstranitev bitumenskih tesnil ali tesnil iz umetnih snovi iz reg globine do 20 mm in širine do 10 mm</t>
  </si>
  <si>
    <t>14 752</t>
  </si>
  <si>
    <t>Ročna ali strojna odstranitev bitumenskih tesnil ali tesnil iz umetnih snovi iz reg globine do 20 mm in širine 11 do 20 mm</t>
  </si>
  <si>
    <t>14 753</t>
  </si>
  <si>
    <t>Ročna ali strojna odstranitev bitumenskih tesnil ali tesnil iz umetnih snovi iz reg globine do 20 mm in širine nad 20  mm</t>
  </si>
  <si>
    <t>14 761</t>
  </si>
  <si>
    <t>Rezanje navadnega cementnega betona ali kamna s talno diamantno žago, debelina do 10 cm</t>
  </si>
  <si>
    <t>14 762</t>
  </si>
  <si>
    <t>Rezanje navadnega cementnega betona ali kamna s talno diamantno žago, debelina 10,1 do 15,0 cm</t>
  </si>
  <si>
    <t>14 763</t>
  </si>
  <si>
    <t>Rezanje navadnega cementnega betona ali kamna s talno diamantno žago, debelina 15,1 do 20,0 cm</t>
  </si>
  <si>
    <t>14 764</t>
  </si>
  <si>
    <t>Rezanje navadnega cementnega betona ali kamna s talno diamantno žago, debelina nad 20,0 cm</t>
  </si>
  <si>
    <t>14 766</t>
  </si>
  <si>
    <t>Rezanje ojačenega cementnega betona s talno diamantno žago, debelina do 10 cm</t>
  </si>
  <si>
    <t>14 767</t>
  </si>
  <si>
    <t>Rezanje ojačenega cementnega betona s talno diamantno žago, debelina 10,1 do 15,0 cm</t>
  </si>
  <si>
    <t>14 768</t>
  </si>
  <si>
    <t>Rezanje ojačenega cementnega betona s talno diamantno žago, debelina 15,1 do 20,0 cm</t>
  </si>
  <si>
    <t>14 769</t>
  </si>
  <si>
    <t>Rezanje ojačenega cementnega betona s talno diamantno žago, debelina nad 20,0  cm</t>
  </si>
  <si>
    <t>14 771</t>
  </si>
  <si>
    <t>Rezanje navadnega cementnega betona ali kamna s stensko diamantno žago, debelina do 10 cm</t>
  </si>
  <si>
    <t>14 772</t>
  </si>
  <si>
    <t>Rezanje navadnega cementnega betona ali kamna s stensko diamantno žago, debelina 10,1 do 15,0 cm</t>
  </si>
  <si>
    <t>14 773</t>
  </si>
  <si>
    <t>Rezanje navadnega cementnega betona ali kamna s stensko diamantno žago, debelina 15,1 do 20,0 cm</t>
  </si>
  <si>
    <t>14 774</t>
  </si>
  <si>
    <t>Rezanje navadnega cementnega betona ali kamna s stensko diamantno žago, debelina nad 20,0  cm</t>
  </si>
  <si>
    <t>14 776</t>
  </si>
  <si>
    <t>Rezanje ojačenega cementnega betona  s stensko diamantno žago, debelina do 10  cm</t>
  </si>
  <si>
    <t>14 777</t>
  </si>
  <si>
    <t>Rezanje ojačenega cementnega betona s stensko diamantno žago, debelina 10,1 do 15,0 cm</t>
  </si>
  <si>
    <t>14 778</t>
  </si>
  <si>
    <t>Rezanje ojačenega cementnega betona s stensko diamantno žago, debelina 15,1 do 20,0 cm</t>
  </si>
  <si>
    <t>14 779</t>
  </si>
  <si>
    <t>Rezanje ojačenega cementnega betona s stensko diamantno žago, debelina nad 20 cm</t>
  </si>
  <si>
    <t>14 781</t>
  </si>
  <si>
    <t>Rezanje navadnega cementnega betona ali kamna z diamantno vrvjo, debelina do 10 cm</t>
  </si>
  <si>
    <t>14 782</t>
  </si>
  <si>
    <t>Rezanje navadnega cementnega betona ali kamna z diamantno vrvjo, debelina  10,1 do 15,0 cm</t>
  </si>
  <si>
    <t>14 783</t>
  </si>
  <si>
    <t>Rezanje navadnega cementnega betona ali kamna z diamantno vrvjo, debelina  15,1 do 20,0 cm</t>
  </si>
  <si>
    <t>14 784</t>
  </si>
  <si>
    <t>Rezanje navadnega cementnega betona ali kamna z diamantno vrvjo, debelina nad 20,0 cm</t>
  </si>
  <si>
    <t>14 786</t>
  </si>
  <si>
    <t>Rezanje ojačenega cementnega betona z diamantno vrvjo, debelina do 10 cm</t>
  </si>
  <si>
    <t>14 787</t>
  </si>
  <si>
    <t>Rezanje ojačenega cementnega betona z diamantno vrvjo, debelina 10,1 do 15,0 cm</t>
  </si>
  <si>
    <t>14 788</t>
  </si>
  <si>
    <t>Rezanje ojačenega cementnega betona z diamantno vrvjo, debelina 15,1 do 20,0 cm</t>
  </si>
  <si>
    <t>14 789</t>
  </si>
  <si>
    <t>Rezanje ojačenega cementnega betona z diamantno vrvjo, debelina nad 20,0 cm</t>
  </si>
  <si>
    <t>14 811</t>
  </si>
  <si>
    <t>Vrtanje lukenj v navadni cementni beton ali kamen, površina vodoravna ali nagnjena do 45° glede na horizontalo, premer do 30 mm</t>
  </si>
  <si>
    <t>14 812</t>
  </si>
  <si>
    <t>Vrtanje lukenj v navadni cementni beton ali kamen, površina vodoravna ali nagnjena do 45° glede na horizontalo, premer 31 do 60 mm</t>
  </si>
  <si>
    <t>14 813</t>
  </si>
  <si>
    <t>Vrtanje lukenj v navadni cementni beton ali kamen, površina vodoravna ali nagnjena do 45° glede na horizontalo, premer 61 do 100 mm</t>
  </si>
  <si>
    <t>14 814</t>
  </si>
  <si>
    <t>Vrtanje lukenj v navadni cementni beton ali kamen, površina vodoravna ali nagnjena do 45° glede na horizontalo, premer  101 do 150 mm</t>
  </si>
  <si>
    <t>14 815</t>
  </si>
  <si>
    <t>Vrtanje lukenj v navadni cementni beton ali kamen, površina vodoravna ali nagnjena do 45° glede na horizontalo, premer nad 150  mm</t>
  </si>
  <si>
    <t>14 821</t>
  </si>
  <si>
    <t>Vrtanje lukenj v navadni cementni beton ali kamen, površina navpična ali poševna do 45° glede na vertikalo, premer do 30 mm</t>
  </si>
  <si>
    <t>14 822</t>
  </si>
  <si>
    <t>Vrtanje lukenj v navadni cementni beton ali kamen, površina navpična ali poševna do 45° glede na vertikalo, premer 31 do 60 mm</t>
  </si>
  <si>
    <t>14 823</t>
  </si>
  <si>
    <t>Vrtanje lukenj v navadni cementni beton ali kamen, površina navpična ali poševna do 45° glede na vertikalo, premer  61 do 100 mm</t>
  </si>
  <si>
    <t>14 824</t>
  </si>
  <si>
    <t>Vrtanje lukenj v navadni cementni beton ali kamen, površina navpična ali poševna do 45° glede na vertikalo, premer  101 do 150 mm</t>
  </si>
  <si>
    <t>14 825</t>
  </si>
  <si>
    <t>Vrtanje lukenj v navadni cementni beton ali kamen, površina navpična ali poševna do 45° glede na vertikalo, premer  nad 150 mm</t>
  </si>
  <si>
    <t>14 831</t>
  </si>
  <si>
    <t>Vrtanje lukenj v navadnem cementnem betonu ali kamnu, površina nad glavo,  horizontalna, premera do 30 mm</t>
  </si>
  <si>
    <t>14 832</t>
  </si>
  <si>
    <t>Vrtanje lukenj v navadnem cementnem betonu ali kamnu, površina nad glavo,  horizontalna, premera 31 do 60 mm</t>
  </si>
  <si>
    <t>14 833</t>
  </si>
  <si>
    <t>Vrtanje lukenj v navadnem cementnem betonu ali kamnu, površina nad glavo,  horizontalna, premera  61 do 100 mm</t>
  </si>
  <si>
    <t>14 834</t>
  </si>
  <si>
    <t>Vrtanje lukenj v navadnem cementnem betonu ali kamnu, površina nad glavo,  horizontalna, premera  101 do 150 mm</t>
  </si>
  <si>
    <t>14 835</t>
  </si>
  <si>
    <t>Vrtanje lukenj v navadnem cementnem betonu ali kamnu, površina nad glavo,  horizontalna, premera  nad 150  mm</t>
  </si>
  <si>
    <t>14 841</t>
  </si>
  <si>
    <t>Vrtanje lukenj v ojačenem cementnem betonu, površina horizontalna ali nagnjena do 45° glede na horizontalo, premera do 30  mm</t>
  </si>
  <si>
    <t>14 842</t>
  </si>
  <si>
    <t>Vrtanje lukenj v ojačenem cementnem betonu, površina horizontalna ali nagnjena do 45° glede na horizontalo, premera 31 do 60  mm</t>
  </si>
  <si>
    <t>14 843</t>
  </si>
  <si>
    <t>Vrtanje lukenj v ojačenem cementnem betonu, površina horizontalna ali nagnjena do 45° glede na horizontalo, premera 61 do 100  mm</t>
  </si>
  <si>
    <t>14 844</t>
  </si>
  <si>
    <t>Vrtanje lukenj v ojačenem cementnem betonu, površina horizontalna ali nagnjena do 45° glede na horizontalo, premera  101 do 150  mm</t>
  </si>
  <si>
    <t>14 845</t>
  </si>
  <si>
    <t>Vrtanje lukenj v ojačenem cementnem betonu, površina horizontalna ali nagnjena do 45° glede na horizontalo, premera nad 150  mm</t>
  </si>
  <si>
    <t>14 851</t>
  </si>
  <si>
    <t>Vrtanje lukenj v ojačenem cementnem betonu, površina vertikalna ali nagnjena do 45° glede na vertikalo, premera do 30 mm</t>
  </si>
  <si>
    <t>14 852</t>
  </si>
  <si>
    <t>Vrtanje lukenj v ojačenem cementnem betonu, površina vertikalna ali nagnjena do 45° glede na vertikalo, premera 31 do 60 mm</t>
  </si>
  <si>
    <t>14 853</t>
  </si>
  <si>
    <t>Vrtanje lukenj v ojačenem cementnem betonu, površina vertikalna ali nagnjena do 45° glede na vertikalo, premera 61 do 100 mm</t>
  </si>
  <si>
    <t>14 854</t>
  </si>
  <si>
    <t>Vrtanje lukenj v ojačenem cementnem betonu, površina vertikalna ali nagnjena do 45° glede na vertikalo, premera  101 do 150 mm</t>
  </si>
  <si>
    <t>14 855</t>
  </si>
  <si>
    <t>Vrtanje lukenj v ojačenem cementnem betonu, površina vertikalna ali nagnjena do 45° glede na vertikalo, premera  nad 150  mm</t>
  </si>
  <si>
    <t>14 861</t>
  </si>
  <si>
    <t>Vrtanje lukenj v ojačenem cementnem betonu, površina horizontalna, nad glavo, premera do 30 mm</t>
  </si>
  <si>
    <t>14 862</t>
  </si>
  <si>
    <t>Vrtanje lukenj v ojačenem cementnem betonu, površina horizontalna, nad glavo, premera 31 do 60 mm</t>
  </si>
  <si>
    <t>14 863</t>
  </si>
  <si>
    <t>Vrtanje lukenj v ojačenem cementnem betonu, površina horizontalna, nad glavo, premera  61 do 100 mm</t>
  </si>
  <si>
    <t>14 864</t>
  </si>
  <si>
    <t>Vrtanje lukenj v ojačenem cementnem betonu, površina horizontalna, nad glavo, premera   101 do 150 mm</t>
  </si>
  <si>
    <t>14 865</t>
  </si>
  <si>
    <t>Vrtanje lukenj v ojačenem cementnem betonu, površina horizontalna, nad glavo, premera  nad 150  mm</t>
  </si>
  <si>
    <t>14 871</t>
  </si>
  <si>
    <t>Odstranitev poškodovanega dela sten ali obokov iz naravnega kamna ali opeke, površina vertikalna ali nagnjena do 45° glede na vertikalo, debeline do 40 cm</t>
  </si>
  <si>
    <t>14 872</t>
  </si>
  <si>
    <t>Odstranitev poškodovanega dela sten ali obokov iz naravnega kamna ali opeke, površina vertikalna ali nagnjena do 45° glede na vertikalo, debeline 41 do 60 cm</t>
  </si>
  <si>
    <t>14 873</t>
  </si>
  <si>
    <t>Odstranitev poškodovanega dela sten ali obokov iz naravnega kamna ali opeke, površina vertikalna ali nagnjena do 45° glede na vertikalo, debeline nad 60  cm</t>
  </si>
  <si>
    <t>14 874</t>
  </si>
  <si>
    <t>Odstranitev poškodovanega dela sten ali obokov iz naravnega kamna ali opeke, površina horizontalna ali nagnjena do 45° glede na horizontalo, debeline do 40  cm</t>
  </si>
  <si>
    <t>14 875</t>
  </si>
  <si>
    <t>Odstranitev poškodovanega dela sten ali obokov iz naravnega kamna ali opeke, površina horizontalna ali nagnjena do 45° glede na horizontalo, debeline 41 do 60 cm</t>
  </si>
  <si>
    <t>Odstranitev poškodovanega dela sten ali obokov iz naravnega kamna ali opeke, površina horizontalna ali nagnjena do 45° glede na horizontalo, debeline nad 60  cm</t>
  </si>
  <si>
    <t>14 877</t>
  </si>
  <si>
    <t>Odstranitev poškodovanega dela obokov iz naravnega kamna ali opeke, površina nad glavo, debeline do 40 cm</t>
  </si>
  <si>
    <t>14 878</t>
  </si>
  <si>
    <t>Odstranitev poškodovanega dela obokov iz naravnega kamna ali opeke, površina nad glavo, debeline 41 do 60 cm</t>
  </si>
  <si>
    <t>14 879</t>
  </si>
  <si>
    <t>Odstranitev poškodovanega dela obokov iz naravnega kamna ali opeke, površina nad glavo, debeline nad 60 cm</t>
  </si>
  <si>
    <t>14 881</t>
  </si>
  <si>
    <t>Odstranitev obstoječe cevi za odvodnjavanje premera do 200 mm, vključno z vsemi koleni, odcepi in elementi za pritrjevanje</t>
  </si>
  <si>
    <t>14 882</t>
  </si>
  <si>
    <t>Odstranitev obstoječe cevi za odvodnjavanje premera od 250 do 400 mm, vključno z vsemi koleni, odcepi in elementi za pritrjevanje</t>
  </si>
  <si>
    <t>14 883</t>
  </si>
  <si>
    <t>Odstranitev obstoječe cevi za odvodnjavanje premera nad 400 mm, vključno z vsemi koleni, odcepi in elementi za pritrjevanje</t>
  </si>
  <si>
    <t>14 884</t>
  </si>
  <si>
    <t>Odstranitev cevke za prinicajočo vodo</t>
  </si>
  <si>
    <t>14 885</t>
  </si>
  <si>
    <t>Odstranitev izlivnika iz voziščne plošče</t>
  </si>
  <si>
    <t>14 886</t>
  </si>
  <si>
    <t>Ročna odstranitev hidroizolacije z voziščne plošče</t>
  </si>
  <si>
    <t>14 887</t>
  </si>
  <si>
    <t>Strojna odstranitev bitumenskega ali epoksi premaza in hidroizolacije z voziščne plošče z rezkanjem</t>
  </si>
  <si>
    <t>14 889</t>
  </si>
  <si>
    <t>Odstranitev zaščitnega cementnega betona okrog napenjalne glave sidra prednapetega kabla</t>
  </si>
  <si>
    <t>14 911</t>
  </si>
  <si>
    <r>
      <t>Odstranitev cementnega betona brez odkrivanja armature, površina vodoravna ali nagnjena do 20˚, posamična površina nad 10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</si>
  <si>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14 921</t>
  </si>
  <si>
    <t>Doplačilo za odkrivanje armature</t>
  </si>
  <si>
    <t>14 922</t>
  </si>
  <si>
    <t>Doplačilo za ročno odstranitev</t>
  </si>
  <si>
    <t>14 923</t>
  </si>
  <si>
    <t>Doplačilo za strojno odstranitev z dletom</t>
  </si>
  <si>
    <t>14 924</t>
  </si>
  <si>
    <t>Doplačilo za strojno odstranitev z vodnim curkom pod visokim pritiskom</t>
  </si>
  <si>
    <t>14 925</t>
  </si>
  <si>
    <t>Doplačilo za strojno odstranitev z rezkalnikom</t>
  </si>
  <si>
    <t>14 931</t>
  </si>
  <si>
    <t>Doplačilo za nagnjeno površino 21˚ do 70˚</t>
  </si>
  <si>
    <t>14 932</t>
  </si>
  <si>
    <t>Doplačilo za nagnjeno površino 71˚ do 90˚</t>
  </si>
  <si>
    <t>14 933</t>
  </si>
  <si>
    <t>Doplačilo za površino nad glavo</t>
  </si>
  <si>
    <t>14 941</t>
  </si>
  <si>
    <r>
      <t>Doplačilo za posamično površino odstranitve do 0,05 m</t>
    </r>
    <r>
      <rPr>
        <vertAlign val="superscript"/>
        <sz val="10"/>
        <color theme="1"/>
        <rFont val="Arial"/>
        <family val="2"/>
        <charset val="238"/>
      </rPr>
      <t>2</t>
    </r>
  </si>
  <si>
    <t>14 942</t>
  </si>
  <si>
    <r>
      <t>Doplačilo za posamično površino odstranitve 0,051 do 0,20 m</t>
    </r>
    <r>
      <rPr>
        <vertAlign val="superscript"/>
        <sz val="10"/>
        <color theme="1"/>
        <rFont val="Arial"/>
        <family val="2"/>
        <charset val="238"/>
      </rPr>
      <t>2</t>
    </r>
  </si>
  <si>
    <t>14 943</t>
  </si>
  <si>
    <r>
      <t>Doplačilo za posamično površino odstranitve 0,21 do 1,0 m</t>
    </r>
    <r>
      <rPr>
        <vertAlign val="superscript"/>
        <sz val="10"/>
        <color theme="1"/>
        <rFont val="Arial"/>
        <family val="2"/>
        <charset val="238"/>
      </rPr>
      <t>2</t>
    </r>
  </si>
  <si>
    <t>14 944</t>
  </si>
  <si>
    <r>
      <t>Doplačilo za posamično površino odstranitve 1,1 do 10 m</t>
    </r>
    <r>
      <rPr>
        <vertAlign val="superscript"/>
        <sz val="10"/>
        <color theme="1"/>
        <rFont val="Arial"/>
        <family val="2"/>
        <charset val="238"/>
      </rPr>
      <t>2</t>
    </r>
  </si>
  <si>
    <t>14 951</t>
  </si>
  <si>
    <t>Doplačilo za globino odstranitve 11 do 20 mm</t>
  </si>
  <si>
    <t>14 952</t>
  </si>
  <si>
    <t>Doplačilo za globino odstranitve 21 do 30 mm</t>
  </si>
  <si>
    <t>14 953</t>
  </si>
  <si>
    <t>Doplačilo za globino odstranitve 31 do 40 mm</t>
  </si>
  <si>
    <t>14 954</t>
  </si>
  <si>
    <t>Doplačilo za globino odstranitve nad 40 mm</t>
  </si>
  <si>
    <t>14 961</t>
  </si>
  <si>
    <r>
      <t>Vrtanje lukenj v cementni beton ali kamen, površina vodoravna ali nagnjena do 45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Arial"/>
        <family val="2"/>
        <charset val="238"/>
      </rPr>
      <t>, premera do 30 mm</t>
    </r>
  </si>
  <si>
    <t>14 971</t>
  </si>
  <si>
    <t>Doplačilo za vrtanje lukenj v ojačeni cementni beton</t>
  </si>
  <si>
    <t>14 981</t>
  </si>
  <si>
    <t>Doplačilo za nagnjeno  površino 46 do 90˚</t>
  </si>
  <si>
    <t>14 982</t>
  </si>
  <si>
    <t>14 991</t>
  </si>
  <si>
    <t>Doplačilo za premer vrtine 31 do 60 mm</t>
  </si>
  <si>
    <t>14 992</t>
  </si>
  <si>
    <t>Doplačilo za premer vrtine 61 do 100 mm</t>
  </si>
  <si>
    <t>14 993</t>
  </si>
  <si>
    <t>Doplačilo za premer vrtine 101 do 150 mm</t>
  </si>
  <si>
    <t>14 994</t>
  </si>
  <si>
    <t>Doplačilo za premer vrtine nad 150 mm</t>
  </si>
  <si>
    <r>
      <t>1.5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 Geotehnična spremljava gradnje predorov</t>
    </r>
  </si>
  <si>
    <t>15 111</t>
  </si>
  <si>
    <t>Dobava in vgraditev sider iz pocinkanih rebrastih jeklenih palic, dolžine 25 – 40 cm, v cementno malto ali privaritev na lokove za meritev kovergenc s trakom in za namestitev tarč za izvedbo 3D meritev v primarni oblogi predora</t>
  </si>
  <si>
    <t>15 112</t>
  </si>
  <si>
    <t>Dobava in vgraditev sider iz nerjavečega jekla, dolžine 20 cm, v cementno malto za meritev konvergenc s trakom in za namestitev tarč za izvedbo 3 D meritev v sekundarni oblogi predora (notranjo beton)</t>
  </si>
  <si>
    <t>15 121</t>
  </si>
  <si>
    <t>Dobava in vgraditev paličnega tritočkovnega ekstensometra (2, 4 in 6 m) z merskimi glavami za odčitavanje deformacij</t>
  </si>
  <si>
    <t>15 122</t>
  </si>
  <si>
    <t>Dobava in vgraditev paličnega tritočkovnega ekstensometra (3, 6 in 9 m) z merskimi glavami za odčitavanje deformacij</t>
  </si>
  <si>
    <t>15 123</t>
  </si>
  <si>
    <t>Dobava in vgraditev paličnega večtočkovnega ekstensometra (3, 6, 9 in 12 m) z merskimi glavami za odčitavanje deformacij</t>
  </si>
  <si>
    <t>15 131</t>
  </si>
  <si>
    <t>Dobava in vgraditev merskih sider nosilnosti 250 kN, dolžine 6 m, z merskimi glavami za odčitavanje sil v sidrih</t>
  </si>
  <si>
    <t>15 132</t>
  </si>
  <si>
    <t>Dobava in vgraditev merskih sider nosilnosti 250 kN, dolžine 9 m, z merskimi glavami za odčitavanje sil v sidrih</t>
  </si>
  <si>
    <t>15 136</t>
  </si>
  <si>
    <t>Dobava in vgraditev merskih sider nosilnosti 350 kN, dolžine 6 m, z merskimi glavami za odčitavanje sil v sidrih</t>
  </si>
  <si>
    <t>15 137</t>
  </si>
  <si>
    <t>Dobava in vgraditev merskih sider nosilnosti 350 kN, dolžine 9 m, z merskimi glavami za odčitavanje sil v sidrih</t>
  </si>
  <si>
    <t>15 141</t>
  </si>
  <si>
    <t>Dobava in vgraditev celice za merjenje radialnih tlakov med hribino in primarno oblogo predora</t>
  </si>
  <si>
    <t>15 142</t>
  </si>
  <si>
    <t>Dobava in vgraditev celice za merjenje tangencialnih tlakov med hribino in primarno oblogo predora</t>
  </si>
  <si>
    <t>15 151</t>
  </si>
  <si>
    <t>Dobava in vgraditev merilnika za ugotavljanje specifičnih deformacij v primarni oblogi predora</t>
  </si>
  <si>
    <t>15 152</t>
  </si>
  <si>
    <t>Dobava in vgraditev merilnika za ugotavljanje specifičnih deformacij v sekundarni oblogi predora</t>
  </si>
  <si>
    <t>15 161</t>
  </si>
  <si>
    <t>Izvedba meritev v predoru v merskem profilu MS – I celoten čas gradnje, z grafično predstavitvijo rezultatov in razlago</t>
  </si>
  <si>
    <t>15 162</t>
  </si>
  <si>
    <t>Izvedba meritev v predoru v merskem profilu MS – II celoten čas gradnje, z grafično predstavitvijo rezultatov in razlago</t>
  </si>
  <si>
    <t>15 163</t>
  </si>
  <si>
    <t>Izvedba meritev v predoru v merskem profilu MS – III celoten čas gradnje, z grafično predstavitvijo rezultatov in razlago</t>
  </si>
  <si>
    <t>15 164</t>
  </si>
  <si>
    <t>Izvedba meritev v predoru v merskem profilu MS – IV celoten čas gradnje, z grafično predstavitvijo rezultatov in razlago</t>
  </si>
  <si>
    <t>15 165</t>
  </si>
  <si>
    <t>Izvedba meritev v predoru v merskem profilu MS – V celoten čas gradnje, z grafično predstavitvijo rezultatov in razlago</t>
  </si>
  <si>
    <t>15 166</t>
  </si>
  <si>
    <t>Izvedba meritev v predoru v merskem profilu MS – VI celoten čas gradnje, z grafično predstavitvijo rezultatov in razlago</t>
  </si>
  <si>
    <t>15 167</t>
  </si>
  <si>
    <t>Izvedba meritev v predoru v merskem profilu MS – VII celoten čas gradnje, z grafično predstavitvijo rezultatov in razlago</t>
  </si>
  <si>
    <t>15 171</t>
  </si>
  <si>
    <t>Izvedba meritev na objektih nad predorom z dobavo in vgradnjo reperjev, izvedbo 3D meritev in interpretacijo meritev za celoten čas gradnje</t>
  </si>
  <si>
    <t>15 172</t>
  </si>
  <si>
    <t>Izvedba meritev na površini (prometnice, plinovodi, vodovodi itd.) nad predorom z dobavo in vgradnjo reperjev, izvedbo 3D meritev in interpretacijo meritev za celoten čas gradnje</t>
  </si>
  <si>
    <t>ZEMELJSKA DELA</t>
  </si>
  <si>
    <r>
      <t xml:space="preserve"> </t>
    </r>
    <r>
      <rPr>
        <b/>
        <sz val="12"/>
        <color theme="1"/>
        <rFont val="Arial"/>
        <family val="2"/>
        <charset val="238"/>
      </rPr>
      <t>2.      ZEMELJSKA DELA</t>
    </r>
  </si>
  <si>
    <t>21 111</t>
  </si>
  <si>
    <t>Površinski izkop plodne zemljine – 1. kategorije –  ročno</t>
  </si>
  <si>
    <t>21 112</t>
  </si>
  <si>
    <t>Površinski izkop plodne zemljine – 1. kategorije – strojno z odrivom do 50 m</t>
  </si>
  <si>
    <t>21 113</t>
  </si>
  <si>
    <t>Površinski izkop plodne zemljine – 1. kategorije – strojno z odrivom do 100 m</t>
  </si>
  <si>
    <t>21 114</t>
  </si>
  <si>
    <t>Površinski izkop plodne zemljine – 1. kategorije – strojno z nakladanjem</t>
  </si>
  <si>
    <t>21 211</t>
  </si>
  <si>
    <t>Široki izkop slabo nosilne zemljine – 2. kategorije – ročno</t>
  </si>
  <si>
    <t>21 212</t>
  </si>
  <si>
    <t>Široki izkop slabo nosilne zemljine – 2. kategorije – strojno z odrivom do 50 m</t>
  </si>
  <si>
    <t>21 213</t>
  </si>
  <si>
    <t>Široki izkop slabo nosilne zemljine – 2. kategorije – strojno z odrivom do 100 m</t>
  </si>
  <si>
    <t>21 214</t>
  </si>
  <si>
    <t>Široki izkop slabo nosilne zemljine – 2. kategorije – strojno z nakladanjem</t>
  </si>
  <si>
    <t>21 221</t>
  </si>
  <si>
    <t>Široki izkop vezljive zemljine – 3. kategorije – ročno</t>
  </si>
  <si>
    <t>21 222</t>
  </si>
  <si>
    <t>Široki izkop vezljive zemljine – 3. kategorije – strojno z odrivom do 50 m</t>
  </si>
  <si>
    <t>21 223</t>
  </si>
  <si>
    <t>Široki izkop vezljive zemljine – 3. kategorije – strojno z odrivom do 100 m</t>
  </si>
  <si>
    <t>21 224</t>
  </si>
  <si>
    <t>Široki izkop vezljive zemljine – 3. kategorije – strojno z nakladanjem</t>
  </si>
  <si>
    <t>21 231</t>
  </si>
  <si>
    <t>Široki izkop zrnate kamnine – 3. kategorije – ročno</t>
  </si>
  <si>
    <t>21 232</t>
  </si>
  <si>
    <t>Široki izkop zrnate kamnine – 3. kategorije – strojno z odrivom do 50 m</t>
  </si>
  <si>
    <t>21 233</t>
  </si>
  <si>
    <t>Široki izkop zrnate kamnine – 3. kategorije – strojno z odrivom do 100 m</t>
  </si>
  <si>
    <t>21 234</t>
  </si>
  <si>
    <t>Široki izkop zrnate kamnine – 3. kategorije – strojno z nakladanjem</t>
  </si>
  <si>
    <t>21 241</t>
  </si>
  <si>
    <t>Široki izkop mehke kamnine – 4. kategorije – strojno z odrivom do 50 m</t>
  </si>
  <si>
    <t>21 242</t>
  </si>
  <si>
    <t>Široki izkop mehke kamnine – 4. kategorije – strojno z odrivom do 100 m</t>
  </si>
  <si>
    <t>21 243</t>
  </si>
  <si>
    <t>Široki izkop mehke kamnine – 4. kategorije z nakladanjem</t>
  </si>
  <si>
    <t>21 251</t>
  </si>
  <si>
    <t>Široki izkop trde kamnine – 5. kategorije – strojno z odrivom do 50 m</t>
  </si>
  <si>
    <t>21 252</t>
  </si>
  <si>
    <t>Široki izkop trde kamnine – 5. kategorije – strojno z odrivom do 100 m</t>
  </si>
  <si>
    <t>21 253</t>
  </si>
  <si>
    <t>Široki izkop trde kamnine – 5. kategorije z nakladanjem</t>
  </si>
  <si>
    <t>21 261</t>
  </si>
  <si>
    <t>21 262</t>
  </si>
  <si>
    <t>Doplačilo za pazljivo miniranje kamnine</t>
  </si>
  <si>
    <t>21 311</t>
  </si>
  <si>
    <t>Izkop slabo nosilne zemljine – 2. kategorije za temelje, kanalske rove, prepuste, jaške in drenaže, širine do 1,0 m in globine do 1,0 m – ročno, planiranje dna ročno</t>
  </si>
  <si>
    <t>21 312</t>
  </si>
  <si>
    <t>Izkop slabo nosilne zemljine – 2. kategorije za temelje, kanalske rove, prepuste, jaške in drenaže, širine do 1,0 m in globine do 1,0 m – strojno, planiranje dna ročno</t>
  </si>
  <si>
    <t>21 313</t>
  </si>
  <si>
    <t>Izkop vezljive zemljine/zrnate kamnine – 3. kategorije za temelje, kanalske rove, prepuste, jaške in drenaže, širine do 1,0 m in globine do 1,0 m – ročno, planiranje dna ročno</t>
  </si>
  <si>
    <t>21 314</t>
  </si>
  <si>
    <t>Izkop vezljive zemljine/zrnate kamnine – 3. kategorije za temelje, kanalske rove, prepuste, jaške in drenaže, širine do 1,0 m in globine do 1,0 m – strojno, planiranje dna ročno</t>
  </si>
  <si>
    <t>21 315</t>
  </si>
  <si>
    <t>Izkop mehke kamnine – 4. kategorije za temelje, kanalske rove, prepuste, jaške in drenaže, širine do 1,0 m in globine do 1,0 m</t>
  </si>
  <si>
    <t>21 316</t>
  </si>
  <si>
    <t>Izkop trde kamnine – 5. kategorije za temelje, kanalske rove, prepuste, jaške in drenaže, širine do 1,0 m in globine do 1,0 m</t>
  </si>
  <si>
    <t>21 321</t>
  </si>
  <si>
    <t>Izkop slabo nosilne zemljine – 2. kategorije za temelje, kanalske rove, prepuste, jaške in drenaže, širine do 1,0 m in globine 1,1 do 2,0 m – ročno, planiranje dna ročno</t>
  </si>
  <si>
    <t>21 322</t>
  </si>
  <si>
    <t>Izkop slabo nosilne zemljine – 2. kategorije za temelje, kanalske rove, prepuste, jaške in drenaže, širine do 1,0 m in globine 1,1 do 2,0 m – strojno, planiranje dna ročno</t>
  </si>
  <si>
    <t>21 323</t>
  </si>
  <si>
    <t>Izkop vezljive zemljine/zrnate kamnine – 3. kategorije za temelje, kanalske rove, prepuste, jaške in drenaže, širine do 1,0 m in globine 1,1 do 2,0 m – ročno, planiranje dna ročno</t>
  </si>
  <si>
    <t>21 324</t>
  </si>
  <si>
    <t>Izkop vezljive zemljine/zrnate kamnine – 3. kategorije za temelje, kanalske rove, prepuste, jaške in drenaže, širine do 1,0 m in globine 1,1 do 2,0 m – strojno, planiranje dna ročno</t>
  </si>
  <si>
    <t>21 325</t>
  </si>
  <si>
    <t>Izkop mehke kamnine – 4. kategorije za temelje, kanalske rove, prepuste, jaške in drenaže, širine do 1,0 m in globine 1,1 do 2,0 m</t>
  </si>
  <si>
    <t>21 326</t>
  </si>
  <si>
    <t>Izkop trde kamnine – 5. kategorije za temelje, kanalske rove, prepuste, jaške in drenaže, širine do 1,0 m in globine 1,1 do 2,0 m</t>
  </si>
  <si>
    <t>21 331</t>
  </si>
  <si>
    <t>Izkop slabo nosilne zemljine – 2. kategorije za temelje, kanalske rove, prepuste, jaške in drenaže, širine do 1,0 m in globine 2,1 do 4,0 m – ročno, planiranje dna ročno</t>
  </si>
  <si>
    <t>21 332</t>
  </si>
  <si>
    <t>Izkop slabo nosilne zemljine – 2. kategorije za temelje, kanalske rove, prepuste, jaške in drenaže, širine do 1,0 m in globine 2,1 do 4,0 m – strojno, planiranje dna ročno</t>
  </si>
  <si>
    <t>21 333</t>
  </si>
  <si>
    <t>Izkop vezljive zemljine/zrnate kamnine – 3. kategorije za temelje, kanalske rove, prepuste, jaške in drenaže, širine do 1,0 m in globine 2,1 do 4,0 m – ročno, planiranje dna ročno</t>
  </si>
  <si>
    <t>21 334</t>
  </si>
  <si>
    <t>Izkop vezljive zemljine/zrnate kamnine – 3. kategorije za temelje, kanalske rove, prepuste, jaške in drenaže, širine do 1,0 m in globine 2,1 do 4,0 m – strojno, planiranje dna ročno</t>
  </si>
  <si>
    <t>21 335</t>
  </si>
  <si>
    <t>Izkop mehke kamnine – 4. kategorije za temelje, kanalske rove, prepuste, jaške in drenaže, širine do 1,0 m in globine 2,1 do 4,0 m</t>
  </si>
  <si>
    <t>21 336</t>
  </si>
  <si>
    <t>Izkop trde kamnine – 5. kategorije za temelje, kanalske rove, prepuste, jaške in drenaže, širine do 1,0 m in globine 2,1 do 4,0 m</t>
  </si>
  <si>
    <t>21 341</t>
  </si>
  <si>
    <t>Izkop slabo nosilne zemljine – 2. kategorije za temelje, kanalske rove, prepuste, jaške in drenaže, širine do 1,0 m in globine nad 4,0 m – ročno, planiranje dna ročno</t>
  </si>
  <si>
    <t>21 342</t>
  </si>
  <si>
    <t>Izkop slabo nosilne zemljine – 2. kategorije za temelje, kanalske rove, prepuste, jaške in drenaže, širine do 1,0 m in globine nad 4,0 m – strojno, planiranje dna ročno</t>
  </si>
  <si>
    <t>21 343</t>
  </si>
  <si>
    <t>Izkop vezljive zemljine/zrnate kamnine – 3. kategorije za temelje, kanalske rove, prepuste, jaške in drenaže, širine do 1,0 m in globine nad 4,0 m – ročno, planiranje dna ročno</t>
  </si>
  <si>
    <t>21 344</t>
  </si>
  <si>
    <t>Izkop vezljive zemljine/zrnate kamnine – 3. kategorije za temelje, kanalske rove, prepuste, jaške in drenaže, širine do 1,0 m in globine nad 4,0 m – strojno, planiranje dna ročno</t>
  </si>
  <si>
    <t>21 345</t>
  </si>
  <si>
    <t>Izkop mehke kamnine – 4. kategorije za temelje, kanalske rove, prepuste, jaške in drenaže, širine do 1,0 m in globine nad 4,0 m</t>
  </si>
  <si>
    <t>21 346</t>
  </si>
  <si>
    <t>Izkop trde kamnine – 5. kategorije za temelje, kanalske rove, prepuste, jaške in drenaže, širine do 1,0 m in globine nad 4,0 m</t>
  </si>
  <si>
    <t>21 351</t>
  </si>
  <si>
    <t>Izkop slabo nosilne zemljine – 2. kategorije za temelje, kanalske rove, prepuste, jaške in drenaže, širine 1,1 do 2,0 m in globine do 1,0 m – ročno, planiranje dna ročno</t>
  </si>
  <si>
    <t>21 352</t>
  </si>
  <si>
    <t>Izkop slabo nosilne zemljine – 2. kategorije za temelje, kanalske rove, prepuste, jaške in drenaže, širine 1,1 do 2,0 m in globine do 1,0 m – strojno, planiranje dna ročno</t>
  </si>
  <si>
    <t>21 353</t>
  </si>
  <si>
    <t>Izkop vezljive zemljine/zrnate kamnine – 3. kategorije za temelje, kanalske rove, prepuste, jaške in drenaže, širine 1,1 do 2,0 m in globine do 1,0 m – ročno, planiranje dna ročno</t>
  </si>
  <si>
    <t>21 354</t>
  </si>
  <si>
    <t>Izkop vezljive zemljine/zrnate kamnine – 3. kategorije za temelje, kanalske rove, prepuste, jaške in drenaže, širine 1,1 do 2,0 m in globine do 1,0 m – strojno, planiranje dna ročno</t>
  </si>
  <si>
    <t>21 355</t>
  </si>
  <si>
    <t>Izkop mehke kamnine – 4. kategorije za temelje, kanalske rove, prepuste, jaške in drenaže, širine 1,1 do 2,0 m in globine do 1,0 m</t>
  </si>
  <si>
    <t>21 356</t>
  </si>
  <si>
    <t>Izkop trde kamnine – 5. kategorije za temelje, kanalske rove, prepuste, jaške in drenaže, širine 1,1 do 2,0 m in globine do 1,0 m</t>
  </si>
  <si>
    <t>21 361</t>
  </si>
  <si>
    <t>Izkop slabo nosilne zemljine – 2. kategorije za temelje, kanalske rove, prepuste, jaške in drenaže, širine 1,1 do 2,0 m in globine 1,1 do 2,0 m – ročno, planiranje dna ročno</t>
  </si>
  <si>
    <t>21 362</t>
  </si>
  <si>
    <t>Izkop slabo nosilne zemljine – 2. kategorije za temelje, kanalske rove, prepuste, jaške in drenaže, širine 1,1 do 2,0 m in globine 1,1 do 2,0 m – strojno, planiranje dna ročno</t>
  </si>
  <si>
    <t>21 363</t>
  </si>
  <si>
    <t>Izkop vezljive zemljine/zrnate kamnine – 3. kategorije za temelje, kanalske rove, prepuste, jaške in drenaže, širine 1,1 do 2,0 m in globine 1,1 do 2,0 m – ročno, planiranje dna ročno</t>
  </si>
  <si>
    <t>21 364</t>
  </si>
  <si>
    <t>Izkop vezljive zemljine/zrnate kamnine – 3. kategorije za temelje, kanalske rove, prepuste, jaške in drenaže, širine 1,1 do 2,0 m in globine 1,1 do 2,0 m – strojno, planiranje dna ročno</t>
  </si>
  <si>
    <t>21 365</t>
  </si>
  <si>
    <t>Izkop mehke kamnine – 4. kategorije za temelje, kanalske rove, prepuste, jaške in drenaže, širine 1,1 do 2,0 m in globine 1,1 do 2,0 m</t>
  </si>
  <si>
    <t>21 366</t>
  </si>
  <si>
    <t>Izkop trde kamnine – 5. kategorije za temelje, kanalske rove, prepuste, jaške in drenaže, širine 1,1 do 2,0 m in globine 1,1 do 2,0 m</t>
  </si>
  <si>
    <t>21 371</t>
  </si>
  <si>
    <t>Izkop slabo nosilne zemljine – 2. kategorije za temelje, kanalske rove, prepuste, jaške in drenaže, širine 1,1 do 2,0 m in globine 2,1 do 4,0 m – ročno, planiranje dna ročno</t>
  </si>
  <si>
    <t>21 372</t>
  </si>
  <si>
    <t>Izkop slabo nosilne zemljine – 2. kategorije za temelje, kanalske rove, prepuste, jaške in drenaže, širine 1,1 do 2,0 m in globine 2,1 do 4,0 m – strojno, planiranje dna ročno</t>
  </si>
  <si>
    <t>21 373</t>
  </si>
  <si>
    <t>Izkop vezljive zemljine/zrnate kamnine – 3. kategorije za temelje, kanalske rove, prepuste, jaške in drenaže, širine 1,1 do 2,0 m in globine 2,1 do 4,0 m – ročno, planiranje dna ročno</t>
  </si>
  <si>
    <t>21 374</t>
  </si>
  <si>
    <t>Izkop vezljive zemljine/zrnate kamnine – 3. kategorije za temelje, kanalske rove, prepuste, jaške in drenaže, širine 1,1 do 2,0 m in globine 2,1 do 4,0 m – strojno, planiranje dna ročno</t>
  </si>
  <si>
    <t>21 375</t>
  </si>
  <si>
    <t>Izkop mehke kamnine – 4. kategorije za temelje, kanalske rove, prepuste, jaške in drenaže, širine 1,1 do 2,0 m in globine 2,1 do 4,0 m</t>
  </si>
  <si>
    <t>21 376</t>
  </si>
  <si>
    <t>Izkop trde kamnine – 5. kategorije za temelje, kanalske rove, prepuste, jaške in drenaže, širine 1,1 do 2,0 m in globine 2,1 do 4,0 m</t>
  </si>
  <si>
    <t>21 381</t>
  </si>
  <si>
    <t>Izkop slabo nosilne zemljine – 2. kategorije za temelje, kanalske rove, prepuste, jaške in drenaže, širine 1,1 do 2,0 m in globine nad 4,0 m – ročno, planiranje dna ročno</t>
  </si>
  <si>
    <t>21 382</t>
  </si>
  <si>
    <t>Izkop slabo nosilne zemljine – 2. kategorije za temelje, kanalske rove, prepuste, jaške in drenaže, širine 1,1 do 2,0 m in globine nad 4,0 m – strojno, planiranje dna ročno</t>
  </si>
  <si>
    <t>21 383</t>
  </si>
  <si>
    <t>Izkop vezljive zemljine/zrnate kamnine – 3. kategorije za temelje, kanalske rove, prepuste, jaške in drenaže, širine 1,1 do 2,0 m in globine nad 4,0 m – ročno, planiranje dna ročno</t>
  </si>
  <si>
    <t>21 384</t>
  </si>
  <si>
    <t>Izkop vezljive zemljine/zrnate kamnine – 3. kategorije za temelje, kanalske rove, prepuste, jaške in drenaže, širine 1,1 do 2,0 m in globine nad 4,0 m – strojno, planiranje dna ročno</t>
  </si>
  <si>
    <t>21 385</t>
  </si>
  <si>
    <t>Izkop mehke kamnine – 4. kategorije za temelje, kanalske rove, prepuste, jaške in drenaže, širine 1,1 do 2,0 m in globine nad 4,0 m</t>
  </si>
  <si>
    <t>21 386</t>
  </si>
  <si>
    <t>Izkop trde kamnine – 5. kategorije za temelje, kanalske rove, prepuste, jaške in drenaže, širine 1,1 do 2,0 m in globine nad 4,0 m</t>
  </si>
  <si>
    <t>21 411</t>
  </si>
  <si>
    <t>Izkop slabo nosilne zemljine – 2. kategorije za gradbene jame za objekte, globine do 1,0 m – ročno, planiranje dna ročno</t>
  </si>
  <si>
    <t>21 412</t>
  </si>
  <si>
    <t>Izkop slabo nosilne zemljine – 2. kategorije za gradbene jame za objekte, globine do 1,0 m – strojno, planiranje dna ročno</t>
  </si>
  <si>
    <t>21 413</t>
  </si>
  <si>
    <t>Izkop vezljive zemljine/zrnate kamnine – 3. kategorije za gradbene jame za objekte, globine do 1,0 m – ročno, planiranje dna ročno</t>
  </si>
  <si>
    <t>21 414</t>
  </si>
  <si>
    <t>Izkop vezljive zemljine/zrnate kamnine – 3. kategorije za gradbene jame za objekte, globine do 1,0 m – strojno, planiranje dna ročno</t>
  </si>
  <si>
    <t>21 415</t>
  </si>
  <si>
    <t>Izkop mehke kamnine – 4. kategorije za gradbene jame za objekte, globine do 1,0 m</t>
  </si>
  <si>
    <t>21 416</t>
  </si>
  <si>
    <t>Izkop trde kamnine – 5. kategorije za gradbene jame za objekte, globine do 1,0 m</t>
  </si>
  <si>
    <t>21 421</t>
  </si>
  <si>
    <t>Izkop slabo nosilne zemljine – 2. kategorije za gradbene jame za objekte, globine 1,1 do 2,0 m – ročno, planiranje dna ročno</t>
  </si>
  <si>
    <t>21 422</t>
  </si>
  <si>
    <t>Izkop slabo nosilne zemljine – 2. kategorije za gradbene jame za objekte, globine 1,1 do 2,0 m – strojno, planiranje dna ročno</t>
  </si>
  <si>
    <t>21 423</t>
  </si>
  <si>
    <t>Izkop vezljive zemljine/zrnate kamnine – 3. kategorije za gradbene jame za objekte, globine 1,1 do 2,0 m – ročno, planiranje dna ročno</t>
  </si>
  <si>
    <t>21 424</t>
  </si>
  <si>
    <t>Izkop vezljive zemljine/zrnate kamnine – 3. kategorije za gradbene jame za objekte, globine 1,1 do 2,0 m – strojno, planiranje dna ročno</t>
  </si>
  <si>
    <t>21 425</t>
  </si>
  <si>
    <t>Izkop mehke kamnine – 4. kategorije za gradbene jame za objekte, globine 1,1 do 2,0 m</t>
  </si>
  <si>
    <t>21 426</t>
  </si>
  <si>
    <t>Izkop trde kamnine – 5. kategorije za gradbene jame za objekte, globine 1,1 do 2,0 m</t>
  </si>
  <si>
    <t>21 431</t>
  </si>
  <si>
    <t>Izkop slabo nosilne zemljine – 2. kategorije za gradbene jame za objekte, globine 2,1 do 4,0 m – ročno, planiranje dna ročno</t>
  </si>
  <si>
    <t>21 432</t>
  </si>
  <si>
    <t>Izkop slabo nosilne zemljine – 2. kategorije za gradbene jame za objekte, globine 2,1 do 4,0 m – strojno, planiranje dna ročno</t>
  </si>
  <si>
    <t>21 433</t>
  </si>
  <si>
    <t>Izkop vezljive zemljine/zrnate kamnine – 3. kategorije za gradbene jame za objekte, globine 2,1 do 4,0 m – ročno, planiranje dna ročno</t>
  </si>
  <si>
    <t>21 434</t>
  </si>
  <si>
    <t>Izkop vezljive zemljine/zrnate kamnine – 3. kategorije za gradbene jame za objekte, globine 2,1do 4,0 m – strojno, planiranje dna ročno</t>
  </si>
  <si>
    <t>21 435</t>
  </si>
  <si>
    <t>Izkop mehke kamnine – 4. kategorije za gradbene jame za objekte, globine 2,1 do 4,0 m</t>
  </si>
  <si>
    <t>21 436</t>
  </si>
  <si>
    <t>Izkop trde kamnine – 5. kategorije za gradbene jame za objekte, globine 2,1 do 4,0 m</t>
  </si>
  <si>
    <t>21 441</t>
  </si>
  <si>
    <t>Izkop slabo nosilne zemljine – 2. kategorije za gradbene jame za objekte, globine nad 4,0 m – ročno, planiranje dna ročno</t>
  </si>
  <si>
    <t>21 442</t>
  </si>
  <si>
    <t>Izkop slabo nosilne zemljine – 2. kategorije za gradbene jame za objekte, globine nad 4,0 m – strojno, planiranje dna ročno</t>
  </si>
  <si>
    <t>21 443</t>
  </si>
  <si>
    <t>Izkop vezljive zemljine/zrnate kamnine – 3. kategorije za gradbene jame za objekte, globine nad 4,0 m – ročno, planiranje dna ročno</t>
  </si>
  <si>
    <t>21 444</t>
  </si>
  <si>
    <t>Izkop vezljive zemljine/zrnate kamnine – 3. kategorije za gradbene jame za objekte, globine nad 4,0 m – strojno, planiranje dna ročno</t>
  </si>
  <si>
    <t>21 445</t>
  </si>
  <si>
    <t>Izkop mehke kamnine – 4. kategorije za gradbene jame za objekte, globine nad 4,0 m</t>
  </si>
  <si>
    <t>21 446</t>
  </si>
  <si>
    <t>Izkop trde kamnine – 5. kategorije za gradbene jame za objekte, globine nad 4,0 m</t>
  </si>
  <si>
    <t>21 511</t>
  </si>
  <si>
    <t>Izkop slabo nosilne zemljine – 2. kategorije v vodnjakih premera do 3,0 m in globine do 6,0 m, ročno</t>
  </si>
  <si>
    <t>21 512</t>
  </si>
  <si>
    <t>Izkop slabo nosilne zemljine – 2. kategorije v vodnjakih premera do 3,0 m in globine do 6,0 m, strojno</t>
  </si>
  <si>
    <t>21 513</t>
  </si>
  <si>
    <t>Izkop vezljive zemljine/zrnate kamnine – 3. kategorije v vodnjakih premera do 3,0 m in globine do 6,0 m, ročno</t>
  </si>
  <si>
    <t>21 514</t>
  </si>
  <si>
    <t>Izkop vezljive zemljine/zrnate kamnine – 3. kategorije v vodnjakih premera do 3,0 m in globine do 6,0 m, strojno</t>
  </si>
  <si>
    <t>21 515</t>
  </si>
  <si>
    <t>Izkop mehke kamnine – 4. kategorije v vodnjakih premera do 3,0 m in globine do 6,0 m, ročno</t>
  </si>
  <si>
    <t>21 516</t>
  </si>
  <si>
    <t>Izkop mehke kamnine – 4. kategorije v vodnjakih premera do 3,0 m in globine do 6,0 m, strojno</t>
  </si>
  <si>
    <t>21 517</t>
  </si>
  <si>
    <t>Izkop trde kamnine – 5. kategorije v vodnjakih premera do 3,0 m in globine do 6,0 m</t>
  </si>
  <si>
    <t>21 521</t>
  </si>
  <si>
    <t>Izkop slabo nosilne zemljine – 2. kategorije v vodnjakih premera do 3,0 m in globine nad 6,0 m, ročno</t>
  </si>
  <si>
    <t>21 522</t>
  </si>
  <si>
    <t>Izkop slabo nosilne zemljine – 2. kategorije v vodnjakih premera do 3,0 m in globine nad 6,0 m, strojno</t>
  </si>
  <si>
    <t>21 523</t>
  </si>
  <si>
    <t>Izkop vezljive zemljine/zrnate kamnine – 3. kategorije v vodnjakih premera do 3,0 m in globine nad 6,0 m, ročno</t>
  </si>
  <si>
    <t>21 524</t>
  </si>
  <si>
    <t>Izkop vezljive zemljine/zrnate kamnine – 3. kategorije v vodnjakih premera do 3,0 m in globine nad 6,0 m, strojno</t>
  </si>
  <si>
    <t>21 525</t>
  </si>
  <si>
    <t>Izkop mehke kamnine – 4. kategorije v vodnjakih premera do 3,0 m in globine nad 6,0 m, ročno</t>
  </si>
  <si>
    <t>21 526</t>
  </si>
  <si>
    <t>Izkop mehke kamnine – 4. kategorije v vodnjakih premera do 3,0 m in globine nad 6,0 m, strojno</t>
  </si>
  <si>
    <t>21 527</t>
  </si>
  <si>
    <t>Izkop trde kamnine – 5. kategorije v vodnjakih premera do 3,0 m in globine nad 6,0 m</t>
  </si>
  <si>
    <t>21 531</t>
  </si>
  <si>
    <t>Izkop slabo nosilne zemljine – 2. kategorije v vodnjakih premera 3,1 do 6,0 m in globine do 6,0 m, ročno</t>
  </si>
  <si>
    <t>21 532</t>
  </si>
  <si>
    <t>Izkop slabo nosilne zemljine – 2. kategorije v vodnjakih premera 3,1 do 6,0 m in globine do 6,0 m, strojno</t>
  </si>
  <si>
    <t>21 533</t>
  </si>
  <si>
    <t>Izkop vezljive zemljine/zrnate kamnine – 3. kategorije v vodnjakih premera 3,1 do 6,0 m in globine do 6,0 m, ročno</t>
  </si>
  <si>
    <t>21 534</t>
  </si>
  <si>
    <t>Izkop vezljive zemljine/zrnate kamnine – 3. kategorije v vodnjakih premera 3,1 do 6,0 m in globine do 6,0 m, strojno</t>
  </si>
  <si>
    <t>21 535</t>
  </si>
  <si>
    <t>Izkop mehke kamnine – 4. kategorije v vodnjakih premera 3,1 do 6,0 m in globine do 6,0 m, ročno</t>
  </si>
  <si>
    <t>21 536</t>
  </si>
  <si>
    <t>Izkop mehke kamnine – 4. kategorije v vodnjakih premera 3,1 do 6,0 m in globine do 6,0 m, strojno</t>
  </si>
  <si>
    <t>21 537</t>
  </si>
  <si>
    <t>Izkop trde kamnine – 5. kategorije v vodnjakih premera 3,1 do 6,0 m in globine do 6,0 m</t>
  </si>
  <si>
    <t>21 541</t>
  </si>
  <si>
    <t>Izkop slabo nosilne zemljine – 2. kategorije v vodnjakih premera 3,1 do 6,0 m in globine nad 6,0 m, ročno</t>
  </si>
  <si>
    <t>21 542</t>
  </si>
  <si>
    <t>Izkop slabo nosilne zemljine – 2. kategorije v vodnjakih premera 3,1 do 6,0 m in globine nad 6,0 m, strojno</t>
  </si>
  <si>
    <t>21 543</t>
  </si>
  <si>
    <t>Izkop vezljive zemljine/zrnate kamnine – 3. kategorije v vodnjakih premera 3,1 do 6,0 m in globine nad 6,0 m, ročno</t>
  </si>
  <si>
    <t>21 544</t>
  </si>
  <si>
    <t>Izkop vezljive zemljine/zrnate kamnine – 3. kategorije v vodnjakih premera 3,1 do 6,0 m in globine nad 6,0 m, strojno</t>
  </si>
  <si>
    <t>21 545</t>
  </si>
  <si>
    <t>Izkop mehke kamnine – 4. kategorije v vodnjakih premera 3,1 do 6,0 m in globine nad 6,0 m, ročno</t>
  </si>
  <si>
    <t>21 546</t>
  </si>
  <si>
    <t>Izkop mehke kamnine – 4. kategorije v vodnjakih premera 3,1 do 6,0 m in globine nad 6,0 m, strojno</t>
  </si>
  <si>
    <t>21 547</t>
  </si>
  <si>
    <t>Izkop trde kamnine – 5. kategorije v vodnjakih premera 3,1 do 6,0 m in globine nad 6,0 m</t>
  </si>
  <si>
    <t>21 551</t>
  </si>
  <si>
    <t>Izkop slabo nosilne zemljine – 2. kategorije v vodnjakih premera nad 6,0 m in globine do 6,0 m, ročno</t>
  </si>
  <si>
    <t>21 552</t>
  </si>
  <si>
    <t>Izkop slabo nosilne zemljine – 2. kategorije v vodnjakih premera nad 6,0 m in globine do 6,0 m, strojno</t>
  </si>
  <si>
    <t>21 553</t>
  </si>
  <si>
    <t>Izkop vezljive zemljine/zrnate kamnine – 3. kategorije v vodnjakih premera nad 6,0 m in globine do 6,0 m, ročno</t>
  </si>
  <si>
    <t>21 554</t>
  </si>
  <si>
    <t>Izkop vezljive zemljine/zrnate kamnine – 3. kategorije v vodnjakih premera nad 6,0 m in globine do 6,0 m, strojno</t>
  </si>
  <si>
    <t>21 555</t>
  </si>
  <si>
    <t>Izkop mehke kamnine – 4. kategorije v vodnjakih premera nad 6,0 m in globine do 6,0 m, ročno</t>
  </si>
  <si>
    <t>21 556</t>
  </si>
  <si>
    <t>Izkop mehke kamnine – 4. kategorije v vodnjakih premera nad 6,0 m in globine do 6,0 m, strojno</t>
  </si>
  <si>
    <t>21 557</t>
  </si>
  <si>
    <t>Izkop trde kamnine – 5. kategorije v vodnjakih premera nad 6,0 m in globine do 6,0 m</t>
  </si>
  <si>
    <t>21 561</t>
  </si>
  <si>
    <t>Izkop slabo nosilne zemljine – 2. kategorije v vodnjakih premera nad 6,0 m in globine nad 6,0 m, ročno</t>
  </si>
  <si>
    <t>21 562</t>
  </si>
  <si>
    <t>Izkop slabo nosilne zemljine – 2. kategorije v vodnjakih premera nad 6,0 m in globine nad 6,0 m, strojno</t>
  </si>
  <si>
    <t>21 563</t>
  </si>
  <si>
    <t>Izkop vezljive zemljine/zrnate kamnine – 3. kategorije v vodnjakih premera nad 6,0 m in globine nad 6,0 m, ročno</t>
  </si>
  <si>
    <t>21 564</t>
  </si>
  <si>
    <t>Izkop vezljive zemljine/zrnate kamnine – 3. kategorije v vodnjakih premera nad 6,0 m in globine nad 6,0 m, strojno</t>
  </si>
  <si>
    <t>21 565</t>
  </si>
  <si>
    <t>Izkop mehke kamnine – 4. kategorije v vodnjakih premera nad 6,0 m in globine nad 6,0 m, ročno</t>
  </si>
  <si>
    <t>21 566</t>
  </si>
  <si>
    <t>Izkop mehke kamnine – 4. kategorije v vodnjakih premera nad 6,0 m in globine nad 6,0 m, strojno</t>
  </si>
  <si>
    <t>21 567</t>
  </si>
  <si>
    <t>Izkop trde kamnine – 5. kategorije v vodnjakih premera nad 6,0 m in globine nad 6,0 m</t>
  </si>
  <si>
    <t>21 611</t>
  </si>
  <si>
    <t>Izkop slabo nosilne zemljine – 2. kategorije za temelje širine nad 2 m in globine do 1,0 m, ročno</t>
  </si>
  <si>
    <t>21 612</t>
  </si>
  <si>
    <t>Izkop slabo nosilne zemljine – 2. kategorije za temelje širine nad 2 m in globine do 1,0 m, strojno</t>
  </si>
  <si>
    <t>21 613</t>
  </si>
  <si>
    <t>Izkop vezljive zemljine/zrnate kamnine – 3. kategorije za temelje širine nad 2 m in globine do 1,0 m, ročno</t>
  </si>
  <si>
    <t>21 614</t>
  </si>
  <si>
    <t>Izkop vezljive zemljine/zrnate kamnine – 3. kategorije za temelje širine nad 2 m in globine do 1,0 m, strojno</t>
  </si>
  <si>
    <t>21 615</t>
  </si>
  <si>
    <t>Izkop mehke kamnine – 4. kategorije za temelje širine nad 2 m in globine do 1,0 m, ročno</t>
  </si>
  <si>
    <t>21 616</t>
  </si>
  <si>
    <t>Izkop mehke kamnine – 4. kategorije za temelje širine nad 2 m in globine do 1,0 m, strojno</t>
  </si>
  <si>
    <t>21 617</t>
  </si>
  <si>
    <t>Izkop trde kamnine – 5. kategorije za temelje širine nad 2 m in globine 1,0 do 2,0 m</t>
  </si>
  <si>
    <t>21 621</t>
  </si>
  <si>
    <t>Izkop slabo nosilne zemljine – 2. kategorije za temelje širine nad 2 m in globine 1,1 do 2,0 m, ročno</t>
  </si>
  <si>
    <t>21 622</t>
  </si>
  <si>
    <t>Izkop slabo nosilne zemljine – 2. kategorije za temelje širine nad 2 m in globine 1,1 do 2,0 m, strojno</t>
  </si>
  <si>
    <t>21 623</t>
  </si>
  <si>
    <t>Izkop vezljive zemljine/zrnate kamnine – 3. kategorije za temelje širine nad 2 m in globine 1,1 do 2,0 m, ročno</t>
  </si>
  <si>
    <t>21 624</t>
  </si>
  <si>
    <t>Izkop vezljive zemljine/zrnate kamnine – 3. kategorije za temelje širine nad 2 m in globine 1,1 do 2,0 m, strojno</t>
  </si>
  <si>
    <t>21 625</t>
  </si>
  <si>
    <t>Izkop mehke kamnine – 4. kategorije za temelje širine nad 2 m in globine 1,1 do 2,0 m, ročno</t>
  </si>
  <si>
    <t>21 626</t>
  </si>
  <si>
    <t>Izkop mehke kamnine – 4. kategorije za temelje širine nad 2 m in globine 1,1 do 2,0 m, strojno</t>
  </si>
  <si>
    <t>21 627</t>
  </si>
  <si>
    <t>Izkop trde kamnine – 5. kategorije za temelje širine nad 2 m in globine 1,1 do 2,0 m</t>
  </si>
  <si>
    <t>21 631</t>
  </si>
  <si>
    <t>Izkop slabo nosilne zemljine – 2. kategorije za temelje širine nad 2 m in globine 2,1 do 4,0 m, ročno</t>
  </si>
  <si>
    <t>21 632</t>
  </si>
  <si>
    <t>Izkop slabo nosilne zemljine – 2. kategorije za temelje širine nad 2 m in globine 2,1 do 4,0 m, strojno</t>
  </si>
  <si>
    <t>21 633</t>
  </si>
  <si>
    <t>Izkop vezljive zemljine/zrnate kamnine – 3. kategorije za temelje širine nad 2 m in globine 2,1 do 4,0 m, ročno</t>
  </si>
  <si>
    <t>21 634</t>
  </si>
  <si>
    <t>Izkop vezljive zemljine/zrnate kamnine – 3. kategorije za temelje širine nad 2 m in globine 2,1 do 4,0 m, strojno</t>
  </si>
  <si>
    <t>21 635</t>
  </si>
  <si>
    <t>Izkop mehke kamnine – 4. kategorije za temelje širine nad 2 m in globine 2,1 do 4,0 m, ročno</t>
  </si>
  <si>
    <t>21 636</t>
  </si>
  <si>
    <t>Izkop mehke kamnine – 4. kategorije za temelje širine nad 2 m in globine 2,1 do 4,0 m, strojno</t>
  </si>
  <si>
    <t>21 637</t>
  </si>
  <si>
    <t>Izkop trde kamnine – 5. kategorije za temelje širine nad 2 m in globine 2,1 do 4,0 m</t>
  </si>
  <si>
    <t>21 641</t>
  </si>
  <si>
    <t>Izkop slabo nosilne zemljine – 2. kategorije za temelje širine nad 2 m in globine nad 4,0 m, ročno</t>
  </si>
  <si>
    <t>21 642</t>
  </si>
  <si>
    <t>Izkop slabo nosilne zemljine – 2. kategorije za temelje širine nad 2 m in globine nad 4,0 m, strojno</t>
  </si>
  <si>
    <t>21 643</t>
  </si>
  <si>
    <t>Izkop vezljive zemljine/zrnate kamnine – 3. kategorije za temelje širine nad 2 m in globine nad 4,0 m, ročno</t>
  </si>
  <si>
    <t>21 644</t>
  </si>
  <si>
    <t>Izkop vezljive zemljine/zrnate kamnine – 3. kategorije za temelje širine nad 2 m in globine nad 4,0 m, strojno</t>
  </si>
  <si>
    <t>21 645</t>
  </si>
  <si>
    <t>Izkop mehke kamnine – 4. kategorije za temelje širine nad 2 m in globine nad 4,0 m, ročno</t>
  </si>
  <si>
    <t>21 646</t>
  </si>
  <si>
    <t>Izkop mehke kamnine – 4. kategorije za temelje širine nad 2 m in globine nad 4,0 m, strojno</t>
  </si>
  <si>
    <t>21 647</t>
  </si>
  <si>
    <t>Izkop trde kamnine – 5. kategorije za temelje širine nad 2 m in globine nad 4,0 m</t>
  </si>
  <si>
    <t>21 711</t>
  </si>
  <si>
    <t>Izkop slabo nosilne zemljine – 2. kategorije za kanale melioracij in regulacij, globine do 1,0 m</t>
  </si>
  <si>
    <t>21 712</t>
  </si>
  <si>
    <r>
      <t xml:space="preserve">Izkop vezljive </t>
    </r>
    <r>
      <rPr>
        <sz val="9"/>
        <color theme="1"/>
        <rFont val="Arial"/>
        <family val="2"/>
        <charset val="238"/>
      </rPr>
      <t>zemljine</t>
    </r>
    <r>
      <rPr>
        <sz val="10"/>
        <color theme="1"/>
        <rFont val="Arial"/>
        <family val="2"/>
        <charset val="238"/>
      </rPr>
      <t xml:space="preserve">/zrnate kamnine – 3. kategorije za kanale melioracij, in regulacij </t>
    </r>
    <r>
      <rPr>
        <sz val="9"/>
        <color theme="1"/>
        <rFont val="Arial"/>
        <family val="2"/>
        <charset val="238"/>
      </rPr>
      <t>globine</t>
    </r>
    <r>
      <rPr>
        <sz val="10"/>
        <color theme="1"/>
        <rFont val="Arial"/>
        <family val="2"/>
        <charset val="238"/>
      </rPr>
      <t xml:space="preserve"> do 1,0 m</t>
    </r>
  </si>
  <si>
    <t>21 713</t>
  </si>
  <si>
    <t>Izkop mehke kamnine – 4. kategorije za kanale melioracij in regulacij, globine do 1,0 m</t>
  </si>
  <si>
    <t>21 714</t>
  </si>
  <si>
    <t>Izkop trde kamnine – 5. kategorije za kanale melioracij in regulacij, globine do 1,0 m</t>
  </si>
  <si>
    <t>21 721</t>
  </si>
  <si>
    <t>Izkop slabo nosilne zemljine – 2. kategorije za kanale melioracij in regulacij, globine 1,1 do 2,0 m</t>
  </si>
  <si>
    <t>21 722</t>
  </si>
  <si>
    <t>Izkop vezljive zemljine/zrnate kamnine – 3. kategorije za kanale melioracij in regulacij, globine 1,1 do 2,0 m</t>
  </si>
  <si>
    <t>21 723</t>
  </si>
  <si>
    <t>Izkop mehke kamnine – 4. kategorije za kanale melioracij in regulacij, globine 1,1 do 2,0 m</t>
  </si>
  <si>
    <t>21 724</t>
  </si>
  <si>
    <t>Izkop trde kamnine – 5. kategorije za kanale melioracij in regulacij, globine 1,1 do 2,0 m</t>
  </si>
  <si>
    <t>21 731</t>
  </si>
  <si>
    <t>Izkop slabo nosilne zemljine – 2. kategorije za kanale melioracij in regulacij, globine 2,1 do 4,0 m</t>
  </si>
  <si>
    <t>21 732</t>
  </si>
  <si>
    <t>Izkop vezljive zemljine/zrnate kamnine – 3. kategorije za kanale melioracij in regulacij, globine 2,1 do 4,0 m</t>
  </si>
  <si>
    <t>21 733</t>
  </si>
  <si>
    <t>Izkop mehke kamnine – 4. kategorije za kanale melioracij in regulacij, globine 2,1 do 4,0 m</t>
  </si>
  <si>
    <t>21 734</t>
  </si>
  <si>
    <t>Izkop trde kamnine – 5. kategorije za kanale melioracij in regulacij, globine 2,1 do 4,0 m</t>
  </si>
  <si>
    <t>21 741</t>
  </si>
  <si>
    <t>Izkop slabo nosilne zemljine – 2. kategorije za kanale melioracij in regulaci,j globine nad 4,0 m</t>
  </si>
  <si>
    <t>21 742</t>
  </si>
  <si>
    <t>Izkop vezljive zemljine/zrnate kamnine – 3. kategorije za kanale melioracij in regulacij, globine nad 4,0 m</t>
  </si>
  <si>
    <t>21 743</t>
  </si>
  <si>
    <t>Izkop mehke kamnine – 4. kategorije za kanale melioracij in regulacij, globine nad 4,0 m</t>
  </si>
  <si>
    <t>21 744</t>
  </si>
  <si>
    <t>Izkop trde kamnine – 5. kategorije za kanale melioracij in regulacij, globine nad 4,0 m</t>
  </si>
  <si>
    <t>21 751</t>
  </si>
  <si>
    <t>Izkop slabo nosilne zemljine – 2. kategorije za odvodne jarke in koritnice</t>
  </si>
  <si>
    <t>21 752</t>
  </si>
  <si>
    <t>Izkop vezljive zemljine/zrnate kamnine – 3. kategorije za odvodne jarke in koritnice</t>
  </si>
  <si>
    <t>21 753</t>
  </si>
  <si>
    <t>Izkop mehke kamnine – 4. kategorije za odvodne jarke in koritnice</t>
  </si>
  <si>
    <t>21 754</t>
  </si>
  <si>
    <t>Izkop trde kamnine – 5. kategorije za odvodne jarke in koritnice</t>
  </si>
  <si>
    <t>21 761</t>
  </si>
  <si>
    <t>Izkop slabo nosilne zemljine – 2. kategorije za tlake in obloge</t>
  </si>
  <si>
    <t>21 762</t>
  </si>
  <si>
    <t>Izkop vezljive zemljine/zrnate kamnine – 3. kategorije za tlake in obloge</t>
  </si>
  <si>
    <t>21 763</t>
  </si>
  <si>
    <t>Izkop mehke kamnine – 4. kategorije za tlake in obloge</t>
  </si>
  <si>
    <t>21 764</t>
  </si>
  <si>
    <t>Izkop trde kamnine – 5. kategorije za tlake in obloge</t>
  </si>
  <si>
    <t>21 811</t>
  </si>
  <si>
    <t>Izkop kalote predora z napredovanjem navzgor v hribinskem razredu PC (Portal Class), vključno z odvozom</t>
  </si>
  <si>
    <t>21 812</t>
  </si>
  <si>
    <t>Izkop kalote predora z napredovanjem navzgor v hribinskem razredu A1, vključno z odvozom</t>
  </si>
  <si>
    <t>21 813</t>
  </si>
  <si>
    <t>Izkop kalote predora z napredovanjem navzgor v hribinskem razredu A2, vključno z odvozom</t>
  </si>
  <si>
    <t>21 814</t>
  </si>
  <si>
    <t>Izkop kalote predora z napredovanjem navzgor v hribinskem razredu B1, vključno z odvozom</t>
  </si>
  <si>
    <t>21 815</t>
  </si>
  <si>
    <t>Izkop kalote predora z napredovanjem navzgor v hribinskem razredu B2, vključno z odvozom</t>
  </si>
  <si>
    <t>21 816</t>
  </si>
  <si>
    <t>Izkop kalote predora z napredovanjem navzgor v hribinskem razredu B3, vključno z odvozom</t>
  </si>
  <si>
    <t>21 821</t>
  </si>
  <si>
    <t>Izkop kalote predora z napredovanjem navzgor v hribinskem razredu C1, vključno z odvozom</t>
  </si>
  <si>
    <t>21 822</t>
  </si>
  <si>
    <t>Izkop kalote predora z napredovanjem navzgor v hribinskem razredu C2, vključno z odvozom</t>
  </si>
  <si>
    <t>21 823</t>
  </si>
  <si>
    <t>Izkop kalote predora z napredovanjem navzgor v hribinskem razredu C3, vključno z odvozom</t>
  </si>
  <si>
    <t>21 824</t>
  </si>
  <si>
    <t>Izkop kalote predora z napredovanjem navzgor v hribinskem razredu C4, vključno z odvozom</t>
  </si>
  <si>
    <t>21 825</t>
  </si>
  <si>
    <t>Izkop kalote predora z napredovanjem navzgor v hribinskem razredu C5 vključno z odvozom</t>
  </si>
  <si>
    <t>21 827</t>
  </si>
  <si>
    <t>Izkop kalote predora z napredovanjem navzgor v hribinskem razredu SCC (Shalow Cover Class), vključno z odvozom</t>
  </si>
  <si>
    <t>21 828</t>
  </si>
  <si>
    <t>Izkop kalote predora z napredovanjem navzgor v hribinskem razredu CA (Concrete Arch), vključno z odvozom</t>
  </si>
  <si>
    <t>21 831</t>
  </si>
  <si>
    <t>Izkop kalote predora z napredovanjem navzdol v hribinskem razredu PC, vključno z odvozom</t>
  </si>
  <si>
    <t>21 832</t>
  </si>
  <si>
    <t>Izkop kalote predora z napredovanjem navzdol v hribinskem razredu A1, vključno z odvozom</t>
  </si>
  <si>
    <t>21 833</t>
  </si>
  <si>
    <t>Izkop kalote predora z napredovanjem navzdol v hribinskem razredu A2, vključno z odvozom</t>
  </si>
  <si>
    <t>21 834</t>
  </si>
  <si>
    <t>Izkop kalote predora z napredovanjem navzdol v hribinskem razredu B1, vključno z odvozom</t>
  </si>
  <si>
    <t>21 835</t>
  </si>
  <si>
    <t>Izkop kalote predora z napredovanjem navzdol v hribinskem razredu B2, vključno z odvozom</t>
  </si>
  <si>
    <t>21 836</t>
  </si>
  <si>
    <t>Izkop kalote predora z napredovanjem navzdol v hribinskem razredu B3, vključno z odvozom</t>
  </si>
  <si>
    <t>21 841</t>
  </si>
  <si>
    <t>Izkop kalote predora z napredovanjem navzdol v hribinskem razredu C1, vključno z odvozom</t>
  </si>
  <si>
    <t>21 842</t>
  </si>
  <si>
    <t>Izkop kalote predora z napredovanjem navzdol v hribinskem razredu C2, vključno z odvozom</t>
  </si>
  <si>
    <t>21 843</t>
  </si>
  <si>
    <t>Izkop kalote predora z napredovanjem navzdol v hribinskem razredu C3, vključno z odvozom</t>
  </si>
  <si>
    <t>21 844</t>
  </si>
  <si>
    <t>Izkop kalote predora z napredovanjem navzdol v hribinskem razredu C4, vključno z odvozom</t>
  </si>
  <si>
    <t>21 845</t>
  </si>
  <si>
    <t>Izkop kalote predora z napredovanjem navzdol v hribinskem razredu C5, vključno z odvozom</t>
  </si>
  <si>
    <t>21 847</t>
  </si>
  <si>
    <t>Izkop kalote predora z napredovanjem navzdol v hribinskem razredu SCC, vključno z odvozom</t>
  </si>
  <si>
    <t>21 848</t>
  </si>
  <si>
    <t>Izkop kalote predora z napredovanjem navzdol v hribinskem razredu CA, vključno z odvozom</t>
  </si>
  <si>
    <t>21 851</t>
  </si>
  <si>
    <t>Izkop stopnice predora z napredovanjem navzgor v hribinskem razredu PC, vključno z odvozom</t>
  </si>
  <si>
    <t>21 852</t>
  </si>
  <si>
    <t>Izkop stopnice predora z napredovanjem navzgor v hribinskem razredu A1, vključno z odvozom</t>
  </si>
  <si>
    <t>21 853</t>
  </si>
  <si>
    <t>Izkop stopnice predora z napredovanjem navzgor v hribinskem razredu A2, vključno z odvozom</t>
  </si>
  <si>
    <t>21 854</t>
  </si>
  <si>
    <t>Izkop stopnice predora z napredovanjem navzgor v hribinskem razredu B1, vključno z odvozom</t>
  </si>
  <si>
    <t>21 855</t>
  </si>
  <si>
    <t>Izkop stopnice predora z napredovanjem navzgor v hribinskem razredu B2, vključno z odvozom</t>
  </si>
  <si>
    <t>21 856</t>
  </si>
  <si>
    <t>Izkop stopnice predora z napredovanjem navzgor v hribinskem razredu B3, vključno z odvozom</t>
  </si>
  <si>
    <t>21 861</t>
  </si>
  <si>
    <t>Izkop stopnice predora z napredovanjem navzgor v hribinskem razredu C1, vključno z odvozom</t>
  </si>
  <si>
    <t>21 862</t>
  </si>
  <si>
    <t>Izkop stopnice predora z napredovanjem navzgor v hribinskem razredu C2, vključno z odvozom</t>
  </si>
  <si>
    <t>21 863</t>
  </si>
  <si>
    <t>Izkop stopnice predora z napredovanjem navzgor v hribinskem razredu C3, vključno z odvozom</t>
  </si>
  <si>
    <t>21 864</t>
  </si>
  <si>
    <t>Izkop stopnice predora z napredovanjem navzgor v hribinskem razredu C4, vključno z odvozom</t>
  </si>
  <si>
    <t>21 865</t>
  </si>
  <si>
    <t>Izkop stopnice predora z napredovanjem navzgor v hribinskem razredu C5, vključno z odvozom</t>
  </si>
  <si>
    <t>21 867</t>
  </si>
  <si>
    <t>Izkop stopnice predora z napredovanjem navzgor v hribinskem razredu SCC, vključno z odvozom</t>
  </si>
  <si>
    <t>21 868</t>
  </si>
  <si>
    <t>Izkop stopnice predora z napredovanjem navzgor v hribinskem razredu CA, vključno z odvozom</t>
  </si>
  <si>
    <t>21 871</t>
  </si>
  <si>
    <t>Izkop stopnice predora z napredovanjem navzdol v hribinskem razredu PC, vključno z odvozom</t>
  </si>
  <si>
    <t>21 872</t>
  </si>
  <si>
    <t>Izkop stopnice predora z napredovanjem navzdol v hribinskem razredu A1, vključno z odvozom</t>
  </si>
  <si>
    <t>21 873</t>
  </si>
  <si>
    <t>Izkop stopnice predora z napredovanjem navzdol v hribinskem razredu A2, vključno z odvozom</t>
  </si>
  <si>
    <t>21 874</t>
  </si>
  <si>
    <t>Izkop stopnice predora z napredovanjem navzdol v hribinskem razredu B1, vključno z odvozom</t>
  </si>
  <si>
    <t>21 875</t>
  </si>
  <si>
    <t>Izkop stopnice predora z napredovanjem navzdol v hribinskem razredu B2, vključno z odvozom</t>
  </si>
  <si>
    <t>21 876</t>
  </si>
  <si>
    <t>Izkop stopnice predora z napredovanjem navzdol v hribinskem razredu B3, vključno z odvozom</t>
  </si>
  <si>
    <t>21 881</t>
  </si>
  <si>
    <t>Izkop stopnice predora z napredovanjem navzdol v hribinskem razredu C1, vključno z odvozom</t>
  </si>
  <si>
    <t>21 882</t>
  </si>
  <si>
    <t>Izkop stopnice predora z napredovanjem navzdol v hribinskem razredu C2, vključno z odvozom</t>
  </si>
  <si>
    <t>21 883</t>
  </si>
  <si>
    <t>Izkop stopnice predora z napredovanjem navzdol v hribinskem razredu C3, vključno z odvozom</t>
  </si>
  <si>
    <t>21 884</t>
  </si>
  <si>
    <t>Izkop stopnice predora z napredovanjem navzdol v hribinskem razredu C4, vključno z odvozom</t>
  </si>
  <si>
    <t>21 885</t>
  </si>
  <si>
    <t>Izkop stopnice predora z napredovanjem navzdol v hribinskem razredu C5, vključno z odvozom</t>
  </si>
  <si>
    <t>21 887</t>
  </si>
  <si>
    <t>Izkop stopnice predora z napredovanjem navzdol v hribinskem razredu SCC, vključno z odvozom</t>
  </si>
  <si>
    <t>21 888</t>
  </si>
  <si>
    <t>Izkop stopnice predora z napredovanjem navzdol v hribinskem razredu CA, vključno z odvozom</t>
  </si>
  <si>
    <t>21 891</t>
  </si>
  <si>
    <t>Izkop kalote ali stopnice predora za odstavno nišo v hribinskem razredu A1, vključno z odvozom</t>
  </si>
  <si>
    <t>21 892</t>
  </si>
  <si>
    <t>Izkop kalote ali stopnice predora za odstavno nišo v hribinskem razredu A2 in B1, vključno z odvozom</t>
  </si>
  <si>
    <t>21 893</t>
  </si>
  <si>
    <t>Izkop kalote ali stopnice predora za odstavno nišo v hribinskem razredu B2, vključno z odvozom</t>
  </si>
  <si>
    <t>21 894</t>
  </si>
  <si>
    <t>Izkop kalote ali stopnice predora za odstavno nišo v hribinskem razredu B3, vključno z odvozom</t>
  </si>
  <si>
    <t>21 895</t>
  </si>
  <si>
    <t>Izkop kalote ali stopnice predora za odstavno nišo v hribinskem razredu C1, C2 in C3, vključno z odvozom</t>
  </si>
  <si>
    <t>21 896</t>
  </si>
  <si>
    <t>Izkop kalote ali stopnice predora za odstavno nišo v hribinskem razredu C4, vključno z odvozom</t>
  </si>
  <si>
    <t>21 897</t>
  </si>
  <si>
    <t>Izkop kalote ali stopnice predora za odstavno nišo v hribinskem razredu C5, vključno z odvozom</t>
  </si>
  <si>
    <t>21 898</t>
  </si>
  <si>
    <t>Izkop kalote ali stopnice predora za odstavno nišo v hribinskem razredu SCC, vključno z odvozom</t>
  </si>
  <si>
    <t>21 899</t>
  </si>
  <si>
    <t>Izkop kalote ali stopnice predora za odstavno nišo v hribinskem razredu CA vključno z odvozom</t>
  </si>
  <si>
    <t>21 911</t>
  </si>
  <si>
    <t>Izkop za talni obok – polovično, z napredovanjem navzgor, maksimalna dolžina kampade 12 m</t>
  </si>
  <si>
    <t>21 912</t>
  </si>
  <si>
    <t>Izkop za talni obok v odstavni niši – polovično, z napredovanjem navzgor, maksimalna dolžina kampade 12 m</t>
  </si>
  <si>
    <t>21 916</t>
  </si>
  <si>
    <t>Izkop za talni obok – polovično, z napredovanjem navzdol, maksimalna dolžina kampade 12 m</t>
  </si>
  <si>
    <t>21 917</t>
  </si>
  <si>
    <t>Izkop za talni obok v odstavni niši – polovično, z napredovanjem navzdol, maksimalna dolžina kampade 12 m</t>
  </si>
  <si>
    <t>21 921</t>
  </si>
  <si>
    <t>Izkop za talni obok v celi širini, z napredovanjem navzgor, maksimalna dolžina kampade 12 m</t>
  </si>
  <si>
    <t>21 922</t>
  </si>
  <si>
    <t>Izkop za talni obok v odstavni niši v celi širini, z napredovanjem navzgor, maksimalna dolžina kampade 12 m</t>
  </si>
  <si>
    <t>21 926</t>
  </si>
  <si>
    <t>Izkop za talni obok v celi širini, z napredovanjem navzdol, maksimalna dolžina kampade 12 m</t>
  </si>
  <si>
    <t>21 927</t>
  </si>
  <si>
    <t>Izkop za talni obok v odstavni niši v celi širini, z napredovanjem navzdol, maksimalna dolžina kampade 12 m</t>
  </si>
  <si>
    <t>21 931</t>
  </si>
  <si>
    <t>Izkop za talni obok iz brizganega cementnega betona, z napredovanjem navzgor</t>
  </si>
  <si>
    <t>21 935</t>
  </si>
  <si>
    <t>Izkop za talni obok iz brizganega cementnega betona, z napredovanjem navzdol</t>
  </si>
  <si>
    <t>21 941</t>
  </si>
  <si>
    <t>Izkop za razširitev pete v kaloti, širine najmanj 50 cm</t>
  </si>
  <si>
    <t>21 945</t>
  </si>
  <si>
    <t>Izkop kalote in stopnice v prečnih rovih</t>
  </si>
  <si>
    <t>21 951</t>
  </si>
  <si>
    <t>Izkop za začasni talni obok iz brizganega cementnega betona v kaloti</t>
  </si>
  <si>
    <t>21 953</t>
  </si>
  <si>
    <t>Izkop za talni obok v prečnih rovih</t>
  </si>
  <si>
    <t>21 955</t>
  </si>
  <si>
    <t>Izkop za niše</t>
  </si>
  <si>
    <t>21 957</t>
  </si>
  <si>
    <t>Izkop za preoblikovanje profila predora (reprofiliranje) zaradi nepričakovano velikih deformacij, vključujoč brizgani cementni beton in vse jeklene dele, ki segajo v območje svetlega profila primarne podgradnje, z nakladanjem in odvozom vsega reprofiliranega materiala na trajno deponijo</t>
  </si>
  <si>
    <t>21 961</t>
  </si>
  <si>
    <t>Doplačilo za izkop v kaloti zaradi oviranja, povzročenega z vodnim dotokom 10 l/s do 20 l/s</t>
  </si>
  <si>
    <t>21 962</t>
  </si>
  <si>
    <t>Doplačilo za izkop v kaloti zaradi oviranja, povzročenega z vodnim dotokom 20 l/s do 50 l/s</t>
  </si>
  <si>
    <t>21 963</t>
  </si>
  <si>
    <t>Doplačilo za izkop v kaloti zaradi oviranja, povzročenega z vodnim dotokom, večjim od 50 l/s</t>
  </si>
  <si>
    <t>21 971</t>
  </si>
  <si>
    <t>Doplačilo za izkop v stopnici zaradi oviranja, povzročenega z vodnim dotokom 10 l/s do 20 l/s</t>
  </si>
  <si>
    <t>21 972</t>
  </si>
  <si>
    <t>Doplačilo za izkop v stopnici zaradi oviranja, povzročenega z vodnim dotokom 20 l/s do 50 l/s</t>
  </si>
  <si>
    <t>21 973</t>
  </si>
  <si>
    <t>Doplačilo za izkop v stopnici zaradi oviranja, povzročenega z vodnim dotokom, večjim od 50 l/s</t>
  </si>
  <si>
    <t>21 981</t>
  </si>
  <si>
    <t>Doplačilo za izkop v talnem oboku zaradi oviranja, povzročenega z vodnim dotokom 10 l/s do 20 l/s</t>
  </si>
  <si>
    <t>21 982</t>
  </si>
  <si>
    <t>Doplačilo za izkop v talnem oboku zaradi oviranja, povzročenega z vodnim dotokom 20 l/s do 50 l/s</t>
  </si>
  <si>
    <t>21 983</t>
  </si>
  <si>
    <t>Doplačilo za izkop v talnem oboku zaradi oviranja, povzročenega z vodnim dotokom, večjim od 50 l/s</t>
  </si>
  <si>
    <t>21 991</t>
  </si>
  <si>
    <t>Doplačilo za ročni izkop plodne zemljine – 1. kategorije</t>
  </si>
  <si>
    <t>21 992</t>
  </si>
  <si>
    <t>Doplačilo za ročni izkop slabo nosilne zemljine – 2. kategorije</t>
  </si>
  <si>
    <t>21 993</t>
  </si>
  <si>
    <t>Doplačilo za ročni izkop vezljive zemljine – 3. kategorije</t>
  </si>
  <si>
    <t>21 994</t>
  </si>
  <si>
    <t>Doplačilo za ročni izkop zrnate kamnine – 3. kategorije</t>
  </si>
  <si>
    <t>21 996</t>
  </si>
  <si>
    <t>Začasno črpanje vode pri napredovanju izkopa navzdol v vseh kategorijah, s črpalko kapacitete 5 do 10 l/s</t>
  </si>
  <si>
    <t>21 997</t>
  </si>
  <si>
    <t>Začasno črpanje vode pri napredovanju izkopa navzdol v vseh kategorijah, s črpalko kapacitete 10 do 15 l/s</t>
  </si>
  <si>
    <t xml:space="preserve"> 2.2  Planum temeljnih tal</t>
  </si>
  <si>
    <t>22 111</t>
  </si>
  <si>
    <t>Ureditev planuma temeljnih tal slabo nosilne zemljine – 2. kategorije</t>
  </si>
  <si>
    <t>22 112</t>
  </si>
  <si>
    <t>Ureditev planuma temeljnih tal vezljive zemljine – 3. kategorije</t>
  </si>
  <si>
    <t>22 113</t>
  </si>
  <si>
    <t>Ureditev planuma temeljnih tal zrnate kamnine – 3. kategorije</t>
  </si>
  <si>
    <t>22 114</t>
  </si>
  <si>
    <t>Ureditev planuma temeljnih tal mehke kamnine – 4. kategorije</t>
  </si>
  <si>
    <t>21 115</t>
  </si>
  <si>
    <t>Ureditev planuma temeljnih tal trde kamnine – 5. kategorije</t>
  </si>
  <si>
    <t>22 211</t>
  </si>
  <si>
    <t>Izboljšanje temeljnih tal slabo nosilne zemljine – 2. kategorije v debelini 20 cm z dodatkom 3 m.-% apna</t>
  </si>
  <si>
    <t>22 212</t>
  </si>
  <si>
    <t>Izboljšanje temeljnih tal slabo nosilne zemljine – 2. kategorije v debelini 20 cm z dodatkom 4 m.-% apna</t>
  </si>
  <si>
    <t>22 213</t>
  </si>
  <si>
    <t>Izboljšanje temeljnih tal slabo nosilne zemljine – 2. kategorije v debelini 20 cm z dodatkom 5 m.-% apna</t>
  </si>
  <si>
    <t>22 214</t>
  </si>
  <si>
    <t>Izboljšanje temeljnih tal slabo nosilne zemljine – 2. kategorije v debelini 20 cm z dodatkom 6 m.-% apna</t>
  </si>
  <si>
    <t>22 215</t>
  </si>
  <si>
    <t>Izboljšanje temeljnih tal slabo nosilne zemljine – 2. kategorije v debelini 20 cm z dodatkom 7 m.-% apna</t>
  </si>
  <si>
    <t>22 216</t>
  </si>
  <si>
    <t>Izboljšanje temeljnih tal slabo nosilne zemljine – 2. kategorije v debelini 20 cm z dodatkom .. m.-% apna</t>
  </si>
  <si>
    <t>22 221</t>
  </si>
  <si>
    <t>Izboljšanje temeljnih tal slabo nosilne zemljine – 2. kategorije v debelini 30 cm z dodatkom 3 m.-% apna</t>
  </si>
  <si>
    <t>22 222</t>
  </si>
  <si>
    <t>Izboljšanje temeljnih tal slabo nosilne zemljine – 2. kategorije v debelini 30 cm z dodatkom 4 m.-% apna</t>
  </si>
  <si>
    <t>22 223</t>
  </si>
  <si>
    <t>Izboljšanje temeljnih tal slabo nosilne zemljine – 2. kategorije v debelini 30 cm z dodatkom 5 m.-% apna</t>
  </si>
  <si>
    <t>22 224</t>
  </si>
  <si>
    <t>Izboljšanje temeljnih tal slabo nosilne zemljine – 2. kategorije v debelini 30 cm z dodatkom 6 m.-% apna</t>
  </si>
  <si>
    <t>22 225</t>
  </si>
  <si>
    <t>Izboljšanje temeljnih tal slabo nosilne zemljine – 2. kategorije v debelini 30 cm z dodatkom 7 m.-% apna</t>
  </si>
  <si>
    <t>22 226</t>
  </si>
  <si>
    <t>Izboljšanje temeljnih tal slabo nosilne zemljine – 2. kategorije v debelini 30 cm z dodatkom .. m.-% apna</t>
  </si>
  <si>
    <t>22 231</t>
  </si>
  <si>
    <t>Izboljšanje temeljnih tal vezljive zemljine – 3. kategorije v debelini 20 cm z dodatkom 3 m.-% apna</t>
  </si>
  <si>
    <t>22 232</t>
  </si>
  <si>
    <t>Izboljšanje temeljnih tal vezljive zemljine – 3. kategorije v debelini 20 cm z dodatkom 4 m.-% apna</t>
  </si>
  <si>
    <t>22 233</t>
  </si>
  <si>
    <t>Izboljšanje temeljnih tal vezljive zemljine – 3. kategorije v debelini 20 cm z dodatkom 5 m.-% apna</t>
  </si>
  <si>
    <t>22 234</t>
  </si>
  <si>
    <t>Izboljšanje temeljnih tal vezljive zemljine – 3. kategorije v debelini 20 cm z dodatkom 6 m.-% apna</t>
  </si>
  <si>
    <t>22 235</t>
  </si>
  <si>
    <t>Izboljšanje temeljnih tal vezljive zemljine – 3. kategorije v debelini 20 cm z dodatkom .. m.-% apna</t>
  </si>
  <si>
    <t>22 241</t>
  </si>
  <si>
    <t>Izboljšanje temeljnih tal vezljive zemljine – 3. kategorije v debelini 30 cm z dodatkom 3 m.-% apna</t>
  </si>
  <si>
    <t>22 242</t>
  </si>
  <si>
    <t>Izboljšanje temeljnih tal vezljive zemljine – 3. kategorije v debelini 30 cm z dodatkom 4 m.-% apna</t>
  </si>
  <si>
    <t>22 243</t>
  </si>
  <si>
    <t>Izboljšanje temeljnih tal vezljive zemljine – 3. kategorije v debelini 30 cm z dodatkom 5 m.-% apna</t>
  </si>
  <si>
    <t>22 244</t>
  </si>
  <si>
    <t>Izboljšanje temeljnih tal vezljive zemljine – 3. kategorije v debelini 30 cm z dodatkom 6 m.-% apna</t>
  </si>
  <si>
    <t>22 245</t>
  </si>
  <si>
    <t>Izboljšanje temeljnih tal vezljive zemljine – 3. kategorije v debelini 30 cm z dodatkom .. m.-% apna</t>
  </si>
  <si>
    <t>22 251</t>
  </si>
  <si>
    <t>Izboljšanje temeljnih tal vezljive zemljine – 3. kategorije v debelini 40 cm z dodatkom 3 m.-% apna</t>
  </si>
  <si>
    <t>22 252</t>
  </si>
  <si>
    <t>Izboljšanje temeljnih tal vezljive zemljine – 3. kategorije v debelini 40 cm z dodatkom 4 m.-% apna</t>
  </si>
  <si>
    <t>22 253</t>
  </si>
  <si>
    <t>Izboljšanje temeljnih tal vezljive zemljine – 3. kategorije v debelini 40 cm z dodatkom 5 m.-% apna</t>
  </si>
  <si>
    <t>22 254</t>
  </si>
  <si>
    <t>Izboljšanje temeljnih tal vezljive zemljine – 3. kategorije v debelini 40 cm z dodatkom 6 m.-% apna</t>
  </si>
  <si>
    <t>22 255</t>
  </si>
  <si>
    <t>Izboljšanje temeljnih tal vezljive zemljine – 3. kategorije v debelini 40 cm z dodatkom .. m.-% apna</t>
  </si>
  <si>
    <t>22 261</t>
  </si>
  <si>
    <t>Izboljšanje temeljnih tal slabo nosilne zemljine – 2. kategorije z dodatkom 6 m.-% EF pepela</t>
  </si>
  <si>
    <t>22 262</t>
  </si>
  <si>
    <t>Izboljšanje temeljnih tal slabo nosilne zemljine – 2. kategorije z dodatkom 8 m.-% EF pepela</t>
  </si>
  <si>
    <t>22 263</t>
  </si>
  <si>
    <t>Izboljšanje temeljnih tal slabo nosilne zemljine – 2. kategorije z dodatkom 10 m.-% EF pepela</t>
  </si>
  <si>
    <t>22 264</t>
  </si>
  <si>
    <t>Izboljšanje temeljnih tal slabo nosilne zemljine – 2. kategorije z dodatkom 12 m.-% EF pepela</t>
  </si>
  <si>
    <t>22 265</t>
  </si>
  <si>
    <t>Izboljšanje temeljnih tal slabo nosilne zemljine – 2. kategorije z dodatkom 14 m.-% EF pepela</t>
  </si>
  <si>
    <t>22 266</t>
  </si>
  <si>
    <t>Izboljšanje temeljnih tal slabo nosilne zemljine – 2. kategorije z dodatkom .. m.-% EF pepela</t>
  </si>
  <si>
    <t>22 271</t>
  </si>
  <si>
    <t>Izboljšanje temeljnih tal vezljive zemljine – 3. kategorije z dodatkom 6 m.-% EF pepela</t>
  </si>
  <si>
    <t>22 272</t>
  </si>
  <si>
    <t>Izboljšanje temeljnih tal vezljive zemljine – 3. kategorije z dodatkom 8 m.-% EF pepela</t>
  </si>
  <si>
    <t>22 273</t>
  </si>
  <si>
    <t>Izboljšanje temeljnih tal vezljive zemljine – 3. kategorije z dodatkom 10 m.-% EF pepela</t>
  </si>
  <si>
    <t>22 274</t>
  </si>
  <si>
    <t>Izboljšanje temeljnih tal vezljive zemljine – 3. kategorije z dodatkom 12 m.-% EF pepela</t>
  </si>
  <si>
    <t>22 275</t>
  </si>
  <si>
    <t>Izboljšanje temeljnih tal vezljive zemljine – 3. kategorije z dodatkom .. m.-% EF pepela</t>
  </si>
  <si>
    <t>22 281</t>
  </si>
  <si>
    <t>Izboljšanje temeljnih tal zrnate kamnine – 3. kategorije v debelini 20 cm z dodatkom 3 m.-% apna</t>
  </si>
  <si>
    <t>22 282</t>
  </si>
  <si>
    <t>Izboljšanje temeljnih tal zrnate kamnine – 3. kategorije v debelini 20 cm z dodatkom 4 m.-% apna</t>
  </si>
  <si>
    <t>22 283</t>
  </si>
  <si>
    <t>Izboljšanje temeljnih tal zrnate kamnine – 3. kategorije v debelini 20 cm z dodatkom 5 m.-% apna</t>
  </si>
  <si>
    <t>22 284</t>
  </si>
  <si>
    <t>Izboljšanje temeljnih tal zrnate kamnine – 3. kategorije v debelini 20 cm z dodatkom .. m.-% apna</t>
  </si>
  <si>
    <t>22 291</t>
  </si>
  <si>
    <t>Izboljšanje temeljnih tal zrnate kamnine – 3. kategorije v debelini 30 cm z dodatkom 3 m.-% apna</t>
  </si>
  <si>
    <t>22 292</t>
  </si>
  <si>
    <t>Izboljšanje temeljnih tal zrnate kamnine – 3. kategorije v debelini 30 cm z dodatkom 4 m.-% apna</t>
  </si>
  <si>
    <t>22 293</t>
  </si>
  <si>
    <t>Izboljšanje temeljnih tal zrnate kamnine – 3. kategorije v debelini 30 cm z dodatkom 5 m.-% apna</t>
  </si>
  <si>
    <t>22 294</t>
  </si>
  <si>
    <t>Izboljšanje temeljnih tal zrnate kamnine – 3. kategorije v debelini 30 cm z dodatkom .. m.-% apna</t>
  </si>
  <si>
    <t>22 311</t>
  </si>
  <si>
    <t>Utrditev ali stabiliziranje temeljnih tal slabo nosilne zemljine – 2. kategorije v debelini 20 cm z dodatkom 5 m.-% apna</t>
  </si>
  <si>
    <t>22 312</t>
  </si>
  <si>
    <t>Utrditev ali stabiliziranje temeljnih tal slabo nosilne zemljine – 2. kategorije v debelini 20 cm z dodatkom 6 m.-% apna</t>
  </si>
  <si>
    <t>22 313</t>
  </si>
  <si>
    <t>Utrditev ali stabiliziranje temeljnih tal slabo nosilne zemljine – 2. kategorije v debelini 20 cm z dodatkom 7 m.-% apna</t>
  </si>
  <si>
    <t>22 314</t>
  </si>
  <si>
    <t>Utrditev ali stabiliziranje temeljnih tal slabo nosilne zemljine – 2. kategorije v debelini 20 cm z dodatkom.. m.-% apna</t>
  </si>
  <si>
    <t>22 321</t>
  </si>
  <si>
    <t>Utrditev ali stabiliziranje temeljnih tal slabo nosilne zemljine – 2. kategorije v debelini 30 cm z dodatkom 5 m.-% apna</t>
  </si>
  <si>
    <t>22 322</t>
  </si>
  <si>
    <t>Utrditev ali stabiliziranje temeljnih tal slabo nosilne zemljine – 2. kategorije v debelini 30 cm z dodatkom 6 m.-% apna</t>
  </si>
  <si>
    <t>22 323</t>
  </si>
  <si>
    <t>Utrditev ali stabiliziranje temeljnih tal slabo nosilne zemljine – 2. kategorije v debelini 30 cm z dodatkom 7 m.-% apna</t>
  </si>
  <si>
    <t>22 324</t>
  </si>
  <si>
    <t>Utrditev ali stabiliziranje temeljnih tal slabo nosilne zemljine – 2. kategorije v debelini 30 cm z dodatkom .. m.-% apna</t>
  </si>
  <si>
    <t>22 331</t>
  </si>
  <si>
    <t>Utrditev ali stabiliziranje temeljnih tal vezljive zemljine – 3. kategorije v debelini 20 cm z dodatkom 5 m.-% apna</t>
  </si>
  <si>
    <t>22 332</t>
  </si>
  <si>
    <t>Utrditev ali stabiliziranje temeljnih tal vezljive zemljine – 3. kategorije v debelini 20 cm z dodatkom 6 m.-% apna</t>
  </si>
  <si>
    <t>22 333</t>
  </si>
  <si>
    <t>Utrditev ali stabiliziranje temeljnih tal vezljive zemljine – 3. kategorije v debelini 20 cm z dodatkom 7 m.-% apna</t>
  </si>
  <si>
    <t>22 334</t>
  </si>
  <si>
    <t>Utrditev ali stabiliziranje temeljnih tal vezljive zemljine – 3. kategorije v debelini 20 cm z dodatkom .. m.-% apna</t>
  </si>
  <si>
    <t>22 341</t>
  </si>
  <si>
    <t>Utrditev ali stabiliziranje temeljnih tal vezljive zemljine – 3. kategorije v debelini 30 cm z dodatkom 5 m.-% apna</t>
  </si>
  <si>
    <t>22 342</t>
  </si>
  <si>
    <t>Utrditev ali stabiliziranje temeljnih tal vezljive zemljine – 3. kategorije v debelini 30 cm z dodatkom 6 m.-% apna</t>
  </si>
  <si>
    <t>22 343</t>
  </si>
  <si>
    <t>Utrditev ali stabiliziranje temeljnih tal vezljive zemljine – 3. kategorije v debelini 30 cm z dodatkom 7 m.-% apna</t>
  </si>
  <si>
    <t>22 344</t>
  </si>
  <si>
    <t>Utrditev ali stabiliziranje temeljnih tal vezljive zemljine – 3. kategorije v debelini 30 cm z dodatkom .. m.-% apna</t>
  </si>
  <si>
    <t>22 351</t>
  </si>
  <si>
    <t>Utrditev ali stabiliziranje temeljnih tal zrnate kamnine – 3. kategorije v debelini 20 cm z dodatkom 4 m.-% apna</t>
  </si>
  <si>
    <t>22 352</t>
  </si>
  <si>
    <t>Utrditev ali stabiliziranje temeljnih tal zrnate kamnine – 3. kategorije v debelini 20 cm z dodatkom 5 m.-% apna</t>
  </si>
  <si>
    <t>22 353</t>
  </si>
  <si>
    <t>Utrditev ali stabiliziranje temeljnih tal zrnate kamnine – 3. kategorije v debelini 20 cm z dodatkom 6 m.-% apna</t>
  </si>
  <si>
    <t>22 354</t>
  </si>
  <si>
    <t>Utrditev ali stabiliziranje temeljnih tal zrnate kamnine – 3. kategorije v debelini 20 cm z dodatkom .. m.-% apna</t>
  </si>
  <si>
    <t>22 361</t>
  </si>
  <si>
    <t>Utrditev ali stabiliziranje temeljnih tal zrnate kamnine – 3. kategorije v debelini 30 cm z dodatkom 4 m.-% apna</t>
  </si>
  <si>
    <t>22 362</t>
  </si>
  <si>
    <t>Utrditev ali stabiliziranje temeljnih tal zrnate kamnine – 3. kategorije v debelini 30 cm z dodatkom 5 m.-% apna</t>
  </si>
  <si>
    <t>22 363</t>
  </si>
  <si>
    <t>Utrditev ali stabiliziranje temeljnih tal zrnate kamnine – 3. kategorije v debelini 30 cm z dodatkom 6 m.-% apna</t>
  </si>
  <si>
    <t>22 364</t>
  </si>
  <si>
    <t>Utrditev ali stabiliziranje temeljnih tal zrnate kamnine – 3. kategorije v debelini 30 cm z dodatkom .. m.-% apna</t>
  </si>
  <si>
    <t>22 371</t>
  </si>
  <si>
    <t>22 372</t>
  </si>
  <si>
    <t>Utrditev ali stabiliziranje temeljnih tal zrnate kamnine – 3. kategorije v debelini 20 cm z dodatkom 4 m.-% cementa</t>
  </si>
  <si>
    <t>22 373</t>
  </si>
  <si>
    <t>Utrditev ali stabiliziranje temeljnih tal zrnate kamnine – 3. kategorije v debelini 20 cm z dodatkom 5 m.-% cementa</t>
  </si>
  <si>
    <t>22 374</t>
  </si>
  <si>
    <t>Utrditev ali stabiliziranje temeljnih tal zrnate kamnine – 3. kategorije v debelini 20 cm z dodatkom 6 m.-% cementa</t>
  </si>
  <si>
    <t>22 375</t>
  </si>
  <si>
    <t>Utrditev ali stabiliziranje temeljnih tal zrnate kamnine – 3. kategorije v debelini 20 cm z dodatkom .. m.-% cementa</t>
  </si>
  <si>
    <t>22 381</t>
  </si>
  <si>
    <t>Utrditev ali stabiliziranje temeljnih tal zrnate kamnine – 3. kategorije v debelini 25 cm z dodatkom 3 m.-% cementa</t>
  </si>
  <si>
    <t>22 382</t>
  </si>
  <si>
    <t>Utrditev ali stabiliziranje temeljnih tal zrnate kamnine – 3. kategorije v debelini 25 cm z dodatkom 4 m.-% cementa</t>
  </si>
  <si>
    <t>22 383</t>
  </si>
  <si>
    <t>Utrditev ali stabiliziranje temeljnih tal zrnate kamnine – 3. kategorije v debelini 25 cm z dodatkom 5 m.-% cementa</t>
  </si>
  <si>
    <t>22 384</t>
  </si>
  <si>
    <t>Utrditev ali stabiliziranje temeljnih tal zrnate kamnine – 3. kategorije v debelini 25 cm z dodatkom 6 m.-% cementa</t>
  </si>
  <si>
    <t>22 385</t>
  </si>
  <si>
    <t>Utrditev ali stabiliziranje temeljnih tal zrnate kamnine – 3. kategorije v debelini 25 cm z dodatkom .. m.-% cementa</t>
  </si>
  <si>
    <t>22 391</t>
  </si>
  <si>
    <t>Utrditev ali stabiliziranje temeljnih tal zrnate kamnine – 3. kategorije v debelini 30 cm z dodatkom 3 m.-% cementa</t>
  </si>
  <si>
    <t>22 392</t>
  </si>
  <si>
    <t>Utrditev ali stabiliziranje temeljnih tal zrnate kamnine – 3. kategorije v debelini 30 cm z dodatkom 4 m.-% cementa</t>
  </si>
  <si>
    <t>22 393</t>
  </si>
  <si>
    <t>Utrditev ali stabiliziranje temeljnih tal zrnate kamnine – 3. kategorije v debelini 30 cm z dodatkom 5 m.-% cementa</t>
  </si>
  <si>
    <t>22 394</t>
  </si>
  <si>
    <t>Utrditev ali stabiliziranje temeljnih tal zrnate kamnine – 3. kategorije v debelini 30 cm z dodatkom 6 m.-% cementa</t>
  </si>
  <si>
    <t>22 395</t>
  </si>
  <si>
    <t>Utrditev ali stabiliziranje temeljnih tal zrnate kamnine – 3. kategorije v debelini 30 cm z dodatkom .. m.-% cementa</t>
  </si>
  <si>
    <t xml:space="preserve"> 2.3  Ločilne, drenažne in filtrske plasti ter delovni plato</t>
  </si>
  <si>
    <t>23 111</t>
  </si>
  <si>
    <t>Izdelava drenažne plasti iz kamnitega materiala v debelini 20 cm</t>
  </si>
  <si>
    <t>23 112</t>
  </si>
  <si>
    <t>Izdelava drenažne plasti iz kamnitega materiala v debelini 25 cm</t>
  </si>
  <si>
    <t>23 113</t>
  </si>
  <si>
    <t>Izdelava drenažne plasti iz kamnitega materiala v debelini 30 cm</t>
  </si>
  <si>
    <t>23 114</t>
  </si>
  <si>
    <t>Izdelava drenažne plasti iz kamnitega materiala v debelini 35 cm</t>
  </si>
  <si>
    <t>23 115</t>
  </si>
  <si>
    <t>Izdelava drenažne plasti iz kamnitega materiala v debelini 40 cm</t>
  </si>
  <si>
    <t>23 116</t>
  </si>
  <si>
    <t>Izdelava drenažne plasti iz kamnitega materiala v debelini nad 40 cm</t>
  </si>
  <si>
    <t>23 211</t>
  </si>
  <si>
    <t>Izdelava filtrske plasti iz kamnitega materiala v debelini 20 cm</t>
  </si>
  <si>
    <t>23 212</t>
  </si>
  <si>
    <t>Izdelava filtrske plasti iz kamnitega materiala v debelini 25 cm</t>
  </si>
  <si>
    <t>23 213</t>
  </si>
  <si>
    <t>Izdelava filtrske plasti iz kamnitega materiala v debelini 30 cm</t>
  </si>
  <si>
    <t>23 214</t>
  </si>
  <si>
    <t>Izdelava filtrske plasti iz kamnitega materiala v debelini 35 cm</t>
  </si>
  <si>
    <t>23 215</t>
  </si>
  <si>
    <t>Izdelava filtrske plasti iz kamnitega materiala v debelini 40 cm</t>
  </si>
  <si>
    <t>23 216</t>
  </si>
  <si>
    <t>Izdelava filtrske plasti iz kamnitega materiala v debelini nad 40 cm</t>
  </si>
  <si>
    <t>23 311</t>
  </si>
  <si>
    <r>
      <t>Dobava in vgraditev geotekstilije za ločilno plast (po načrtu), natezna trdnost do 12 kN/m</t>
    </r>
    <r>
      <rPr>
        <vertAlign val="superscript"/>
        <sz val="10"/>
        <color theme="1"/>
        <rFont val="Arial"/>
        <family val="2"/>
        <charset val="238"/>
      </rPr>
      <t>2</t>
    </r>
  </si>
  <si>
    <t>23 312</t>
  </si>
  <si>
    <r>
      <t>Dobava in vgraditev geotekstilije za ločilno plast (po načrtu), natezna trdnost nad 12 do 14 kN/m</t>
    </r>
    <r>
      <rPr>
        <vertAlign val="superscript"/>
        <sz val="10"/>
        <color theme="1"/>
        <rFont val="Arial"/>
        <family val="2"/>
        <charset val="238"/>
      </rPr>
      <t>2</t>
    </r>
  </si>
  <si>
    <t>23 313</t>
  </si>
  <si>
    <r>
      <t>Dobava in vgraditev geotekstilije za ločilno plast (po načrtu), natezna trdnost nad 14 do 16 kN/m</t>
    </r>
    <r>
      <rPr>
        <vertAlign val="superscript"/>
        <sz val="10"/>
        <color theme="1"/>
        <rFont val="Arial"/>
        <family val="2"/>
        <charset val="238"/>
      </rPr>
      <t>2</t>
    </r>
  </si>
  <si>
    <t>23 314</t>
  </si>
  <si>
    <r>
      <t>Dobava in vgraditev geotekstilije za ločilno plast (po načrtu), natezna trdnost nad 16 do 18 kN/m</t>
    </r>
    <r>
      <rPr>
        <vertAlign val="superscript"/>
        <sz val="10"/>
        <color theme="1"/>
        <rFont val="Arial"/>
        <family val="2"/>
        <charset val="238"/>
      </rPr>
      <t>2</t>
    </r>
  </si>
  <si>
    <t>23 315</t>
  </si>
  <si>
    <r>
      <t>Dobava in vgraditev geotekstilije za ločilno plast (po načrtu), natezna trdnost nad 18 kN/m</t>
    </r>
    <r>
      <rPr>
        <vertAlign val="superscript"/>
        <sz val="10"/>
        <color theme="1"/>
        <rFont val="Arial"/>
        <family val="2"/>
        <charset val="238"/>
      </rPr>
      <t>2</t>
    </r>
  </si>
  <si>
    <t>23 321</t>
  </si>
  <si>
    <t>Dobava in vgraditev geotekstilije za filtrsko plast (po načrtu), karakteristična velikost por do 0,05 mm</t>
  </si>
  <si>
    <t>23 322</t>
  </si>
  <si>
    <t>Dobava in vgraditev geotekstilije za filtrsko plast (po načrtu), karakteristična velikost por 0,06 do 0,10 mm</t>
  </si>
  <si>
    <t>23 323</t>
  </si>
  <si>
    <t>Dobava in vgraditev geotekstilije za filtrsko plast (po načrtu), karakteristična velikost por 0,11 do 0,15 mm</t>
  </si>
  <si>
    <t>23 324</t>
  </si>
  <si>
    <t>Dobava in vgraditev geotekstilije za filtrsko plast (po načrtu), karakteristična velikost por 0,16 do 0,20 mm</t>
  </si>
  <si>
    <t>23 325</t>
  </si>
  <si>
    <t>Dobava in vgraditev geotekstilije za filtrsko plast (po načrtu), karakteristična velikost por nad 0,20 mm</t>
  </si>
  <si>
    <t>23 331</t>
  </si>
  <si>
    <t>Dobava in vgraditev geotekstilije za drenažno plast, po načrtu</t>
  </si>
  <si>
    <t>23 334</t>
  </si>
  <si>
    <t>Dobava in vgraditev geokompozita za drenažno plast, po načrtu</t>
  </si>
  <si>
    <t>23 341</t>
  </si>
  <si>
    <t>Dobava in vgraditev geomembrane</t>
  </si>
  <si>
    <t>23 351</t>
  </si>
  <si>
    <t>Dobava in vgraditev čepaste folije</t>
  </si>
  <si>
    <t>23 361</t>
  </si>
  <si>
    <t>Dobava in vgraditev geomreže</t>
  </si>
  <si>
    <t>23 411</t>
  </si>
  <si>
    <t>Izdelava delovnega platoja iz kamnolomske jalovine v debelini 30 cm</t>
  </si>
  <si>
    <t>23 412</t>
  </si>
  <si>
    <t>Izdelava delovnega platoja iz kamnolomske jalovine v debelini 40 cm</t>
  </si>
  <si>
    <t>23 413</t>
  </si>
  <si>
    <t>Izdelava delovnega platoja iz kamnolomske jalovine v debelini 50 cm</t>
  </si>
  <si>
    <t>23 414</t>
  </si>
  <si>
    <t>Izdelava delovnega platoja iz kamnolomske jalovine v debelini 60 cm</t>
  </si>
  <si>
    <t>23 415</t>
  </si>
  <si>
    <t>Izdelava delovnega platoja iz kamnolomske jalovine v debelini nad 60 cm</t>
  </si>
  <si>
    <t>23 421</t>
  </si>
  <si>
    <t>Izdelava delovnega platoja iz gramoznega materiala v debelini 30 cm</t>
  </si>
  <si>
    <t>23 422</t>
  </si>
  <si>
    <t>Izdelava delovnega platoja iz gramoznega materiala v debelini 40 cm</t>
  </si>
  <si>
    <t>23 423</t>
  </si>
  <si>
    <t>Izdelava delovnega platoja iz gramoznega materiala v debelini 50 cm</t>
  </si>
  <si>
    <t>23 424</t>
  </si>
  <si>
    <t>Izdelava delovnega platoja iz gramoznega materiala v debelini 60 cm</t>
  </si>
  <si>
    <t>23 425</t>
  </si>
  <si>
    <t>Izdelava delovnega platoja iz gramoznega materiala v debelini nad 60 cm</t>
  </si>
  <si>
    <t>23 431</t>
  </si>
  <si>
    <t>Izdelava delovnega platoja iz drobljenega kamnitega materiala v debelini 30 cm</t>
  </si>
  <si>
    <t>23 432</t>
  </si>
  <si>
    <t>Izdelava delovnega platoja iz drobljenega kamnitega materiala v debelini 40 cm</t>
  </si>
  <si>
    <t>23 433</t>
  </si>
  <si>
    <t>Izdelava delovnega platoja iz drobljenega kamnitega materiala v debelini 50 cm</t>
  </si>
  <si>
    <t>23 434</t>
  </si>
  <si>
    <t>Izdelava delovnega platoja iz drobljenega kamnitega materiala v debelini 60 cm</t>
  </si>
  <si>
    <t>23 435</t>
  </si>
  <si>
    <t>Izdelava delovnega platoja iz drobljenega kamnitega materiala v debelini nad 60 cm</t>
  </si>
  <si>
    <t>23 441</t>
  </si>
  <si>
    <t>Izdelava delovnega platoja iz sekundarnih surovin v debelini 30 cm</t>
  </si>
  <si>
    <t>23 442</t>
  </si>
  <si>
    <t>Izdelava delovnega platoja iz sekundarnih surovin v debelini 40 cm</t>
  </si>
  <si>
    <t>23 443</t>
  </si>
  <si>
    <t>Izdelava delovnega platoja iz sekundarnih surovin v debelini 50 cm</t>
  </si>
  <si>
    <t>23 444</t>
  </si>
  <si>
    <t>Izdelava delovnega platoja iz sekundarnih surovin v debelini 60 cm</t>
  </si>
  <si>
    <t>23 445</t>
  </si>
  <si>
    <t>Izdelava delovnega platoja iz sekundarnih surovin v debelini nad 60 cm</t>
  </si>
  <si>
    <t>23 511</t>
  </si>
  <si>
    <t>Izdelava umetnega otoka za vgrajevanje temeljev, kolov ali vodnjakov za objekt in odstranitev po zaključenem delu</t>
  </si>
  <si>
    <t>2.4  Nasipi, zasipi, klini, posteljica in glinasti naboj</t>
  </si>
  <si>
    <t>24 111</t>
  </si>
  <si>
    <t>Vgraditev nasipa iz vezljive zemljine – 3. kategorije</t>
  </si>
  <si>
    <t>24 112</t>
  </si>
  <si>
    <t>Vgraditev nasipa iz zrnate kamnine – 3. kategorije</t>
  </si>
  <si>
    <t>24 113</t>
  </si>
  <si>
    <t>Vgraditev nasipa iz mehke kamnine – 4. kategorije</t>
  </si>
  <si>
    <t>24 114</t>
  </si>
  <si>
    <t>Vgraditev nasipa iz trde kamnine – 5. kategorije</t>
  </si>
  <si>
    <t>24 115</t>
  </si>
  <si>
    <t>Vgraditev nasipa iz sekundarne surovine</t>
  </si>
  <si>
    <t>24 117</t>
  </si>
  <si>
    <t>Izdelava nasipa iz zrnate kamnine – 3. kategorije z dobavo iz kamnoloma</t>
  </si>
  <si>
    <t>24 118</t>
  </si>
  <si>
    <t>Izdelava nasipa iz zrnate kamnine – 3. kategorije z dobavo iz gramoznice</t>
  </si>
  <si>
    <t>24 119</t>
  </si>
  <si>
    <t>Izdelava nasipa iz ………………………. z dobavo</t>
  </si>
  <si>
    <t>24 121</t>
  </si>
  <si>
    <t>Izdelava nasipa iz EF pepela</t>
  </si>
  <si>
    <t>24 122</t>
  </si>
  <si>
    <t>Izdelava nasipa EF sendviča 20 + 10 cm</t>
  </si>
  <si>
    <t>24 123</t>
  </si>
  <si>
    <t>Izdelava nasipa EF sendviča 30 + 10 cm</t>
  </si>
  <si>
    <t>24 124</t>
  </si>
  <si>
    <t>Izdelava nasipa EF sendviča 40 + 10 cm</t>
  </si>
  <si>
    <t>24 125</t>
  </si>
  <si>
    <t>Izdelava nasipa EF sendviča .. + .. cm</t>
  </si>
  <si>
    <t>24 131</t>
  </si>
  <si>
    <t>Vgraditev nasipa iz izboljšane vezljive zemljine – 3. kategorije z dodatkom 3 m.-% apna v debelini do 20 cm</t>
  </si>
  <si>
    <t>24 132</t>
  </si>
  <si>
    <t>Vgraditev nasipa iz izboljšane vezljive zemljine – 3. kategorije z dodatkom 3 m.-% apna v debelini nad 20 cm</t>
  </si>
  <si>
    <t>24 133</t>
  </si>
  <si>
    <t>Vgraditev nasipa iz izboljšane vezljive zemljine – 3. kategorije z dodatkom 4 m.-% apna v debelini do 20 cm</t>
  </si>
  <si>
    <t>24 134</t>
  </si>
  <si>
    <t>Vgraditev nasipa iz izboljšane vezljive zemljine – 3. kategorije z dodatkom 4 m.-% apna v debelini nad 20 cm</t>
  </si>
  <si>
    <t>24 135</t>
  </si>
  <si>
    <t>Vgraditev nasipa iz izboljšane vezljive zemljine – 3. kategorije z dodatkom 5 m.-% apna v debelini do 20 cm</t>
  </si>
  <si>
    <t>24 136</t>
  </si>
  <si>
    <t>Vgraditev nasipa iz izboljšane vezljive zemljine – 3. kategorije z dodatkom 5 m.-% apna v debelini nad 20 cm</t>
  </si>
  <si>
    <t>24 137</t>
  </si>
  <si>
    <t>Vgraditev nasipa iz izboljšane vezljive zemljine – 3. kategorije z dodatkom nad 5 m.-% apna v debelini do 20 cm</t>
  </si>
  <si>
    <t>24 138</t>
  </si>
  <si>
    <t>Vgraditev nasipa iz izboljšane vezljive zemljine – 3. kategorije z dodatkom nad 5 m.-% apna v debelini nad 20 cm</t>
  </si>
  <si>
    <t>24 141</t>
  </si>
  <si>
    <t>Vgraditev nasipa iz izboljšane vezljive zemljine – 3. kategorije z dodatkom 6 m.-% EF pepela v debelini do 20 cm</t>
  </si>
  <si>
    <t>24 142</t>
  </si>
  <si>
    <t>Vgraditev nasipa iz izboljšane vezljive zemljine – 3. kategorije z dodatkom 6 m.-% EF pepela v debelini nad 20 cm</t>
  </si>
  <si>
    <t>24 143</t>
  </si>
  <si>
    <t>Vgraditev nasipa iz izboljšane vezljive zemljine – 3. kategorije z dodatkom 8 m.-% EF pepela v debelini do 20 cm</t>
  </si>
  <si>
    <t>24 144</t>
  </si>
  <si>
    <t>Vgraditev nasipa iz izboljšane vezljive zemljine – 3. kategorije z dodatkom 8 m.-% EF pepela v debelini nad 20 cm</t>
  </si>
  <si>
    <t>24 145</t>
  </si>
  <si>
    <t>Vgraditev nasipa iz izboljšane vezljive zemljine – 3. kategorije z dodatkom 10 m.-% EF pepela v debelini do 20 cm</t>
  </si>
  <si>
    <t>24 146</t>
  </si>
  <si>
    <t>Vgraditev nasipa iz izboljšane vezljive zemljine – 3. kategorije z dodatkom 10 m.-% EF pepela v debelini nad 20 cm</t>
  </si>
  <si>
    <t>24 147</t>
  </si>
  <si>
    <t>Vgraditev nasipa iz izboljšane vezljive zemljine – 3. kategorije z dodatkom nad 10 m.-% EF pepela v debelini do 20 cm</t>
  </si>
  <si>
    <t>24 148</t>
  </si>
  <si>
    <t>Vgraditev nasipa iz izboljšane vezljive zemljine – 3. kategorije z dodatkom nad 10 m.-% EF pepela v debelini nad 20 cm</t>
  </si>
  <si>
    <t>24 151</t>
  </si>
  <si>
    <t>Vgraditev nasipa iz izboljšane zrnate kamnine – 3. kategorije z dodatkom 3 m.-% apna v debelini do 20 cm</t>
  </si>
  <si>
    <t>24 152</t>
  </si>
  <si>
    <t>Vgraditev nasipa iz izboljšane zrnate kamnine – 3. kategorije z dodatkom 3 m.-% apna v debelini nad 20 cm</t>
  </si>
  <si>
    <t>24 153</t>
  </si>
  <si>
    <t>Vgraditev nasipa iz izboljšane zrnate kamnine – 3. kategorije z dodatkom 4 m.-% apna v debelini do 20 cm</t>
  </si>
  <si>
    <t>24 154</t>
  </si>
  <si>
    <t>Vgraditev nasipa iz izboljšane zrnate kamnine – 3. kategorije z dodatkom 4 m.-% apna v debelini nad 20 cm</t>
  </si>
  <si>
    <t>24 155</t>
  </si>
  <si>
    <t>Vgraditev nasipa iz izboljšane zrnate kamnine – 3. kategorije z dodatkom 5 m.-% apna v debelini do 20 cm</t>
  </si>
  <si>
    <t>24 156</t>
  </si>
  <si>
    <t>Vgraditev nasipa iz izboljšane zrnate kamnine – 3. kategorije z dodatkom 5 m.-% apna v debelini nad 20 cm</t>
  </si>
  <si>
    <t>24 157</t>
  </si>
  <si>
    <t>Vgraditev nasipa iz izboljšane zrnate kamnine – 3. kategorije z dodatkom nad 5 m.-% apna v debelini do 20 cm</t>
  </si>
  <si>
    <t>24 158</t>
  </si>
  <si>
    <t>Vgraditev nasipa iz izboljšane zrnate kamnine – 3. kategorije z dodatkom nad 5 m.-% apna v debelini nad 20 cm</t>
  </si>
  <si>
    <t>24 161</t>
  </si>
  <si>
    <t>Vgraditev nasipa iz utrjene/stabilizirane vezljive zemljine – 3. kategorije z dodatkom 5 m.-% apna v debelini do 20 cm</t>
  </si>
  <si>
    <t>24 162</t>
  </si>
  <si>
    <t>Vgraditev nasipa iz utrjene/stabilizirane vezljive zemljine – 3. kategorije z dodatkom 5 m.-% apna v debelini nad 20 cm</t>
  </si>
  <si>
    <t>24 163</t>
  </si>
  <si>
    <t>Vgraditev nasipa iz utrjene/stabilizirane vezljive zemljine – 3. kategorije z dodatkom 6 m.-% apna v debelini do 20 cm</t>
  </si>
  <si>
    <t>24 164</t>
  </si>
  <si>
    <t>Vgraditev nasipa iz utrjene/stabilizirane vezljive zemljine – 3. kategorije z dodatkom 6 m.-% apna v debelini nad 20 cm</t>
  </si>
  <si>
    <t>24 165</t>
  </si>
  <si>
    <t>Vgraditev nasipa iz utrjene/stabilizirane vezljive zemljine – 3. kategorije z dodatkom 7 m.-% apna v debelini do 20 cm</t>
  </si>
  <si>
    <t>24 166</t>
  </si>
  <si>
    <t>Vgraditev nasipa iz utrjene/stabilizirane vezljive zemljine – 3. kategorije z dodatkom 7 m.-% apna v debelini nad 20 cm</t>
  </si>
  <si>
    <t>24 167</t>
  </si>
  <si>
    <t>Vgraditev nasipa iz utrjene/stabilizirane vezljive zemljine – 3. kategorije z dodatkom nad 7 m.-% apna v debelini do 20 cm</t>
  </si>
  <si>
    <t>24 168</t>
  </si>
  <si>
    <t>Vgraditev nasipa iz utrjene/stabilizirane vezljive zemljine – 3. kategorije z dodatkom nad 7 m.-% apna v debelini nad 20 cm</t>
  </si>
  <si>
    <t>24 171</t>
  </si>
  <si>
    <t>Vgraditev nasipa iz utrjene/stabilizirane zrnate kamnine – 3. kategorije z dodatkom 5 m.-% apna v debelini do 20 cm</t>
  </si>
  <si>
    <t>24 172</t>
  </si>
  <si>
    <t>Vgraditev nasipa iz utrjene/stabilizirane zrnate kamnine – 3. kategorije z dodatkom 5 m.-% apna v debelini nad 20 cm</t>
  </si>
  <si>
    <t>24 173</t>
  </si>
  <si>
    <t>Vgraditev nasipa iz utrjene/stabilizirane zrnate kamnine – 3. kategorije z dodatkom 6 m.-% apna v debelini do 20 cm</t>
  </si>
  <si>
    <t>24 174</t>
  </si>
  <si>
    <t>Vgraditev nasipa iz utrjene/stabilizirane zrnate kamnine – 3. kategorije z dodatkom 6 m.-% apna v debelini nad 20 cm</t>
  </si>
  <si>
    <t>24 175</t>
  </si>
  <si>
    <t>Vgraditev nasipa iz utrjene/stabilizirane zrnate kamnine – 3. kategorije z dodatkom 7 m.-% apna v debelini do 20 cm</t>
  </si>
  <si>
    <t>24 176</t>
  </si>
  <si>
    <t>Vgraditev nasipa iz utrjene/stabilizirane zrnate kamnine – 3. kategorije z dodatkom 7 m.-% apna v debelini nad 20 cm</t>
  </si>
  <si>
    <t>24 177</t>
  </si>
  <si>
    <t>Vgraditev nasipa iz utrjene/stabilizirane zrnate kamnine – 3. kategorije z dodatkom nad 7 m.-% apna v debelini do 20 cm</t>
  </si>
  <si>
    <t>24 178</t>
  </si>
  <si>
    <t>Vgraditev nasipa iz utrjene/stabilizirane zrnate kamnine – 3. kategorije z dodatkom nad 7 m.-% apna v debelini nad 20 cm</t>
  </si>
  <si>
    <t>24 181</t>
  </si>
  <si>
    <t>Vgraditev nasipa iz utrjene/stabilizirane zrnate kamnine – 3. kategorije z dodatkom 3 m.-% cementa v debelini do 20 cm</t>
  </si>
  <si>
    <t>24 182</t>
  </si>
  <si>
    <t>Vgraditev nasipa iz utrjene/stabilizirane zrnate kamnine – 3. kategorije z dodatkom 3 m.-% cementa v debelini nad 20 cm</t>
  </si>
  <si>
    <t>24 183</t>
  </si>
  <si>
    <t>Vgraditev nasipa iz utrjene/stabilizirane zrnate kamnine – 3. kategorije z dodatkom 4 m.-% cementa v debelini do 20 cm</t>
  </si>
  <si>
    <t>24 184</t>
  </si>
  <si>
    <t>Vgraditev nasipa iz utrjene/stabilizirane zrnate kamnine – 3. kategorije z dodatkom 4 m.-% cementa v debelini nad 20 cm</t>
  </si>
  <si>
    <t>24 185</t>
  </si>
  <si>
    <t>Vgraditev nasipa iz utrjene/stabilizirane zrnate kamnine – 3. kategorije z dodatkom 5 m.-% cementa v debelini do 20 cm</t>
  </si>
  <si>
    <t>24 186</t>
  </si>
  <si>
    <t>Vgraditev nasipa iz utrjene/stabilizirane zrnate kamnine – 3. kategorije z dodatkom 5 m.-% cementa v debelini nad 20 cm</t>
  </si>
  <si>
    <t>24 187</t>
  </si>
  <si>
    <t>Vgraditev nasipa iz utrjene/stabilizirane zrnate kamnine – 3. kategorije z dodatkom nad 5 m.-% cementa v debelini do 20 cm</t>
  </si>
  <si>
    <t>24 188</t>
  </si>
  <si>
    <t>Vgraditev nasipa iz utrjene/stabilizirane zrnate kamnine – 3. kategorije z dodatkom nad 5 m.-% cementa v debelini nad 20 cm</t>
  </si>
  <si>
    <t>24 191</t>
  </si>
  <si>
    <t>Izdelava blazine pod temeljem objekta iz drobljenca v debelini do 30 cm</t>
  </si>
  <si>
    <t>24 192</t>
  </si>
  <si>
    <t>Izdelava blazine pod temeljem objekta iz drobljenca v debelini nad 30 cm</t>
  </si>
  <si>
    <t>24 194</t>
  </si>
  <si>
    <t>Izdelava blazine pod temeljem objekta iz prodca v debelini do 30 cm</t>
  </si>
  <si>
    <t>24 195</t>
  </si>
  <si>
    <t>Izdelava blazine pod temeljem objekta iz prodca v debelini nad 30 cm</t>
  </si>
  <si>
    <t>24 197</t>
  </si>
  <si>
    <r>
      <t xml:space="preserve">Utrditev pete nasipa z lomljencem - kosi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0,1 m</t>
    </r>
    <r>
      <rPr>
        <vertAlign val="superscript"/>
        <sz val="10"/>
        <color theme="1"/>
        <rFont val="Arial"/>
        <family val="2"/>
        <charset val="238"/>
      </rPr>
      <t>3</t>
    </r>
  </si>
  <si>
    <t>24 211</t>
  </si>
  <si>
    <t>Zasip z vezljivo zemljino – 3. kategorije - ročno</t>
  </si>
  <si>
    <t>24 212</t>
  </si>
  <si>
    <t>24 213</t>
  </si>
  <si>
    <t>Zasip z zrnato kamnino – 3. kategorije - ročno</t>
  </si>
  <si>
    <t>24 214</t>
  </si>
  <si>
    <t>24 215</t>
  </si>
  <si>
    <t>Zasip z mehko kamnino – 4. kategorije</t>
  </si>
  <si>
    <t>24 216</t>
  </si>
  <si>
    <t>Zasip s trdo kamnino – 5. kategorije</t>
  </si>
  <si>
    <t>24 218</t>
  </si>
  <si>
    <t>Zasip z zrnato kamnino – 3. kategorije z dobavo iz kamnoloma</t>
  </si>
  <si>
    <t>24 219</t>
  </si>
  <si>
    <t>Zasip z zrnato kamnino – 3. kategorije z dobavo iz gramoznice</t>
  </si>
  <si>
    <t>24 221</t>
  </si>
  <si>
    <t>Zasip z EF pepelom - ročno</t>
  </si>
  <si>
    <t>24 222</t>
  </si>
  <si>
    <t>Zasip z EF pepelom - strojno</t>
  </si>
  <si>
    <t>24 225</t>
  </si>
  <si>
    <t>Zasip s sekundarno surovino - ročno</t>
  </si>
  <si>
    <t>24 226</t>
  </si>
  <si>
    <t>Zasip s sekundarno surovino - strojno</t>
  </si>
  <si>
    <t>24 229</t>
  </si>
  <si>
    <t>Zasip kablov in cevi s peskom</t>
  </si>
  <si>
    <t>24 231</t>
  </si>
  <si>
    <t>Zasip z izboljšano vezljivo zemljino – 3. kategorije z dodatkom 3 m.-% apna</t>
  </si>
  <si>
    <t>24 232</t>
  </si>
  <si>
    <t>Zasip z izboljšano vezljivo zemljino – 3. kategorije z dodatkom 4 m.-% apna</t>
  </si>
  <si>
    <t>24 233</t>
  </si>
  <si>
    <t>Zasip z izboljšano vezljivo zemljino – 3. kategorije z dodatkom 5 m.-% apna</t>
  </si>
  <si>
    <t>24 234</t>
  </si>
  <si>
    <t>Zasip z izboljšano vezljivo zemljino – 3. kategorije z dodatkom nad 5 m.-% apna</t>
  </si>
  <si>
    <t>24 241</t>
  </si>
  <si>
    <t>Zasip z izboljšano zrnato kamnino – 3. kategorije z dodatkom 3 m.-% apna</t>
  </si>
  <si>
    <t>24 242</t>
  </si>
  <si>
    <t>Zasip z izboljšano zrnato kamnino – 3. kategorije z dodatkom 4 m.-% apna</t>
  </si>
  <si>
    <t>24 243</t>
  </si>
  <si>
    <t>Zasip z izboljšano zrnato kamnino – 3. kategorije z dodatkom 5 m.-% apna</t>
  </si>
  <si>
    <t>24 244</t>
  </si>
  <si>
    <t>Zasip z izboljšano zrnato kamnino – 3. kategorije z dodatkom nad 5 m.-% apna</t>
  </si>
  <si>
    <t>24 251</t>
  </si>
  <si>
    <t>Zasip z utrjeno/stabilizirano vezljivo zemljino – 3. kategorije z dodatkom 5 m.-% apna</t>
  </si>
  <si>
    <t>24 252</t>
  </si>
  <si>
    <t>Zasip z utrjeno/stabilizirano vezljivo zemljino – 3. kategorije z dodatkom 6 m.-% apna</t>
  </si>
  <si>
    <t>24 253</t>
  </si>
  <si>
    <t>Zasip z utrjeno/stabilizirano vezljivo zemljino – 3. kategorije z dodatkom 7 m.-% apna</t>
  </si>
  <si>
    <t>24 254</t>
  </si>
  <si>
    <t>Zasip z utrjeno/stabilizirano vezljivo zemljino – 3. kategorije z dodatkom nad 7 m.-% apna</t>
  </si>
  <si>
    <t>24 261</t>
  </si>
  <si>
    <t>Zasip z utrjeno/stabilizirano zrnato kamnino – 3. kategorije z dodatkom 5 m.-% apna</t>
  </si>
  <si>
    <t>24 262</t>
  </si>
  <si>
    <t>Zasip z utrjeno/stabilizirano zrnato kamnino – 3. kategorije z dodatkom 6 m.-% apna</t>
  </si>
  <si>
    <t>24 263</t>
  </si>
  <si>
    <t>Zasip z utrjeno/stabilizirano zrnato kamnino – 3. kategorije z dodatkom 7 m.-% apna</t>
  </si>
  <si>
    <t>24 264</t>
  </si>
  <si>
    <t>Zasip z utrjeno/stabilizirano zrnato kamnino – 3. kategorije z dodatkom nad 7 m.-% apna</t>
  </si>
  <si>
    <t>24 271</t>
  </si>
  <si>
    <t>Zasip z utrjeno/stabilizirano zrnato kamnino – 3. kategorije z dodatkom 3 m.-% cementa</t>
  </si>
  <si>
    <t>24 272</t>
  </si>
  <si>
    <t>Zasip z utrjeno/stabilizirano zrnato kamnino – 3. kategorije z dodatkom 4 m.-% cementa</t>
  </si>
  <si>
    <t>24 273</t>
  </si>
  <si>
    <t>Zasip z utrjeno/stabilizirano zrnato kamnino – 3. kategorije z dodatkom 5 m.-% cementa</t>
  </si>
  <si>
    <t>24 274</t>
  </si>
  <si>
    <t>Zasip z utrjeno/stabilizirano zrnato kamnino – 3. kategorije z dodatkom nad 5 m.-% cementa</t>
  </si>
  <si>
    <t>24 311</t>
  </si>
  <si>
    <t>Vgraditev klina iz vezljive zemljine – 3. kategorije</t>
  </si>
  <si>
    <t>24 312</t>
  </si>
  <si>
    <t>Vgraditev klina iz zrnate kamnine – 3. kategorije</t>
  </si>
  <si>
    <t>24 313</t>
  </si>
  <si>
    <t>Vgraditev klina iz mehke kamnine – 4. kategorije</t>
  </si>
  <si>
    <t>24 314</t>
  </si>
  <si>
    <t>Vgraditev klina iz trde kamnine – 5. kategorije</t>
  </si>
  <si>
    <t>24 321</t>
  </si>
  <si>
    <t>Izdelava klina iz EF pepela</t>
  </si>
  <si>
    <t>24 323</t>
  </si>
  <si>
    <t>Izdelava klina iz sekundarne surovine</t>
  </si>
  <si>
    <t>24 325</t>
  </si>
  <si>
    <t>Izdelava klina iz zrnate kamnine – 3. kategorije z dobavo iz kamnoloma</t>
  </si>
  <si>
    <t>24 326</t>
  </si>
  <si>
    <t>Izdelava klina iz zrnate kamnine – 3. kategorije z dobavo iz gramoznice</t>
  </si>
  <si>
    <t>24 331</t>
  </si>
  <si>
    <t>Vgraditev klina iz izboljšane vezljive zemljine – 3. kategorije z dodatkom 3 m.-% apna</t>
  </si>
  <si>
    <t>24 332</t>
  </si>
  <si>
    <t>Vgraditev klina iz izboljšane vezljive zemljine – 3. kategorije z dodatkom 4 m.-% apna</t>
  </si>
  <si>
    <t>24 333</t>
  </si>
  <si>
    <t>Vgraditev klina iz izboljšane vezljive zemljine – 3. kategorije z dodatkom 5 m.-% apna</t>
  </si>
  <si>
    <t>24 334</t>
  </si>
  <si>
    <t>Vgraditev klina iz izboljšane vezljive zemljine – 3. kategorije z dodatkom nad 5 m.-% apna</t>
  </si>
  <si>
    <t>24 341</t>
  </si>
  <si>
    <t>Vgraditev klina iz izboljšane zrnate kamnine – 3. kategorije z dodatkom 3 m.-% apna</t>
  </si>
  <si>
    <t>24 342</t>
  </si>
  <si>
    <t>Vgraditev klina iz izboljšane zrnate kamnine – 3. kategorije z dodatkom 4 m.-% apna</t>
  </si>
  <si>
    <t>24 343</t>
  </si>
  <si>
    <t>Vgraditev klina iz izboljšane zrnate kamnine – 3. kategorije z dodatkom 5 m.-% apna</t>
  </si>
  <si>
    <t>24 344</t>
  </si>
  <si>
    <t>Vgraditev klina iz izboljšane zrnate kamnine – 3. kategorije z dodatkom nad 5 m.-% apna</t>
  </si>
  <si>
    <t>24 351</t>
  </si>
  <si>
    <t>Vgraditev klina iz utrjene/stabilizirane vezljive zemljine – 3. kategorije z dodatkom 5 m.-% apna</t>
  </si>
  <si>
    <t>24 352</t>
  </si>
  <si>
    <t>Vgraditev klina iz utrjene/stabilizirane vezljive zemljine – 3. kategorije z dodatkom 6 m.-% apna</t>
  </si>
  <si>
    <t>24 353</t>
  </si>
  <si>
    <t>Vgraditev klina iz utrjene/stabilizirane vezljive zemljine – 3. kategorije z dodatkom 7 m.-% apna</t>
  </si>
  <si>
    <t>24 354</t>
  </si>
  <si>
    <t>Vgraditev klina iz utrjene/stabilizirano vezljivo zemljine – 3. kategorije z dodatkom nad 7 m.-% apna</t>
  </si>
  <si>
    <t>24 361</t>
  </si>
  <si>
    <t>Vgraditev klina iz utrjene/stabilizirane zrnate kamnine – 3. kategorije z dodatkom  5 m.-% apna</t>
  </si>
  <si>
    <t>24 362</t>
  </si>
  <si>
    <t>Vgraditev klina iz utrjene/stabilizirane zrnate kamnine – 3. kategorije z dodatkom  6 m.-% apna</t>
  </si>
  <si>
    <t>24 363</t>
  </si>
  <si>
    <t>Vgraditev klina iz utrjene/stabilizirane zrnate kamnine – 3. kategorije z dodatkom  7 m.-% apna</t>
  </si>
  <si>
    <t>24 364</t>
  </si>
  <si>
    <t>Vgraditev klina iz utrjene/stabilizirane zrnate kamnine – 3. kategorije z dodatkom  nad 7 m.-% apna</t>
  </si>
  <si>
    <t>24 371</t>
  </si>
  <si>
    <t>Vgraditev klina iz utrjene/stabilizirane zrnate kamnine – 3. kategorije z dodatkom 3 m.-% cementa</t>
  </si>
  <si>
    <t>24 372</t>
  </si>
  <si>
    <t>Vgraditev klina iz utrjene/stabilizirane zrnate kamnine – 3. kategorije z dodatkom 4 m.-% cementa</t>
  </si>
  <si>
    <t>24 373</t>
  </si>
  <si>
    <t>Vgraditev klina iz utrjene/stabilizirane zrnate kamnine – 3. kategorije z dodatkom 5 m.-% cementa</t>
  </si>
  <si>
    <t>24 374</t>
  </si>
  <si>
    <t>Vgraditev klina iz utrjene/stabilizirane zrnate kamnine – 3. kategorije z dodatkom nad 5 m.-% cementa</t>
  </si>
  <si>
    <t>24 411</t>
  </si>
  <si>
    <t>Vgraditev posteljice v debelini plasti  do 30 cm iz vezljive zemljine – 3. kategorije</t>
  </si>
  <si>
    <t>24 413</t>
  </si>
  <si>
    <t>Vgraditev posteljice v debelini plasti do 30 cm iz izboljšane vezljive zemljine – 3. kategorije z dodatkom 3 m.-% apna</t>
  </si>
  <si>
    <t>24 414</t>
  </si>
  <si>
    <t>Vgraditev posteljice v debelini plasti do 30 cm iz izboljšane vezljive zemljine – 3. kategorije z dodatkom 4 m.-% apna</t>
  </si>
  <si>
    <t>24 415</t>
  </si>
  <si>
    <t>Vgraditev posteljice v debelini plasti do 30 cm iz izboljšane vezljive zemljine – 3. kategorije z dodatkom 5 m.-% apna</t>
  </si>
  <si>
    <t>24 417</t>
  </si>
  <si>
    <t>Vgraditev posteljice v debelini plasti do 30 cm iz utrjene/stabilizirane vezljive zemljine – 3. kategorije z dodatkom 4 m.-% apna</t>
  </si>
  <si>
    <t>24 418</t>
  </si>
  <si>
    <t>Vgraditev posteljice v debelini plasti do 30 cm iz utrjene/stabilizirane vezljive zemljine – 3. kategorije z dodatkom 5 m.-% apna</t>
  </si>
  <si>
    <t>24 419</t>
  </si>
  <si>
    <t>Vgraditev posteljice v debelini plasti do 30 cm iz utrjene/stabilizirane vezljive zemljine – 3. kategorije z dodatkom 6 m.-% apna</t>
  </si>
  <si>
    <t>24 421</t>
  </si>
  <si>
    <t>Vgraditev posteljice v debelini plasti do 30 cm iz zrnate kamnine – 3. kategorije</t>
  </si>
  <si>
    <t>24 423</t>
  </si>
  <si>
    <t>Vgraditev posteljice v debelini plasti do 30 cm iz izboljšane zrnate kamnine – 3. kategorije z dodatkom 4 m.-% apna</t>
  </si>
  <si>
    <t>24 424</t>
  </si>
  <si>
    <t>Vgraditev posteljice v debelini plasti do 30 cm iz izboljšane zrnate kamnine – 3. kategorije z dodatkom 5 m.-% apna</t>
  </si>
  <si>
    <t>24 425</t>
  </si>
  <si>
    <t>Vgraditev posteljice v debelini plasti do 30 cm iz izboljšane zrnate kamnine – 3. kategorije z dodatkom 6 m.-% apna</t>
  </si>
  <si>
    <t>24 427</t>
  </si>
  <si>
    <t>Vgraditev posteljice v debelini plasti do 30 cm iz utrjene/stabilizirane zrnate kamnine – 3. kategorije z dodatkom 3 m.-% cementa</t>
  </si>
  <si>
    <t>24 428</t>
  </si>
  <si>
    <t>Vgraditev posteljice v debelini plasti do 30 cm iz utrjene/stabilizirane zrnate kamnine – 3. kategorije z dodatkom 4 m.-% cementa</t>
  </si>
  <si>
    <t>24 429</t>
  </si>
  <si>
    <t>Vgraditev posteljice v debelini plasti do 30 cm iz utrjene/stabilizirane zrnate kamnine – 3. kategorije z dodatkom 5 m.-% cementa</t>
  </si>
  <si>
    <t>24 431</t>
  </si>
  <si>
    <t>Vgraditev posteljice v debelini plasti do 40 cm iz vezljive zemljine – 3. kategorije</t>
  </si>
  <si>
    <t>24 433</t>
  </si>
  <si>
    <t>Vgraditev posteljice v debelini plasti do 40 cm iz izboljšane vezljive zemljine – 3. kategorije z dodatkom 3 m.-% apna</t>
  </si>
  <si>
    <t>24 434</t>
  </si>
  <si>
    <t>Vgraditev posteljice v debelini plasti do 40 cm iz izboljšane vezljive zemljine – 3. kategorije z dodatkom 4 m.-% apna</t>
  </si>
  <si>
    <t>24 435</t>
  </si>
  <si>
    <t>Vgraditev posteljice v debelini plasti do 40 cm iz izboljšane vezljive zemljine – 3. kategorije z dodatkom 5 m.-% apna</t>
  </si>
  <si>
    <t>24 437</t>
  </si>
  <si>
    <t>Vgraditev posteljice v debelini plasti do 40 cm iz utrjene/stabilizirane vezljive zemljine – 3. kategorije z dodatkom 4 m.-% apna</t>
  </si>
  <si>
    <t>24 438</t>
  </si>
  <si>
    <t>Vgraditev posteljice v debelini plasti do 40 cm iz utrjene/stabilizirane vezljive zemljine – 3. kategorije z dodatkom 5 m.-% apna</t>
  </si>
  <si>
    <t>24 439</t>
  </si>
  <si>
    <t>Vgraditev posteljice v debelini plasti do 40 cm iz utrjene/stabilizirane vezljive zemljine – 3. kategorije z dodatkom 6 m.-% apna</t>
  </si>
  <si>
    <t>24 441</t>
  </si>
  <si>
    <t>Vgraditev posteljice v debelini plasti do 40 cm iz zrnate kamnine – 3. kategorije</t>
  </si>
  <si>
    <t>24 443</t>
  </si>
  <si>
    <t>Vgraditev posteljice v debelini plasti do 40 cm iz izboljšane zrnate kamnine – 3. kategorije z dodatkom 4 m.-% apna</t>
  </si>
  <si>
    <t>24 444</t>
  </si>
  <si>
    <t>Vgraditev posteljice v debelini plasti do 40 cm iz izboljšane zrnate kamnine – 3. kategorije z dodatkom 5 m.-% apna</t>
  </si>
  <si>
    <t>24 445</t>
  </si>
  <si>
    <t>Vgraditev posteljice v debelini plasti do 40 cm iz izboljšane zrnate kamnine – 3. kategorije z dodatkom 6 m.-% apna</t>
  </si>
  <si>
    <t>24 447</t>
  </si>
  <si>
    <t>Vgraditev posteljice v debelini plasti do 40 cm iz utrjene/stabilizirane zrnate kamnine – 3. kategorije z dodatkom 3 m.-% cementa</t>
  </si>
  <si>
    <t>24 448</t>
  </si>
  <si>
    <t>Vgraditev posteljice v debelini plasti do 40 cm iz utrjene/stabilizirane zrnate kamnine – 3. kategorije z dodatkom 4 m.-% cementa</t>
  </si>
  <si>
    <t>24 449</t>
  </si>
  <si>
    <t>Vgraditev posteljice v debelini plasti do 40 cm iz utrjene/stabilizirane zrnate kamnine – 3. kategorije z dodatkom 5 m.-% cementa</t>
  </si>
  <si>
    <t>24 451</t>
  </si>
  <si>
    <t>Vgraditev posteljice v debelini plasti do 50 cm iz vezljive zemljine – 3. kategorije</t>
  </si>
  <si>
    <t>24 453</t>
  </si>
  <si>
    <t>Vgraditev posteljice v debelini plasti do 50 cm iz izboljšane vezljive zemljine – 3. kategorije z dodatkom 3 m.-% apna</t>
  </si>
  <si>
    <t>24 454</t>
  </si>
  <si>
    <t>Vgraditev posteljice v debelini plasti do 50 cm iz izboljšane vezljive zemljine – 3. kategorije z dodatkom 4 m.-% apna</t>
  </si>
  <si>
    <t>24 455</t>
  </si>
  <si>
    <t>Vgraditev posteljice v debelini plasti do 50 cm iz izboljšane vezljive zemljine – 3. kategorije z dodatkom 5 m.-% apna</t>
  </si>
  <si>
    <t>24 457</t>
  </si>
  <si>
    <t>Vgraditev posteljice v debelini plasti do 50 cm iz utrjene/stabilizirane vezljive zemljine – 3. kategorije z dodatkom 4 m.-% apna</t>
  </si>
  <si>
    <t>24 458</t>
  </si>
  <si>
    <t>Vgraditev posteljice v debelini plasti do 50 cm iz utrjene/stabilizirane vezljive zemljine – 3. kategorije z dodatkom 5 m.-% apna</t>
  </si>
  <si>
    <t>24 459</t>
  </si>
  <si>
    <t>Vgraditev posteljice v debelini plasti do 50 cm iz utrjene/stabilizirane vezljive zemljine – 3. kategorije z dodatkom 6 m.-% apna</t>
  </si>
  <si>
    <t>24 461</t>
  </si>
  <si>
    <t>Izdelava posteljice v debelini plasti do 50 cm iz zrnate kamnine – 3. kategorije</t>
  </si>
  <si>
    <t>24 463</t>
  </si>
  <si>
    <t>Vgraditev posteljice v debelini plasti do 50 cm iz izboljšane zrnate kamnine – 3. kategorije z dodatkom 4 m.-% apna</t>
  </si>
  <si>
    <t>24 464</t>
  </si>
  <si>
    <t>Vgraditev posteljice v debelini plasti do 50 cm iz izboljšane zrnate kamnine – 3. kategorije z dodatkom 5 m.-% apna</t>
  </si>
  <si>
    <t>24 465</t>
  </si>
  <si>
    <t>Vgraditev posteljice v debelini plasti do 50 cm iz izboljšane zrnate kamnine – 3. kategorije z dodatkom 6 m.-% apna</t>
  </si>
  <si>
    <t>24 467</t>
  </si>
  <si>
    <t>Vgraditev posteljice v debelini plasti do 50 cm iz utrjene/stabilizirane zrnate kamnine – 3. kategorije z dodatkom 3 m.-% cementa</t>
  </si>
  <si>
    <t>24 468</t>
  </si>
  <si>
    <t>Vgraditev posteljice v debelini plasti do 50 cm iz utrjene/stabilizirane zrnate kamnine – 3. kategorije z dodatkom 4 m.-% cementa</t>
  </si>
  <si>
    <t>24 469</t>
  </si>
  <si>
    <t>Vgraditev posteljice v debelini plasti do 50 cm iz utrjene/stabilizirane zrnate kamnine – 3. kategorije z dodatkom 5 m.-% cementa</t>
  </si>
  <si>
    <t>24 471</t>
  </si>
  <si>
    <t>Izdelava posteljice iz drobljenih kamnitih zrn v debelini 15 cm</t>
  </si>
  <si>
    <t>24 472</t>
  </si>
  <si>
    <t>Izdelava posteljice iz drobljenih kamnitih zrn v debelini 20 cm</t>
  </si>
  <si>
    <t>24 473</t>
  </si>
  <si>
    <t>Izdelava posteljice iz drobljenih kamnitih zrn v debelini 25 cm</t>
  </si>
  <si>
    <t>24 474</t>
  </si>
  <si>
    <t>Izdelava posteljice iz drobljenih kamnitih zrn v debelini 30 cm</t>
  </si>
  <si>
    <t>24 475</t>
  </si>
  <si>
    <t>Izdelava posteljice iz drobljenih kamnitih zrn v debelini 40 cm</t>
  </si>
  <si>
    <t>24 476</t>
  </si>
  <si>
    <t>Izdelava posteljice iz drobljenih kamnitih zrn v debelini 50 cm</t>
  </si>
  <si>
    <t>24 477</t>
  </si>
  <si>
    <t>Izdelava posteljice iz drobljenih kamnitih zrn v debelini nad 50 cm</t>
  </si>
  <si>
    <t>24 481</t>
  </si>
  <si>
    <t>Izdelava posteljice iz mešanih kamnitih zrn v debelini 15 cm</t>
  </si>
  <si>
    <t>24 482</t>
  </si>
  <si>
    <t>Izdelava posteljice iz mešanih kamnitih zrn v debelini 20 cm</t>
  </si>
  <si>
    <t>24 483</t>
  </si>
  <si>
    <t>Izdelava posteljice iz mešanih kamnitih zrn v debelini 25 cm</t>
  </si>
  <si>
    <t>24 484</t>
  </si>
  <si>
    <t>Izdelava posteljice iz mešanih kamnitih zrn v debelini 30 cm</t>
  </si>
  <si>
    <t>24 485</t>
  </si>
  <si>
    <t>Izdelava posteljice iz mešanih kamnitih zrn v debelini 40 cm</t>
  </si>
  <si>
    <t>24 486</t>
  </si>
  <si>
    <t>Izdelava posteljice iz mešanih kamnitih zrn v debelini 50 cm</t>
  </si>
  <si>
    <t>24 487</t>
  </si>
  <si>
    <t>Izdelava posteljice iz mešanih kamnitih zrn v debelini nad 50 cm</t>
  </si>
  <si>
    <t>24 491</t>
  </si>
  <si>
    <t>Izdelava posteljice iz sekundarnih surovin v debelini 30 cm</t>
  </si>
  <si>
    <t>24 492</t>
  </si>
  <si>
    <t>Izdelava posteljice iz sekundarnih surovin v debelini 40 cm</t>
  </si>
  <si>
    <t>24 493</t>
  </si>
  <si>
    <t>Izdelava posteljice iz sekundarnih surovin v debelini 50 cm</t>
  </si>
  <si>
    <t>24 494</t>
  </si>
  <si>
    <t>Izdelava posteljice iz sekundarnih surovin v debelini nad 50 cm</t>
  </si>
  <si>
    <t>24 511</t>
  </si>
  <si>
    <t>Izdelava glinastega naboja v debelini 15 cm</t>
  </si>
  <si>
    <t>24 512</t>
  </si>
  <si>
    <t>Izdelava glinastega naboja v debelini 20 cm</t>
  </si>
  <si>
    <t>24 513</t>
  </si>
  <si>
    <t>Izdelava glinastega naboja v debelini 25 cm</t>
  </si>
  <si>
    <t>24 514</t>
  </si>
  <si>
    <t>Izdelava glinastega naboja v debelini 30 cm</t>
  </si>
  <si>
    <t>24 515</t>
  </si>
  <si>
    <t>Izdelava glinastega naboja v debelini 40 cm</t>
  </si>
  <si>
    <t>24 516</t>
  </si>
  <si>
    <t>Izdelava glinastega naboja v debelini 50 cm</t>
  </si>
  <si>
    <t>24 517</t>
  </si>
  <si>
    <t>Izdelava glinastega naboja v debelini nad 50 cm</t>
  </si>
  <si>
    <t>24 611</t>
  </si>
  <si>
    <t>Ureditev planuma nasipa, zasipa, klina ali posteljice iz vezljive zemljine – 3. kategorije</t>
  </si>
  <si>
    <t>24 612</t>
  </si>
  <si>
    <t>Ureditev planuma nasipa, zasipa, klina ali posteljice iz zrnate kamnine – 3. kategorije</t>
  </si>
  <si>
    <t>24 621</t>
  </si>
  <si>
    <t>Ureditev planuma izboljšane vezljive zemljine – 3. kategorije</t>
  </si>
  <si>
    <t>24 622</t>
  </si>
  <si>
    <t>Ureditev planuma izboljšane zrnate kamnine – 3. kategorije</t>
  </si>
  <si>
    <t>24 631</t>
  </si>
  <si>
    <t>Ureditev planuma utrjene/stabilizirane vezljive zemljine – 3. kategorije</t>
  </si>
  <si>
    <t>24 632</t>
  </si>
  <si>
    <t>Ureditev planuma utrjene/stabilizirane zrnate kamnine – 3. kategorije</t>
  </si>
  <si>
    <t>24 641</t>
  </si>
  <si>
    <t>Ureditev planuma glinastega naboja</t>
  </si>
  <si>
    <t>2.5  Brežine in zelenice</t>
  </si>
  <si>
    <t>25 111</t>
  </si>
  <si>
    <t>Humuziranje brežine brez valjanja, v debelini do 15 cm - ročno</t>
  </si>
  <si>
    <t>25 112</t>
  </si>
  <si>
    <t>Humuziranje brežine brez valjanja, v debelini do 15 cm - strojno</t>
  </si>
  <si>
    <t>25 116</t>
  </si>
  <si>
    <t>Humuziranje brežine brez valjanja, v debelini nad 15 cm - ročno</t>
  </si>
  <si>
    <t>25 117</t>
  </si>
  <si>
    <t>Humuziranje brežine brez valjanja, v debelini nad 15 cm - strojno</t>
  </si>
  <si>
    <t>25 121</t>
  </si>
  <si>
    <t>Humuziranje brežine z valjanjem, v debelini do 15 cm - ročno</t>
  </si>
  <si>
    <t>25 122</t>
  </si>
  <si>
    <t>Humuziranje brežine z valjanjem, v debelini do 15 cm - strojno</t>
  </si>
  <si>
    <t>25 126</t>
  </si>
  <si>
    <t>Humuziranje brežine z valjanjem, v debelini nad 15 cm - ročno</t>
  </si>
  <si>
    <t>25 127</t>
  </si>
  <si>
    <t>Humuziranje brežine z valjanjem, v debelini nad 15 cm - strojno</t>
  </si>
  <si>
    <t>25 131</t>
  </si>
  <si>
    <t>Humuziranje zelenice brez valjanja, v debelini do 15 cm - ročno</t>
  </si>
  <si>
    <t>25 132</t>
  </si>
  <si>
    <t>Humuziranje zelenice brez valjanja, v debelini do 15 cm - strojno</t>
  </si>
  <si>
    <t>25 136</t>
  </si>
  <si>
    <t>Humuziranje zelenice brez valjanja, v debelini nad 15 cm - ročno</t>
  </si>
  <si>
    <t>25 137</t>
  </si>
  <si>
    <t>Humuziranje zelenice brez valjanja, v debelini nad 15 cm - strojno</t>
  </si>
  <si>
    <t>25 141</t>
  </si>
  <si>
    <t>Humuziranje zelenice z valjanjem, v debelini do 15 cm - ročno</t>
  </si>
  <si>
    <t>25 142</t>
  </si>
  <si>
    <t>Humuziranje zelenice z valjanjem, v debelini do 15 cm - strojno</t>
  </si>
  <si>
    <t>25 146</t>
  </si>
  <si>
    <t>Humuziranje zelenice z valjanjem, v debelini nad 15 cm - ročno</t>
  </si>
  <si>
    <t>25 147</t>
  </si>
  <si>
    <t>Humuziranje zelenice z valjanjem, v debelini nad 15 cm - strojno</t>
  </si>
  <si>
    <t>25 151</t>
  </si>
  <si>
    <t>Doplačilo za zatravitev s semenom</t>
  </si>
  <si>
    <t>25 152</t>
  </si>
  <si>
    <t>Doplačilo za zatravitev z nastiljem</t>
  </si>
  <si>
    <t>25 153</t>
  </si>
  <si>
    <t>Doplačilo za zatravitev z rastno pulpo</t>
  </si>
  <si>
    <t>25 161</t>
  </si>
  <si>
    <t>Izdelava biotorkreta z nastiljem na brežinah</t>
  </si>
  <si>
    <t>25 166</t>
  </si>
  <si>
    <t>Izdelava biotorkreta z nastiljem na zelenicah</t>
  </si>
  <si>
    <t>25 171</t>
  </si>
  <si>
    <t>Poplet na brežini – vrba s količki, višina do 20 cm</t>
  </si>
  <si>
    <t>25 172</t>
  </si>
  <si>
    <t>Poplet na brežini – vrba s količki, višina 20 do 40 cm</t>
  </si>
  <si>
    <t>25 173</t>
  </si>
  <si>
    <t>Poplet na brežini – vrba s količki, višina nad 40 cm</t>
  </si>
  <si>
    <t>25 175</t>
  </si>
  <si>
    <t>Dobava in vgraditev podtaknjenca vrbe na brežini, visoki do 30 cm</t>
  </si>
  <si>
    <t>25 176</t>
  </si>
  <si>
    <t>Dobava in vgraditev podtaknjenca vrbe na brežini, visoki 30 do 60 cm</t>
  </si>
  <si>
    <t>25 177</t>
  </si>
  <si>
    <t>Dobava in vgraditev podtaknjenca vrbe na brežini, visoki nad 60 cm</t>
  </si>
  <si>
    <t>25 181</t>
  </si>
  <si>
    <t>Zasaditev raznih drevesnih in grmovnih vrst na brežini, visokih do 40 cm</t>
  </si>
  <si>
    <t>25 182</t>
  </si>
  <si>
    <t>Zasaditev raznih drevesnih in grmovnih vrst na brežini, visokih 40 do 80 cm</t>
  </si>
  <si>
    <t>25 183</t>
  </si>
  <si>
    <t>Zasaditev raznih drevesnih in grmovnih vrst na brežini, visokih 80 do 120 cm</t>
  </si>
  <si>
    <t>25 184</t>
  </si>
  <si>
    <t>Zasaditev raznih drevesnih in grmovnih vrst na brežini, visokih nad 120 cm</t>
  </si>
  <si>
    <t>25 186</t>
  </si>
  <si>
    <t>Zasaditev raznih drevesnih in grmovnih vrst na zelenici, visokih do 40 cm</t>
  </si>
  <si>
    <t>25 187</t>
  </si>
  <si>
    <t>Zasaditev raznih drevesnih in grmovnih vrst na zelenici, visokih 40 do 80 cm</t>
  </si>
  <si>
    <t>25 188</t>
  </si>
  <si>
    <t>Zasaditev raznih drevesnih in grmovnih vrst na zelenici, visokih 80 do 120 cm</t>
  </si>
  <si>
    <t>25 189</t>
  </si>
  <si>
    <t>Zasaditev raznih drevesnih in grmovnih vrst na zelenici, visokih nad 120 cm</t>
  </si>
  <si>
    <t>25 211</t>
  </si>
  <si>
    <r>
      <t xml:space="preserve">Zaščita brežine z lahko visečo mrežo – 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do 2,5 mm</t>
    </r>
  </si>
  <si>
    <t>25 212</t>
  </si>
  <si>
    <r>
      <t xml:space="preserve">Zaščita brežine z lahko visečo mrežo – …………………. žica </t>
    </r>
    <r>
      <rPr>
        <sz val="10"/>
        <color theme="1"/>
        <rFont val="Symbol"/>
        <family val="1"/>
        <charset val="2"/>
      </rPr>
      <t>.......................</t>
    </r>
  </si>
  <si>
    <t>25 214</t>
  </si>
  <si>
    <r>
      <t xml:space="preserve">Zaščita brežine s težko visečo mrežo – 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nad 2,5 mm</t>
    </r>
  </si>
  <si>
    <t>25 215</t>
  </si>
  <si>
    <r>
      <t xml:space="preserve">Zaščita brežine s težko visečo mrežo – …………………. žica </t>
    </r>
    <r>
      <rPr>
        <sz val="10"/>
        <color theme="1"/>
        <rFont val="Symbol"/>
        <family val="1"/>
        <charset val="2"/>
      </rPr>
      <t>.......................</t>
    </r>
  </si>
  <si>
    <t>25 217</t>
  </si>
  <si>
    <r>
      <t>Zaščita brežine s težko sidrano mrežo, 1 sidro/1 m</t>
    </r>
    <r>
      <rPr>
        <vertAlign val="superscript"/>
        <sz val="10"/>
        <color theme="1"/>
        <rFont val="Arial"/>
        <family val="2"/>
        <charset val="238"/>
      </rPr>
      <t>2</t>
    </r>
  </si>
  <si>
    <t>25 218</t>
  </si>
  <si>
    <r>
      <t>Zaščita brežine s težko sidrano mrežo, 1 sidro/2 m</t>
    </r>
    <r>
      <rPr>
        <vertAlign val="superscript"/>
        <sz val="10"/>
        <color theme="1"/>
        <rFont val="Arial"/>
        <family val="2"/>
        <charset val="238"/>
      </rPr>
      <t>2</t>
    </r>
  </si>
  <si>
    <t>25 219</t>
  </si>
  <si>
    <r>
      <t>Zaščita brežine s težko sidrano mrežo, 1 sidro/4 m</t>
    </r>
    <r>
      <rPr>
        <vertAlign val="superscript"/>
        <sz val="10"/>
        <color theme="1"/>
        <rFont val="Arial"/>
        <family val="2"/>
        <charset val="238"/>
      </rPr>
      <t>2</t>
    </r>
  </si>
  <si>
    <t>25 221</t>
  </si>
  <si>
    <t>Zaščita brežine z mrežo iz umetne snovi, po načrtu</t>
  </si>
  <si>
    <t>25 223</t>
  </si>
  <si>
    <t>Zaščita brežine s prostorsko mrežo iz umetne snovi (geomrežo)</t>
  </si>
  <si>
    <t>25 224</t>
  </si>
  <si>
    <t>Zaščita brežine s prostorsko mrežo iz kovinske žice</t>
  </si>
  <si>
    <t>25 231</t>
  </si>
  <si>
    <t>Zaščita brežine z roliranjem v debelini do 30 cm</t>
  </si>
  <si>
    <t>25 232</t>
  </si>
  <si>
    <t>Zaščita brežine z roliranjem v debelini nad 30 cm</t>
  </si>
  <si>
    <t>25 235</t>
  </si>
  <si>
    <t>Zaščita brežine z brizganim cementnim betonom</t>
  </si>
  <si>
    <t>25 236</t>
  </si>
  <si>
    <t>Zaščita brežine z brizganim cementnim betonom in mrežo</t>
  </si>
  <si>
    <t>25 241</t>
  </si>
  <si>
    <t>Zaščita brežine z montažno kašto iz cementnega betona, zapolnjeno z drobljencem</t>
  </si>
  <si>
    <t>25 242</t>
  </si>
  <si>
    <t>Zaščita brežine z montažno kašto iz cementnega betona, zapolnjeno z lomljencem</t>
  </si>
  <si>
    <t>25 243</t>
  </si>
  <si>
    <t>Zaščita brežine z montažno kašto iz cementnega betona, zapolnjeno s kroglami</t>
  </si>
  <si>
    <t>25 245</t>
  </si>
  <si>
    <t>Zaščita brežine z leseno kašto, zapolnjeno z lomljencem</t>
  </si>
  <si>
    <t>25 246</t>
  </si>
  <si>
    <t>Zaščita brežine z leseno kašto, zapolnjeno s kroglami</t>
  </si>
  <si>
    <t>25 248</t>
  </si>
  <si>
    <t>Dobava in vgraditev sidra iz rebraste jeklene palice BSt 420S s premerom 20 mm</t>
  </si>
  <si>
    <t>25 249</t>
  </si>
  <si>
    <t>Dobava in vgraditev sidra iz rebraste jeklene palice BSt 420S s premerom 30 mm</t>
  </si>
  <si>
    <t>25 251</t>
  </si>
  <si>
    <t>Zaščita brežine z montažnimi elementi iz cementnega betona, zapolnjenimi s humusom, po načrtu</t>
  </si>
  <si>
    <t>25 252</t>
  </si>
  <si>
    <t>Zaščita brežine z montažnimi elementi iz cementnega betona, zapolnjenimi s peskom, po načrtu, po načrtu</t>
  </si>
  <si>
    <t>25 253</t>
  </si>
  <si>
    <t>Zaščita brežine z montažnimi elementi iz cementnega betona, zapolnjenimi z gramozom, po načrtu</t>
  </si>
  <si>
    <t>25 254</t>
  </si>
  <si>
    <t>Zaščita brežine z montažnimi elementi iz cementnega betona, zapolnjenimi z drobljencem, po načrtu</t>
  </si>
  <si>
    <t>25 255</t>
  </si>
  <si>
    <t>Zaščita brežine z montažnimi elementi iz cementnega betona, zapolnjenimi z drugim materialom, po načrtu</t>
  </si>
  <si>
    <t>25 261</t>
  </si>
  <si>
    <t>Zaščita brežine z montažnimi elementi iz ……………, zapolnjenimi s humusom, po načrtu</t>
  </si>
  <si>
    <t>25 262</t>
  </si>
  <si>
    <t>Zaščita brežine z montažnimi elementi iz ……………, zapolnjenimi s peskom, po načrtu</t>
  </si>
  <si>
    <t>25 263</t>
  </si>
  <si>
    <t>25 264</t>
  </si>
  <si>
    <t>Zaščita brežine z montažnimi elementi iz ……………, zapolnjenimi z drobljencem, po načrtu</t>
  </si>
  <si>
    <t>25 265</t>
  </si>
  <si>
    <t>Zaščita brežine z montažnimi elementi iz …………, zapolnjenimi z ………, po načrtu</t>
  </si>
  <si>
    <t>25 271</t>
  </si>
  <si>
    <t>Zaščita brežine s ploščami iz cementnega betona, vgrajenimi na pesek, po načrtu</t>
  </si>
  <si>
    <t>25 272</t>
  </si>
  <si>
    <t>Zaščita brežine z zatravljenimi ploščami, vgrajenimi na pesek, po načrtu</t>
  </si>
  <si>
    <t>25 273</t>
  </si>
  <si>
    <t>Zaščita brežine z tlakovci iz cementnega betona, vgrajenimi na  pesek, po načrtu</t>
  </si>
  <si>
    <t>25 274</t>
  </si>
  <si>
    <t>Zaščita brežine z lomljencem, vgrajenim na pesek, po načrtu</t>
  </si>
  <si>
    <t>25 275</t>
  </si>
  <si>
    <t>Zaščita brežine s/z ……………., vgrajenim na ……………., po načrtu</t>
  </si>
  <si>
    <t>25 281</t>
  </si>
  <si>
    <t>Zaščita brežine s kamnito zložbo, izvedeno s cementnim betonom</t>
  </si>
  <si>
    <t>25 282</t>
  </si>
  <si>
    <t>Zaščita brežine s kamnito zložbo, izvedeno v suho</t>
  </si>
  <si>
    <t>25 284</t>
  </si>
  <si>
    <t>Zaščita brežine s kamnometom iz lomljenca</t>
  </si>
  <si>
    <t>25 286</t>
  </si>
  <si>
    <t>Zapolnitev stikov v kamniti zložbi s humusom in zatravitev s semenom</t>
  </si>
  <si>
    <t>25 291</t>
  </si>
  <si>
    <t>Izdelava pete za oporo zaščiti brežine iz cementnega betona</t>
  </si>
  <si>
    <t>25 292</t>
  </si>
  <si>
    <t>Izdelava pete za oporo zaščiti brežine iz lomljenca, vgrajenega v suho</t>
  </si>
  <si>
    <t>25 293</t>
  </si>
  <si>
    <t>Izdelava pete za oporo zaščiti brežine iz lomljenca v cementnem betonu</t>
  </si>
  <si>
    <t>25 295</t>
  </si>
  <si>
    <t>Izdelava praga za omejitev zaščite brežine iz cementnega betona</t>
  </si>
  <si>
    <t>25 296</t>
  </si>
  <si>
    <t>Izdelava praga za omejitev zaščite brežine iz lomljenca, vgrajenega v suho</t>
  </si>
  <si>
    <t>25 297</t>
  </si>
  <si>
    <t>Izdelava praga za omejitev zaščite brežine iz lomljenca v cementnem betonu</t>
  </si>
  <si>
    <t>25 299</t>
  </si>
  <si>
    <t>Dobava in vgraditev (rabljene) železniške tirnice v kamnito podlago za sidranje kašte ali žične košare za zaščito brežine vodotoka, po načrtu</t>
  </si>
  <si>
    <t>2.6  Armiranje zemljin</t>
  </si>
  <si>
    <t>26 111</t>
  </si>
  <si>
    <t>Armiranje zemljine z elementi iz cementnega betona, vrste A (z mozniki in sidri)</t>
  </si>
  <si>
    <t>26 112</t>
  </si>
  <si>
    <t>Armiranje zemljine z elementi iz cementnega betona, vrste B (z mozniki in sidri)</t>
  </si>
  <si>
    <t>26 113</t>
  </si>
  <si>
    <t>Armiranje zemljine z elementi iz cementnega betona, vrste C (z mozniki in sidri)</t>
  </si>
  <si>
    <t>26 114</t>
  </si>
  <si>
    <t>Armiranje zemljine z elementi iz cementnega betona, vrste D (z mozniki in sidri)</t>
  </si>
  <si>
    <t>26 115</t>
  </si>
  <si>
    <t>Armiranje zemljine z elementi iz cementnega betona, vrste E (z mozniki in sidri)</t>
  </si>
  <si>
    <t>26 116</t>
  </si>
  <si>
    <t>Armiranje zemljine z  elementi vrste …………….., (z vsemi dodatnimi materiali)</t>
  </si>
  <si>
    <t>26 121</t>
  </si>
  <si>
    <t>Dobava in vgraditev traku za armiranje zemljine iz poliesterskega laminata</t>
  </si>
  <si>
    <t>26 122</t>
  </si>
  <si>
    <t>Dobava in vgraditev traku za armiranje zemljine – pocinkani jekleni</t>
  </si>
  <si>
    <t>26 123</t>
  </si>
  <si>
    <t>Dobava in vgraditev traku za armiranje zemljine – drugače zaščiteni jekleni</t>
  </si>
  <si>
    <t>26 124</t>
  </si>
  <si>
    <t>Dobava in vgraditev traku za armiranje zemljine –………..</t>
  </si>
  <si>
    <t>26 131</t>
  </si>
  <si>
    <t>Doplačilo za vgrajevanje vezljive zemljine v nasip v območju trakov</t>
  </si>
  <si>
    <t>26 132</t>
  </si>
  <si>
    <t>Doplačilo za vgrajevanje zrnate kamnine v nasip v območju trakov</t>
  </si>
  <si>
    <t>26 133</t>
  </si>
  <si>
    <t>Doplačilo za vgrajevanje elektrofiltrskega pepela v nasip v območju trakov</t>
  </si>
  <si>
    <t>26 211</t>
  </si>
  <si>
    <t>Armiranje zemljine z geotekstilom z maso 300 g v nasipnih plasteh debeline 20 cm</t>
  </si>
  <si>
    <t>26 212</t>
  </si>
  <si>
    <t>Armiranje zemljine z geotekstilom z maso 300 g v nasipnih plasteh debeline 30 cm</t>
  </si>
  <si>
    <t>26 213</t>
  </si>
  <si>
    <t>Armiranje zemljine z geotekstilom z maso 300 g v nasipnih plasteh debeline 40 cm</t>
  </si>
  <si>
    <t>26 221</t>
  </si>
  <si>
    <t>Armiranje zemljine z geotekstilom z maso 400 g v nasipnih plasteh debeline 20 cm</t>
  </si>
  <si>
    <t>26 222</t>
  </si>
  <si>
    <t>Armiranje zemljine z geotekstilom z maso 400 g v nasipnih plasteh debeline 30 cm</t>
  </si>
  <si>
    <t>26 223</t>
  </si>
  <si>
    <t>Armiranje zemljine z geotekstilom z maso 400 g v nasipnih plasteh debeline 40 cm</t>
  </si>
  <si>
    <t>26 231</t>
  </si>
  <si>
    <t>Armiranje zemljine z geotekstilom z maso 500 g v nasipnih plasteh debeline 20 cm</t>
  </si>
  <si>
    <t>26 232</t>
  </si>
  <si>
    <t>Armiranje zemljine z geotekstilom z maso 500 g v nasipnih plasteh debeline 30 cm</t>
  </si>
  <si>
    <t>26 233</t>
  </si>
  <si>
    <t>Armiranje zemljine z geotekstilom z maso 500 g v nasipnih plasteh debeline 40 cm</t>
  </si>
  <si>
    <t>26 241</t>
  </si>
  <si>
    <t>Armiranje zemljine z jekleno mrežo v nasipnih plasteh 20 cm</t>
  </si>
  <si>
    <t>26 242</t>
  </si>
  <si>
    <t>Armiranje zemljine z jekleno mrežo v nasipnih plasteh 30 cm</t>
  </si>
  <si>
    <t>26 243</t>
  </si>
  <si>
    <t>Armiranje zemljine z jekleno mrežo v nasipnih plasteh 40 cm</t>
  </si>
  <si>
    <t>Armiranje zemljine z jekleno mrežo v nasipnih plasteh 50 cm</t>
  </si>
  <si>
    <t>26 251</t>
  </si>
  <si>
    <t>Armiranje zemljine z geomrežo</t>
  </si>
  <si>
    <t>26 261</t>
  </si>
  <si>
    <t>Armiranje zemljine s čepasto folijo</t>
  </si>
  <si>
    <t>26 311</t>
  </si>
  <si>
    <t>Izdelava temelja za armirano zemljino</t>
  </si>
  <si>
    <t>2.7  Koli in vodnjaki</t>
  </si>
  <si>
    <t>27 111</t>
  </si>
  <si>
    <t>Izdelava uvrtanih kolov iz ojačenega cementnega betona, sistema Benotto, premera 60 cm, izkop v vezljivi zemljini/zrnati kamnini, dolžine do 10 m</t>
  </si>
  <si>
    <t>27 112</t>
  </si>
  <si>
    <t>Izdelava uvrtanih kolov iz ojačenega cementnega betona, sistema Benotto, premera 80 cm, izkop v vezljivi zemljini/zrnati kamnini, dolžine do 10 m</t>
  </si>
  <si>
    <t>27 113</t>
  </si>
  <si>
    <t>Izdelava uvrtanih kolov iz ojačenega cementnega betona, sistema Benotto, premera 100 cm, izkop v vezljivi zemljini/zrnati kamnini, dolžine do 10 m</t>
  </si>
  <si>
    <t>27 114</t>
  </si>
  <si>
    <t>Izdelava uvrtanih kolov iz ojačenega cementnega betona, sistema Benotto, premera 118 cm, izkop v vezljivi zemljini/zrnati kamnini, dolžine do 10 m</t>
  </si>
  <si>
    <t>27 115</t>
  </si>
  <si>
    <t>Izdelava uvrtanih kolov iz ojačenega cementnega betona, sistema Benotto, premera 120 cm, izkop v vezljivi zemljini/zrnati kamnini, dolžine do 10 m</t>
  </si>
  <si>
    <t>27 116</t>
  </si>
  <si>
    <t>Izdelava uvrtanih kolov iz ojačenega cementnega betona, sistema Benotto, premera 125 cm, izkop v vezljivi zemljini/zrnati kamnini, dolžine do 10 m</t>
  </si>
  <si>
    <t>27 117</t>
  </si>
  <si>
    <t>Izdelava uvrtanih kolov iz ojačenega cementnega betona, sistema Benotto, premera 150 cm, izkop v vezljivi zemljini/zrnati kamnini, dolžine do 10 m</t>
  </si>
  <si>
    <t>27 118</t>
  </si>
  <si>
    <t>Izdelava uvrtanih kolov iz ojačenega cementnega betona, sistema Benotto, premera 200 cm, izkop v vezljivi zemljini/zrnati kamnini, dolžine do 10 m</t>
  </si>
  <si>
    <t>27 119</t>
  </si>
  <si>
    <t>Izdelava uvrtanih kolov iz ojačenega cementnega betona, sistema Benotto, premera nad 200 cm, izkop v vezljivi zemljini/zrnati kamnini, dolžine do 10 m</t>
  </si>
  <si>
    <t>27 121</t>
  </si>
  <si>
    <t>Izdelava uvrtanih kolov iz ojačenega cementnega betona, sistema Benotto, premera 60 cm, izkop v vezljivi zemljini/zrnati kamnini, dolžine nad 10 do 20 m</t>
  </si>
  <si>
    <t>27 122</t>
  </si>
  <si>
    <t>Izdelava uvrtanih kolov iz ojačenega cementnega betona, sistema Benotto, premera 80 cm, izkop v vezljivi zemljini/zrnati kamnini, dolžine nad 10 do 20 m</t>
  </si>
  <si>
    <t>27 123</t>
  </si>
  <si>
    <t>Izdelava uvrtanih kolov iz ojačenega cementnega betona, sistema Benotto, premera 100 cm, izkop v vezljivi zemljini/zrnati kamnini, dolžine nad 10 do 20 m</t>
  </si>
  <si>
    <t>27 124</t>
  </si>
  <si>
    <t>Izdelava uvrtanih kolov iz ojačenega cementnega betona, sistema Benotto, premera 118 cm, izkop v vezljivi zemljini/zrnati kamnini, dolžine nad 10 do 20 m</t>
  </si>
  <si>
    <t>27 125</t>
  </si>
  <si>
    <t>Izdelava uvrtanih kolov iz ojačenega cementnega betona, sistema Benotto, premera 120 cm, izkop v vezljivi zemljini/zrnati kamnini, dolžine nad 10 do 20 m</t>
  </si>
  <si>
    <t>27 126</t>
  </si>
  <si>
    <t>Izdelava uvrtanih kolov iz ojačenega cementnega betona, sistema Benotto, premera 125 cm, izkop v vezljivi zemljini/zrnati kamnini, dolžine nad 10 do 20 m</t>
  </si>
  <si>
    <t>27 127</t>
  </si>
  <si>
    <t>Izdelava uvrtanih kolov iz ojačenega cementnega betona, sistema Benotto, premera 150 cm, izkop v vezljivi zemljini/zrnati kamnini, dolžine nad 10 do 20 m</t>
  </si>
  <si>
    <t>27 128</t>
  </si>
  <si>
    <t>Izdelava uvrtanih kolov iz ojačenega cementnega betona, sistema Benotto, premera 200 cm, izkop v vezljivi zemljini/zrnati kamnini, dolžine nad 10 do 20 m</t>
  </si>
  <si>
    <t>27 129</t>
  </si>
  <si>
    <t>Izdelava uvrtanih kolov iz ojačenega cementnega betona, sistema Benotto, premera nad 200 cm, izkop v vezljivi zemljini/zrnati kamnini, dolžine nad 10 do 20 m</t>
  </si>
  <si>
    <t>27 131</t>
  </si>
  <si>
    <t>Izdelava uvrtanih kolov iz ojačenega cementnega betona, sistema Benotto, premera 60 cm, izkop v vezljivi zemljini/zrnati kamnini, dolžine nad 20 m</t>
  </si>
  <si>
    <t>27 132</t>
  </si>
  <si>
    <t>Izdelava uvrtanih kolov iz ojačenega cementnega betona, sistema Benotto, premera 80 cm, izkop v vezljivi zemljini/zrnati kamnini, dolžine nad 20 m</t>
  </si>
  <si>
    <t>27 133</t>
  </si>
  <si>
    <t>Izdelava uvrtanih kolov iz ojačenega cementnega betona, sistema Benotto, premera 100 cm, izkop v vezljivi zemljini/zrnati kamnini, dolžine nad 20 m</t>
  </si>
  <si>
    <t>27 134</t>
  </si>
  <si>
    <t>Izdelava uvrtanih kolov iz ojačenega cementnega betona, sistema Benotto, premera 118 cm, izkop v vezljivi zemljini/zrnati kamnini, dolžine nad 20 m</t>
  </si>
  <si>
    <t>27 135</t>
  </si>
  <si>
    <t>Izdelava uvrtanih kolov iz ojačenega cementnega betona, sistema Benotto, premera 120 cm, izkop v vezljivi zemljini/zrnati kamnini, dolžine nad 20 m</t>
  </si>
  <si>
    <t>27 136</t>
  </si>
  <si>
    <t>Izdelava uvrtanih kolov iz ojačenega cementnega betona, sistema Benotto, premera 125 cm, izkop v vezljivi zemljini/zrnati kamnini, dolžine nad 20 m</t>
  </si>
  <si>
    <t>27 137</t>
  </si>
  <si>
    <t>Izdelava uvrtanih kolov iz ojačenega cementnega betona, sistema Benotto, premera 150 cm, izkop v vezljivi zemljini/zrnati kamnini, dolžine nad 20 m</t>
  </si>
  <si>
    <t>27 138</t>
  </si>
  <si>
    <t>Izdelava uvrtanih kolov iz ojačenega cementnega betona, sistema Benotto, premera 200 cm, izkop v vezljivi zemljini/zrnati kamnini, dolžine nad 20 m</t>
  </si>
  <si>
    <t>27 139</t>
  </si>
  <si>
    <t>Izdelava uvrtanih kolov iz ojačenega cementnega betona, sistema Benotto, premera nad 200 cm, izkop v vezljivi zemljini/zrnati kamnini, dolžine nad 20 m</t>
  </si>
  <si>
    <t>27 141</t>
  </si>
  <si>
    <t>Izdelava uvrtanih zainjiciranih kolov iz ojačenega cementnega betona, sistema Benotto, premera 60 cm, izkop v vezljivi zemljini/zrnati kamnini</t>
  </si>
  <si>
    <t>27 142</t>
  </si>
  <si>
    <t>Izdelava uvrtanih zainjiciranih kolov iz ojačenega cementnega betona, sistema Benotto, premera 80 cm, izkop v vezljivi zemljini/zrnati kamnini</t>
  </si>
  <si>
    <t>27 143</t>
  </si>
  <si>
    <t>Izdelava uvrtanih zainjiciranih kolov iz ojačenega cementnega betona, sistema Benotto, premera 100 cm, izkop v vezljivi zemljini/zrnati kamnini</t>
  </si>
  <si>
    <t>27 144</t>
  </si>
  <si>
    <t>Izdelava uvrtanih zainjiciranih kolov iz ojačenega cementnega betona, sistema Benotto, premera 118 cm, izkop v vezljivi zemljini/zrnati kamnini</t>
  </si>
  <si>
    <t>27 145</t>
  </si>
  <si>
    <t>Izdelava uvrtanih zainjiciranih kolov iz ojačenega cementnega betona, sistema Benotto, premera 120 cm, izkop v vezljivi zemljini/zrnati kamnini</t>
  </si>
  <si>
    <t>27 146</t>
  </si>
  <si>
    <t>Izdelava uvrtanih zainjiciranih kolov iz ojačenega cementnega betona, sistema Benotto, premera 125 cm, izkop v vezljivi zemljini/zrnati kamnini</t>
  </si>
  <si>
    <t>27 147</t>
  </si>
  <si>
    <t>Izdelava uvrtanih zainjiciranih kolov iz ojačenega cementnega betona, sistema Benotto, premera 150 cm, v vezljivi zemljini/zrnati kamnini</t>
  </si>
  <si>
    <t>27 148</t>
  </si>
  <si>
    <t>Izdelava uvrtanih zainjiciranih kolov iz ojačenega cementnega betona, sistema Benotto, premera 200 cm, izkop v vezljivi zemljini/zrnati kamnini</t>
  </si>
  <si>
    <t>27 149</t>
  </si>
  <si>
    <t>Izdelava uvrtanih zainjiciranih kolov iz ojačenega cementnega betona, sistema Benotto, premera nad 200 cm, izkop v vezljivi zemljini/zrnati kamnini</t>
  </si>
  <si>
    <t>27 151</t>
  </si>
  <si>
    <t>Izdelava podaljškov uvrtanih kolov iz ojačenega cementnega betona, nad koto dna izkopa, premera 60 cm</t>
  </si>
  <si>
    <t>27 152</t>
  </si>
  <si>
    <t>Izdelava podaljškov uvrtanih kolov iz ojačenega cementnega betona, nad koto dna izkopa, premera 80 cm</t>
  </si>
  <si>
    <t>27 153</t>
  </si>
  <si>
    <t>Izdelava podaljškov uvrtanih kolov iz ojačenega cementnega betona, nad koto dna izkopa, premera 100 cm</t>
  </si>
  <si>
    <t>27 154</t>
  </si>
  <si>
    <t>Izdelava podaljškov uvrtanih kolov iz ojačenega cementnega betona, nad koto dna izkopa, premera 118 cm</t>
  </si>
  <si>
    <t>27 155</t>
  </si>
  <si>
    <t>Izdelava podaljškov uvrtanih kolov iz ojačenega cementnega betona, nad koto dna izkopa, premera 120 cm</t>
  </si>
  <si>
    <t>27 156</t>
  </si>
  <si>
    <t>Izdelava podaljškov uvrtanih kolov iz ojačenega cementnega betona, nad koto dna izkopa, premera 125 cm</t>
  </si>
  <si>
    <t>27 157</t>
  </si>
  <si>
    <t>Izdelava podaljškov uvrtanih kolov iz ojačenega cementnega betona, nad koto dna izkopa, premera 150 cm</t>
  </si>
  <si>
    <t>27 158</t>
  </si>
  <si>
    <t>Izdelava podaljškov uvrtanih kolov iz ojačenega cementnega betona, nad koto dna izkopa, premera 200 cm</t>
  </si>
  <si>
    <t>27 159</t>
  </si>
  <si>
    <t>Izdelava podaljškov uvrtanih kolov iz ojačenega cementnega betona, nad koto dna izkopa, premera nad 200 cm</t>
  </si>
  <si>
    <t>27 161</t>
  </si>
  <si>
    <t>Obsekanje uvrtanih kolov iz ojačenega cementnega betona, premera 60 cm</t>
  </si>
  <si>
    <t>27 162</t>
  </si>
  <si>
    <t>Obsekanje uvrtanih kolov iz ojačenega cementnega betona, premera 80 cm</t>
  </si>
  <si>
    <t>27 163</t>
  </si>
  <si>
    <t>Obsekanje uvrtanih kolov iz ojačenega cementnega betona, premera 100 cm</t>
  </si>
  <si>
    <t>27 164</t>
  </si>
  <si>
    <t>Obsekanje uvrtanih kolov iz ojačenega cementnega betona, premera 118 cm</t>
  </si>
  <si>
    <t>27 165</t>
  </si>
  <si>
    <t>Obsekanje uvrtanih kolov iz ojačenega cementnega betona, premera 120 cm</t>
  </si>
  <si>
    <t>27 166</t>
  </si>
  <si>
    <t>Obsekanje uvrtanih kolov iz ojačenega cementnega betona, premera 125 cm</t>
  </si>
  <si>
    <t>27 167</t>
  </si>
  <si>
    <t>Obsekanje uvrtanih kolov iz ojačenega cementnega betona, premera 150 cm</t>
  </si>
  <si>
    <t>27 168</t>
  </si>
  <si>
    <t>Obsekanje uvrtanih kolov iz ojačenega cementnega betona, premera 200 cm</t>
  </si>
  <si>
    <t>27 169</t>
  </si>
  <si>
    <t>Obsekanje uvrtanih kolov iz ojačenega cementnega betona, premera nad 200 cm</t>
  </si>
  <si>
    <t>27 171</t>
  </si>
  <si>
    <t>Doplačilo za izkop za uvrtane kole v mehki kamnini</t>
  </si>
  <si>
    <t>27 172</t>
  </si>
  <si>
    <t>Doplačilo za izkop za uvrtane kole v trdi kamnini</t>
  </si>
  <si>
    <t>27 181</t>
  </si>
  <si>
    <t>Doplačilo za izvedbo uvrtanih poševnih kolov</t>
  </si>
  <si>
    <t>27 182</t>
  </si>
  <si>
    <t>Doplačilo za izvedbo uvrtanih poševnih zainjiciranih kolov</t>
  </si>
  <si>
    <t>27 183</t>
  </si>
  <si>
    <t>Doplačilo za izvedbo uvrtanih kolov  s pontona nad vodo</t>
  </si>
  <si>
    <t>27 191</t>
  </si>
  <si>
    <t>Izdelava zaščitne kovinske obloge kolov po projektni dokumentaciji</t>
  </si>
  <si>
    <t>27 196</t>
  </si>
  <si>
    <t>Izdelava razširitve noge uvrtanih kolov zaradi povečanja nosilnosti pod nogo kola po projektni dokumentaciji,  premer kola ... / premer noge …</t>
  </si>
  <si>
    <t>27 211</t>
  </si>
  <si>
    <t>Dobava in vgraditev zabitih navpičnih kolov iz ojačenega cementnega betona, prereza 36/36 cm</t>
  </si>
  <si>
    <t>27 212</t>
  </si>
  <si>
    <t>Dobava in vgraditev zabitih navpičnih kolov iz ojačenega cementnega betona, prereza .../... cm</t>
  </si>
  <si>
    <t>27 216</t>
  </si>
  <si>
    <t>Dobava in vgraditev zabitih poševnih kolov iz ojačenega cementnega betona, prereza 36/36 cm</t>
  </si>
  <si>
    <t>27 217</t>
  </si>
  <si>
    <t>Dobava in vgraditev zabitih poševnih kolov iz ojačenega cementnega betona, prereza .../... cm</t>
  </si>
  <si>
    <t>27 221</t>
  </si>
  <si>
    <t>Izdelava podaljškov zabitih kolov iz ojačenega cementnega betona, prereza 36/36 cm</t>
  </si>
  <si>
    <t>27 222</t>
  </si>
  <si>
    <t>Izdelava podaljškov zabitih kolov iz ojačenega cementnega betona, prereza .../…cm</t>
  </si>
  <si>
    <t>27 226</t>
  </si>
  <si>
    <t>Obsekanje zabitih kolov iz ojačenega cementnega betona, prereza 36/36 cm</t>
  </si>
  <si>
    <t>27 227</t>
  </si>
  <si>
    <t>Obsekanje zabitih kolov iz ojačenega cementnega betona, prereza .../…cm</t>
  </si>
  <si>
    <t>27 231</t>
  </si>
  <si>
    <t>Dobava in vgraditev prednapetih zabitih navpičnih kolov iz ojačenega cementnega betona, premera 60 cm</t>
  </si>
  <si>
    <t>27 232</t>
  </si>
  <si>
    <t>Dobava in vgraditev prednapetih zabitih navpičnih kolov iz ojačenega cementnega betona, premera 70 cm</t>
  </si>
  <si>
    <t>27 233</t>
  </si>
  <si>
    <t>Dobava in vgraditev prednapetih zabitih navpičnih kolov iz ojačenega cementnega betona, premera …cm</t>
  </si>
  <si>
    <t>27 236</t>
  </si>
  <si>
    <t>Dobava in vgraditev prednapetih zabitih navpičnih kolov iz ojačenega cementnega betona, prereza 40/40 cm</t>
  </si>
  <si>
    <t>27 237</t>
  </si>
  <si>
    <t>Dobava in vgraditev prednapetih zabitih navpičnih kolov iz ojačenega cementnega betona, prereza .../... cm</t>
  </si>
  <si>
    <t>27 241</t>
  </si>
  <si>
    <t>Dobava in vgraditev prednapetih zabitih poševnih kolov iz ojačenega cementnega betona, premera 60 cm</t>
  </si>
  <si>
    <t>27 242</t>
  </si>
  <si>
    <t>Dobava in vgraditev prednapetih zabitih poševnih kolov iz ojačenega cementnega betona, premera 70 cm</t>
  </si>
  <si>
    <t>27 243</t>
  </si>
  <si>
    <t>Dobava in vgraditev prednapetih zabitih poševnih kolov iz ojačenega cementnega betona, premera …cm</t>
  </si>
  <si>
    <t>27 246</t>
  </si>
  <si>
    <t>Dobava in vgraditev prednapetih zabitih poševnih kolov iz ojačenega cementnega betona, prereza 40/40 cm</t>
  </si>
  <si>
    <t>27 247</t>
  </si>
  <si>
    <t>Dobava in vgraditev prednapetih zabitih poševnih kolov iz ojačenega cementnega betona, prereza .../... cm</t>
  </si>
  <si>
    <t>27 251</t>
  </si>
  <si>
    <t>Izdelava pogreznjenih navpičnih vodnjakov z elementi iz ojačenega cementnega betona, premera 100 cm</t>
  </si>
  <si>
    <t>27 252</t>
  </si>
  <si>
    <t>Izdelava pogreznjenih navpičnih vodnjakov z elementi iz ojačenega cementnega betona, premera 125 cm</t>
  </si>
  <si>
    <t>27 253</t>
  </si>
  <si>
    <t>Izdelava pogreznjenih navpičnih vodnjakov z elementi iz ojačenega cementnega betona, premera 150 cm</t>
  </si>
  <si>
    <t>27 254</t>
  </si>
  <si>
    <t>Izdelava pogreznjenih navpičnih vodnjakov z elementi iz ojačenega cementnega betona, premera 175 cm</t>
  </si>
  <si>
    <t>27 255</t>
  </si>
  <si>
    <t>Izdelava pogreznjenih navpičnih vodnjakov z elementi iz ojačenega cementnega betona, premera 200 cm</t>
  </si>
  <si>
    <t>27 256</t>
  </si>
  <si>
    <t>Izdelava pogreznjenih navpičnih vodnjakov z elementi iz ojačenega cementnega betona, premera 250 cm</t>
  </si>
  <si>
    <t>27 257</t>
  </si>
  <si>
    <t>Izdelava pogreznjenih navpičnih vodnjakov z elementi iz ojačenega cementnega betona, premera …. cm</t>
  </si>
  <si>
    <t>27 261</t>
  </si>
  <si>
    <t>Izdelava podaljškov prednapetih zabitih kolov iz ojačenega cementnega betona, premera 60 cm</t>
  </si>
  <si>
    <t>27 262</t>
  </si>
  <si>
    <t>Izdelava podaljškov prednapetih zabitih kolov iz ojačenega cementnega betona, premera 70 cm</t>
  </si>
  <si>
    <t>27 263</t>
  </si>
  <si>
    <t>Izdelava podaljškov prednapetih zabitih kolov iz ojačenega cementnega betona, premera …cm</t>
  </si>
  <si>
    <t>27 266</t>
  </si>
  <si>
    <t>Izdelava podaljškov prednapetih zabitih kolov iz ojačenega cementnega betona, prereza 40/40 cm</t>
  </si>
  <si>
    <t>27 267</t>
  </si>
  <si>
    <t>Izdelava podaljškov prednapetih zabitih kolov iz ojačenega cementnega betona, prereza .../... cm</t>
  </si>
  <si>
    <t>27 271</t>
  </si>
  <si>
    <t>Obsekanje prednapetih zabitih kolov iz ojačenega cementnega betona, premera 60 cm</t>
  </si>
  <si>
    <t>27 272</t>
  </si>
  <si>
    <t>Obsekanje prednapetih zabitih kolov iz ojačenega cementnega betona, premera 70 cm</t>
  </si>
  <si>
    <t>27 273</t>
  </si>
  <si>
    <t>Obsekanje prednapetih zabitih kolov iz ojačenega cementnega betona, premera …cm</t>
  </si>
  <si>
    <t>27 276</t>
  </si>
  <si>
    <t>Obsekanje prednapetih zabitih kolov iz ojačenega cementnega betona, prereza 40/40 cm</t>
  </si>
  <si>
    <t>27 277</t>
  </si>
  <si>
    <t>Obsekanje prednapetih zabitih kolov iz ojačenega cementnega betona, prereza .../... cm</t>
  </si>
  <si>
    <t>27 311</t>
  </si>
  <si>
    <t>Dobava in vgraditev jeklenih zabitih navpičnih kolov premera 300 mm</t>
  </si>
  <si>
    <t>27 312</t>
  </si>
  <si>
    <t>Dobava in vgraditev jeklenih zabitih navpičnih kolov premera 400 mm</t>
  </si>
  <si>
    <t>27 313</t>
  </si>
  <si>
    <t>Dobava in vgraditev jeklenih zabitih navpičnih kolov premera 500 mm</t>
  </si>
  <si>
    <t>27 314</t>
  </si>
  <si>
    <t>Dobava in vgraditev jeklenih zabitih navpičnih kolov premera 600 mm</t>
  </si>
  <si>
    <t>27 315</t>
  </si>
  <si>
    <t>Dobava in vgraditev jeklenih zabitih navpičnih kolov premera 700 mm</t>
  </si>
  <si>
    <t>27 316</t>
  </si>
  <si>
    <t>Dobava in vgraditev jeklenih zabitih navpičnih kolov premera nad 700 mm</t>
  </si>
  <si>
    <t>27 321</t>
  </si>
  <si>
    <t>Dobava in vgraditev jeklenih zabitih poševnih kolov premera 300 mm</t>
  </si>
  <si>
    <t>27 322</t>
  </si>
  <si>
    <t>Dobava in vgraditev jeklenih zabitih poševnih kolov premera 400 mm</t>
  </si>
  <si>
    <t>27 323</t>
  </si>
  <si>
    <t>Dobava in vgraditev jeklenih zabitih poševnih kolov premera 500 mm</t>
  </si>
  <si>
    <t>27 324</t>
  </si>
  <si>
    <t>Dobava in vgraditev jeklenih zabitih poševnih kolov premera 600 mm</t>
  </si>
  <si>
    <t>27 325</t>
  </si>
  <si>
    <t>Dobava in vgraditev jeklenih zabitih poševnih kolov premera 700 mm</t>
  </si>
  <si>
    <t>27 326</t>
  </si>
  <si>
    <t>Dobava in vgraditev jeklenih zabitih poševnih kolov premera nad 700 mm</t>
  </si>
  <si>
    <t>27 331</t>
  </si>
  <si>
    <t>Dobava in vgraditev podaljškov jeklenih zabitih kolov premera 300 mm</t>
  </si>
  <si>
    <t>27 332</t>
  </si>
  <si>
    <t>Dobava in vgraditev podaljškov jeklenih zabitih kolov premera 400 mm</t>
  </si>
  <si>
    <t>27 333</t>
  </si>
  <si>
    <t>Dobava in vgraditev podaljškov jeklenih zabitih kolov premera 500 mm</t>
  </si>
  <si>
    <t>27 334</t>
  </si>
  <si>
    <t>Dobava in vgraditev podaljškov jeklenih zabitih kolov premera 600 mm</t>
  </si>
  <si>
    <t>27 335</t>
  </si>
  <si>
    <t>Dobava in vgraditev podaljškov jeklenih zabitih kolov premera 700 mm</t>
  </si>
  <si>
    <t>27 336</t>
  </si>
  <si>
    <t>Dobava in vgraditev podaljškov jeklenih zabitih kolov premera nad 700 mm</t>
  </si>
  <si>
    <t>27 341</t>
  </si>
  <si>
    <t>Skrajšanje jeklenih zabitih kolov premera 300 mm</t>
  </si>
  <si>
    <t>27 342</t>
  </si>
  <si>
    <t>Skrajšanje jeklenih zabitih kolov premera 400 mm</t>
  </si>
  <si>
    <t>27 343</t>
  </si>
  <si>
    <t>Skrajšanje jeklenih zabitih kolov premera 500 mm</t>
  </si>
  <si>
    <t>27 344</t>
  </si>
  <si>
    <t>Skrajšanje jeklenih zabitih kolov premera 600 mm</t>
  </si>
  <si>
    <t>27 345</t>
  </si>
  <si>
    <t>Skrajšanje jeklenih zabitih kolov premera 700 mm</t>
  </si>
  <si>
    <t>27 346</t>
  </si>
  <si>
    <t>Skrajšanje jeklenih zabitih kolov premera nad 700 mm</t>
  </si>
  <si>
    <t>27 411</t>
  </si>
  <si>
    <t>Dobava in vgraditev pogreznjenih navpičnih kolov iz ojačenega cementnega betona, z obložnimi kolonami - vodnjakov premera 100 cm</t>
  </si>
  <si>
    <t>27 412</t>
  </si>
  <si>
    <t>Dobava in vgraditev pogreznjenih navpičnih kolov iz ojačenega cementnega betona, z obložnimi kolonami - vodnjakov premera 120 cm</t>
  </si>
  <si>
    <t>27 413</t>
  </si>
  <si>
    <t>Dobava in vgraditev pogreznjenih navpičnih kolov iz ojačenega cementnega betona, z obložnimi kolonami - vodnjakov premera 140 cm</t>
  </si>
  <si>
    <t>27 414</t>
  </si>
  <si>
    <t>Dobava in vgraditev pogreznjenih navpičnih kolov iz ojačenega cementnega betona, z obložnimi kolonami - vodnjakov premera 160 cm</t>
  </si>
  <si>
    <t>27 415</t>
  </si>
  <si>
    <t>Dobava in vgraditev pogreznjenih navpičnih kolov iz ojačenega cementnega betona, z obložnimi kolonami - vodnjakov premera 180 cm</t>
  </si>
  <si>
    <t>27 416</t>
  </si>
  <si>
    <t>Dobava in vgraditev pogreznjenih navpičnih kolov iz ojačenega cementnega betona, z obložnimi kolonami - vodnjakov premera 200 cm</t>
  </si>
  <si>
    <t>27 417</t>
  </si>
  <si>
    <t>Dobava in vgraditev pogreznjenih navpičnih kolov iz ojačenega cementnega betona, z obložnimi kolonami - vodnjakov premera nad 200 cm</t>
  </si>
  <si>
    <t>27 418</t>
  </si>
  <si>
    <t>Dobava in vgraditev pogreznjenih navpičnih kolov iz ojačenega cementnega betona, - vodnjakov škatlastega prereza z eno ali več odprtinami, dimenzij … po projektni dokumentaciji</t>
  </si>
  <si>
    <t>27 421</t>
  </si>
  <si>
    <t>Dobava in vgraditev pogreznjenih poševnih kolov iz ojačenega cementnega betona, z obložnimi kolonami - vodnjakov premera 100 cm</t>
  </si>
  <si>
    <t>27 422</t>
  </si>
  <si>
    <t>Dobava in vgraditev pogreznjenih poševnih kolov iz ojačenega cementnega betona, z obložnimi kolonami - vodnjakov premera 120 cm</t>
  </si>
  <si>
    <t>27 423</t>
  </si>
  <si>
    <t>Dobava in vgraditev pogreznjenih poševnih kolov iz ojačenega cementnega betona, z obložnimi kolonami - vodnjakov premera 140 cm</t>
  </si>
  <si>
    <t>27 424</t>
  </si>
  <si>
    <t>Dobava in vgraditev pogreznjenih poševnih kolov iz ojačenega cementnega betona, z obložnimi kolonami - vodnjakov premera 160 cm</t>
  </si>
  <si>
    <t>27 425</t>
  </si>
  <si>
    <t>Dobava in vgraditev pogreznjenih poševnih kolov iz ojačenega cementnega betona, z obložnimi kolonami - vodnjakov premera 180 cm</t>
  </si>
  <si>
    <t>27 426</t>
  </si>
  <si>
    <t>Dobava in vgraditev pogreznjenih poševnih kolov iz ojačenega cementnega betona, z obložnimi kolonami - vodnjakov premera 200 cm</t>
  </si>
  <si>
    <t>27 427</t>
  </si>
  <si>
    <t>Dobava in vgraditev pogreznjenih poševnih kolov iz ojačenega cementnega betona, z obložnimi kolonami - vodnjakov premera nad 200 cm</t>
  </si>
  <si>
    <t>27 428</t>
  </si>
  <si>
    <t>Dobava in vgraditev pogreznjenih poševnih kolov iz ojačenega cementnega betona, - vodnjakov škatlastega prereza z eno ali več odprtinami, dimenzij … po projektni dokumentaciji</t>
  </si>
  <si>
    <t>27 431</t>
  </si>
  <si>
    <t>Dobava in vgraditev podaljškov pogreznjenih kolov iz ojačenega cementnega betona, z obložnimi kolonami - vodnjakov premera 100 cm</t>
  </si>
  <si>
    <t>27 432</t>
  </si>
  <si>
    <t>Dobava in vgraditev podaljškov pogreznjenih kolov iz ojačenega cementnega betona, z obložnimi kolonami - vodnjakov premera 120 cm</t>
  </si>
  <si>
    <t>27 433</t>
  </si>
  <si>
    <t>Dobava in vgraditev podaljškov pogreznjenih kolov iz ojačenega cementnega betona, z obložnimi kolonami - vodnjakov premera 140 cm</t>
  </si>
  <si>
    <t>27 434</t>
  </si>
  <si>
    <t>Dobava in vgraditev podaljškov pogreznjenih kolov iz ojačenega cementnega betona, z obložnimi kolonami - vodnjakov premera 160 cm</t>
  </si>
  <si>
    <t>27 435</t>
  </si>
  <si>
    <t>Dobava in vgraditev podaljškov pogreznjenih kolov iz ojačenega cementnega betona, z obložnimi kolonami - vodnjakov premera 180 cm</t>
  </si>
  <si>
    <t>27 436</t>
  </si>
  <si>
    <t>Dobava in vgraditev podaljškov pogreznjenih kolov iz ojačenega cementnega betona, z obložnimi kolonami - vodnjakov premera 200 cm</t>
  </si>
  <si>
    <t>27 437</t>
  </si>
  <si>
    <t>Dobava in vgraditev podaljškov pogreznjenih kolov iz ojačenega cementnega betona, z obložnimi kolonami - vodnjakov premera nad 200 cm</t>
  </si>
  <si>
    <t>27 438</t>
  </si>
  <si>
    <t>Dobava in vgraditev podaljškov pogreznjenih kolov iz ojačenega cementnega betona, - vodnjakov škatlastega prereza z eno ali več odprtinami, dimenzij … po projektni dokumentaciji</t>
  </si>
  <si>
    <t>27 441</t>
  </si>
  <si>
    <t>Obsekanje pogreznjenih kolov iz ojačenega cementnega betona, z obložnimi kolonami - vodnjakov premera 100 cm</t>
  </si>
  <si>
    <t>27 442</t>
  </si>
  <si>
    <t>Obsekanje pogreznjenih kolov iz ojačenega cementnega betona, z obložnimi kolonami - vodnjakov premera 120 cm</t>
  </si>
  <si>
    <t>27 443</t>
  </si>
  <si>
    <t>Obsekanje pogreznjenih kolov iz ojačenega cementnega betona, z obložnimi kolonami - vodnjakov premera 140 cm</t>
  </si>
  <si>
    <t>27 444</t>
  </si>
  <si>
    <t>Obsekanje pogreznjenih kolov iz ojačenega cementnega betona, z obložnimi kolonami - vodnjakov premera 160 cm</t>
  </si>
  <si>
    <t>27 445</t>
  </si>
  <si>
    <t>Obsekanje pogreznjenih kolov iz ojačenega cementnega betona, z obložnimi kolonami - vodnjakov premera 180 cm</t>
  </si>
  <si>
    <t>27 446</t>
  </si>
  <si>
    <t>Obsekanje pogreznjenih kolov iz ojačenega cementnega betona, z obložnimi kolonami - vodnjakov premera 200 cm</t>
  </si>
  <si>
    <t>27 447</t>
  </si>
  <si>
    <t>Obsekanje pogreznjenih kolov iz ojačenega cementnega betona, z obložnimi kolonami - vodnjakov premera nad 200 cm</t>
  </si>
  <si>
    <t>27 448</t>
  </si>
  <si>
    <t>Obsekanje pogreznjenih kolov iz ojačenega cementnega betona,  - vodnjakov škatlastega prereza z eno ali več odprtinami, dimenzij … po projektni dokumentaciji</t>
  </si>
  <si>
    <t>27 511</t>
  </si>
  <si>
    <t>Dobava in vgraditev jeklenih pogreznjenih navpičnih kolov - vodnjakov premera 1000 mm</t>
  </si>
  <si>
    <t>27 512</t>
  </si>
  <si>
    <t>Dobava in vgraditev jeklenih pogreznjenih navpičnih kolov - vodnjakov premera 1250 mm</t>
  </si>
  <si>
    <t>27 513</t>
  </si>
  <si>
    <t>Dobava in vgraditev jeklenih pogreznjenih navpičnih kolov - vodnjakov premera 1500 mm</t>
  </si>
  <si>
    <t>27 514</t>
  </si>
  <si>
    <t>Dobava in vgraditev jeklenih pogreznjenih navpičnih kolov - vodnjakov premera 1750 mm</t>
  </si>
  <si>
    <t>27 515</t>
  </si>
  <si>
    <t>Dobava in vgraditev jeklenih pogreznjenih navpičnih kolov - vodnjakov premera 2000 mm</t>
  </si>
  <si>
    <t>27 516</t>
  </si>
  <si>
    <t>Dobava in vgraditev jeklenih pogreznjenih navpičnih kolov - vodnjakov premera ….. mm</t>
  </si>
  <si>
    <t>27 517</t>
  </si>
  <si>
    <t>27 521</t>
  </si>
  <si>
    <t>Dobava in vgraditev jeklenih pogreznjenih poševnih kolov - vodnjakov premera 1000 mm</t>
  </si>
  <si>
    <t>27 522</t>
  </si>
  <si>
    <t>Dobava in vgraditev jeklenih pogreznjenih poševnih kolov - vodnjakov premera 1250 mm</t>
  </si>
  <si>
    <t>27 523</t>
  </si>
  <si>
    <t>Dobava in vgraditev jeklenih pogreznjenih poševnih kolov - vodnjakov premera 1500 mm</t>
  </si>
  <si>
    <t>27 524</t>
  </si>
  <si>
    <t>Dobava in vgraditev jeklenih pogreznjenih poševnih kolov - vodnjakov premera 1750 mm</t>
  </si>
  <si>
    <t>27 525</t>
  </si>
  <si>
    <t>Dobava in vgraditev jeklenih pogreznjenih poševnih kolov - vodnjakov premera 2000 mm</t>
  </si>
  <si>
    <t>27 526</t>
  </si>
  <si>
    <t>Dobava in vgraditev jeklenih pogreznjenih poševnih kolov - vodnjakov premera ….. mm</t>
  </si>
  <si>
    <t>27 531</t>
  </si>
  <si>
    <t>Dobava in vgraditev podaljškov jeklenih pogreznjenih kolov - vodnjakov premera 1000 mm</t>
  </si>
  <si>
    <t>27 532</t>
  </si>
  <si>
    <t>Dobava in vgraditev podaljškov jeklenih pogreznjenih kolov - vodnjakov premera 1250 mm</t>
  </si>
  <si>
    <t>27 533</t>
  </si>
  <si>
    <t>Dobava in vgraditev podaljškov jeklenih pogreznjenih kolov - vodnjakov premera 1500 mm</t>
  </si>
  <si>
    <t>27 534</t>
  </si>
  <si>
    <t>Dobava in vgraditev podaljškov jeklenih pogreznjenih kolov - vodnjakov premera 1750 mm</t>
  </si>
  <si>
    <t>27 535</t>
  </si>
  <si>
    <t>Dobava in vgraditev podaljškov jeklenih pogreznjenih kolov - vodnjakov premera 2000 mm</t>
  </si>
  <si>
    <t>27 536</t>
  </si>
  <si>
    <t>Dobava in vgraditev podaljškov jeklenih pogreznjenih kolov - vodnjakov premera …… mm</t>
  </si>
  <si>
    <t>27 541</t>
  </si>
  <si>
    <t>Skrajšanje jeklenih pogreznjenih kolov premera 1000 mm</t>
  </si>
  <si>
    <t>27 542</t>
  </si>
  <si>
    <t>Skrajšanje jeklenih pogreznjenih kolov premera 1250 mm</t>
  </si>
  <si>
    <t>27 543</t>
  </si>
  <si>
    <t>Skrajšanje jeklenih pogreznjenih kolov premera 1500 mm</t>
  </si>
  <si>
    <t>27 544</t>
  </si>
  <si>
    <t>Skrajšanje jeklenih pogreznjenih kolov premera 1750 mm</t>
  </si>
  <si>
    <t>27 545</t>
  </si>
  <si>
    <t>Skrajšanje jeklenih pogreznjenih kolov premera 2000 mm</t>
  </si>
  <si>
    <t>27 546</t>
  </si>
  <si>
    <t>Skrajšanje jeklenih pogreznjenih kolov premera ……. mm</t>
  </si>
  <si>
    <t>27 611</t>
  </si>
  <si>
    <t>Dobava in vgraditev lesenih navpičnih kolov premera 20 cm</t>
  </si>
  <si>
    <t>27 612</t>
  </si>
  <si>
    <t>Dobava in vgraditev lesenih navpičnih kolov premera 25 cm</t>
  </si>
  <si>
    <t>27 613</t>
  </si>
  <si>
    <t>Dobava in vgraditev lesenih navpičnih kolov premera 30 cm</t>
  </si>
  <si>
    <t>27 614</t>
  </si>
  <si>
    <t>Dobava in vgraditev lesenih navpičnih kolov premera 35 cm</t>
  </si>
  <si>
    <t>27 615</t>
  </si>
  <si>
    <t>Dobava in vgraditev lesenih navpičnih kolov premera 40 cm</t>
  </si>
  <si>
    <t>27 616</t>
  </si>
  <si>
    <t>Dobava in vgraditev lesenih navpičnih kolov premera nad 40 cm</t>
  </si>
  <si>
    <t>27 618</t>
  </si>
  <si>
    <t>Pritrditev lesenih polbrun</t>
  </si>
  <si>
    <t>27 621</t>
  </si>
  <si>
    <t>Dobava in vgraditev lesenih poševnih kolov premera 20 cm</t>
  </si>
  <si>
    <t>27 622</t>
  </si>
  <si>
    <t>Dobava in vgraditev lesenih poševnih kolov premera 25 cm</t>
  </si>
  <si>
    <t>27 623</t>
  </si>
  <si>
    <t>Dobava in vgraditev lesenih poševnih kolov premera 30 cm</t>
  </si>
  <si>
    <t>27 624</t>
  </si>
  <si>
    <t>Dobava in vgraditev lesenih poševnih kolov premera 35 cm</t>
  </si>
  <si>
    <t>27 625</t>
  </si>
  <si>
    <t>Dobava in vgraditev lesenih poševnih kolov premera 40 cm</t>
  </si>
  <si>
    <t>27 626</t>
  </si>
  <si>
    <t>Dobava in vgraditev lesenih poševnih kolov premera nad 40 cm</t>
  </si>
  <si>
    <t>27 631</t>
  </si>
  <si>
    <t>Skrajšanje lesenih kolov premera 20 cm</t>
  </si>
  <si>
    <t>27 632</t>
  </si>
  <si>
    <t>Skrajšanje lesenih kolov premera 25 cm</t>
  </si>
  <si>
    <t>27 633</t>
  </si>
  <si>
    <t>Skrajšanje lesenih kolov premera 30 cm</t>
  </si>
  <si>
    <t>27 634</t>
  </si>
  <si>
    <t>Skrajšanje lesenih kolov premera 35 cm</t>
  </si>
  <si>
    <t>27 635</t>
  </si>
  <si>
    <t>Skrajšanje lesenih kolov premera 40 cm</t>
  </si>
  <si>
    <t>27 636</t>
  </si>
  <si>
    <t>Skrajšanje lesenih kolov premera nad 40 cm</t>
  </si>
  <si>
    <t>27 711</t>
  </si>
  <si>
    <t>Izdelava kolov iz zmesi kamnitih zrn premera 40 cm</t>
  </si>
  <si>
    <t>27 712</t>
  </si>
  <si>
    <t>Izdelava kolov iz zmesi kamnitih zrn premera 50 cm</t>
  </si>
  <si>
    <t>27 713</t>
  </si>
  <si>
    <t>Izdelava kolov iz zmesi kamnitih zrn premera 60 cm</t>
  </si>
  <si>
    <t>27 714</t>
  </si>
  <si>
    <t>Izdelava kolov iz zmesi kamnitih zrn premera 70 cm</t>
  </si>
  <si>
    <t>27 715</t>
  </si>
  <si>
    <t>Izdelava kolov iz zmesi kamnitih zrn premera …….. cm</t>
  </si>
  <si>
    <t>27 811</t>
  </si>
  <si>
    <t>Izdelava navpičnih kolov po sistemu "Jet Grouting" premera 40 cm</t>
  </si>
  <si>
    <t>27 812</t>
  </si>
  <si>
    <t>Izdelava navpičnih kolov po sistemu "Jet Grouting" premera 50 cm</t>
  </si>
  <si>
    <t>27 813</t>
  </si>
  <si>
    <t>Izdelava navpičnih kolov po sistemu "Jet Grouting" premera 60 cm</t>
  </si>
  <si>
    <t>27 814</t>
  </si>
  <si>
    <t>Izdelava navpičnih kolov po sistemu "Jet Grouting" premera 70 cm</t>
  </si>
  <si>
    <t>27 815</t>
  </si>
  <si>
    <t>Izdelava navpičnih kolov po sistemu "Jet Grouting" premera 80 cm</t>
  </si>
  <si>
    <t>27 816</t>
  </si>
  <si>
    <t>Izdelava navpičnih kolov po sistemu "Jet Grouting" premera …….  cm</t>
  </si>
  <si>
    <t>27 911</t>
  </si>
  <si>
    <t>Dobava in vgraditev mikrokola iz I profila iz jekla</t>
  </si>
  <si>
    <t>27 921</t>
  </si>
  <si>
    <t>Dobava in vgraditev mikrokola iz H profila iz jekla</t>
  </si>
  <si>
    <t>27 931</t>
  </si>
  <si>
    <t>Dobava in vgraditev mikrokola iz jeklene cevi premera 150 mm</t>
  </si>
  <si>
    <t>27 932</t>
  </si>
  <si>
    <t>Dobava in vgraditev mikrokola iz jeklene cevi premera 200 mm</t>
  </si>
  <si>
    <t>27 933</t>
  </si>
  <si>
    <t>Dobava in vgraditev mikrokola iz jeklene cevi premera 250 mm</t>
  </si>
  <si>
    <t>27 934</t>
  </si>
  <si>
    <t>Dobava in vgraditev mikrokola iz jeklene cevi premera …… mm</t>
  </si>
  <si>
    <t>2.8  Zagatne stene</t>
  </si>
  <si>
    <t>28 111</t>
  </si>
  <si>
    <t>Dobava, vgraditev in vzdrževanje jeklene zagatne stene</t>
  </si>
  <si>
    <t>28 112</t>
  </si>
  <si>
    <t>Dobava, vgraditev in vzdrževanje lesene zagatne stene</t>
  </si>
  <si>
    <t>28 113</t>
  </si>
  <si>
    <t>Dobava, vgraditev in vzdrževanje sidrane zagatne stene</t>
  </si>
  <si>
    <t>28 114</t>
  </si>
  <si>
    <t>Dobava, vgraditev in vzdrževanje zagatne stene iz utorjenih zagatnih desk</t>
  </si>
  <si>
    <t>28 115</t>
  </si>
  <si>
    <t xml:space="preserve">Dobava, vgraditev in vzdrževanje zagatne stene iz plohov iz ojačenega cementnega betona  </t>
  </si>
  <si>
    <t>28 116</t>
  </si>
  <si>
    <t>Dobava, vgraditev in vzdrževanje zagatne stene iz ……….</t>
  </si>
  <si>
    <t>28 121</t>
  </si>
  <si>
    <t>Izvlačenje jeklene zagatne stene, vključno z vso demontažo spojnih elementov</t>
  </si>
  <si>
    <t>28 122</t>
  </si>
  <si>
    <t>Izvlačenje lesene zagatne stene, vključno z vso demontažo spojnih elementov</t>
  </si>
  <si>
    <t>28 123</t>
  </si>
  <si>
    <t>Izvlačenje sidrane zagatne stene, vključno z vso demontažo spojnih elementov</t>
  </si>
  <si>
    <t>28 124</t>
  </si>
  <si>
    <t>Izvlačenje zagatne stene iz utorjenih zagatnih desk, vključno z vso demontažo spojnih elementov</t>
  </si>
  <si>
    <t>28 125</t>
  </si>
  <si>
    <t>Izvlačenje zagatne stene iz plohov iz ojačenega cementnega betona, vključno z vso demontažo spojnih elementov</t>
  </si>
  <si>
    <t>28 126</t>
  </si>
  <si>
    <t>Izvlačenje zagatne stene iz ………. , vključno z vso demontažo spojnih elementov</t>
  </si>
  <si>
    <t>2.9   Prevozi, razprostiranje in ureditev deponij materiala</t>
  </si>
  <si>
    <t>29 111</t>
  </si>
  <si>
    <t>t</t>
  </si>
  <si>
    <t>Prevoz materiala na razdaljo od 100 do 200 m</t>
  </si>
  <si>
    <t>29 112</t>
  </si>
  <si>
    <t>Prevoz materiala na razdaljo nad 200 do 500 m</t>
  </si>
  <si>
    <t>29 113</t>
  </si>
  <si>
    <t>Prevoz materiala na razdaljo nad 500 do 1000 m</t>
  </si>
  <si>
    <t>29 114</t>
  </si>
  <si>
    <t>Prevoz materiala na razdaljo nad 1000 do 2000 m</t>
  </si>
  <si>
    <t>29 115</t>
  </si>
  <si>
    <t>Prevoz materiala na razdaljo nad 2000 do 3000 m</t>
  </si>
  <si>
    <t>29 116</t>
  </si>
  <si>
    <t>Prevoz materiala na razdaljo nad 3000 do 5000 m</t>
  </si>
  <si>
    <t>29 117</t>
  </si>
  <si>
    <t>Prevoz materiala na razdaljo nad 5000 do 7000 m</t>
  </si>
  <si>
    <t>29 118</t>
  </si>
  <si>
    <t>Prevoz materiala na razdaljo nad 7000 do 10000 m</t>
  </si>
  <si>
    <t>29 121</t>
  </si>
  <si>
    <t>Prevoz materiala na razdaljo nad 10 do 15 km</t>
  </si>
  <si>
    <t>29 122</t>
  </si>
  <si>
    <t>Prevoz materiala na razdaljo nad 15 do 20 km</t>
  </si>
  <si>
    <t>29 123</t>
  </si>
  <si>
    <t>Prevoz materiala na razdaljo nad 20 do 25 km</t>
  </si>
  <si>
    <t>29 124</t>
  </si>
  <si>
    <t>Prevoz materiala na razdaljo nad 25 do 30 km</t>
  </si>
  <si>
    <t>29 125</t>
  </si>
  <si>
    <t>Prevoz materiala na razdaljo nad 30 do 35 km</t>
  </si>
  <si>
    <t>29 126</t>
  </si>
  <si>
    <t>Prevoz materiala na razdaljo nad 35 do 40 km</t>
  </si>
  <si>
    <t>29 127</t>
  </si>
  <si>
    <t>Prevoz materiala na razdaljo nad 40 do 45 km</t>
  </si>
  <si>
    <t>29 128</t>
  </si>
  <si>
    <t>Prevoz materiala na razdaljo nad 45 do 50 km</t>
  </si>
  <si>
    <t>29 131</t>
  </si>
  <si>
    <t>Razprostiranje odvečne plodne zemljine – 1. kategorije</t>
  </si>
  <si>
    <t>29 132</t>
  </si>
  <si>
    <t>Razprostiranje odvečne slabo nosilne zemljine – 2. kategorije</t>
  </si>
  <si>
    <t>29 133</t>
  </si>
  <si>
    <t>Razprostiranje odvečne vezljive zemljine – 3. kategorije</t>
  </si>
  <si>
    <t>29 134</t>
  </si>
  <si>
    <t>Razprostiranje odvečne zrnate kamnine – 3. kategorije</t>
  </si>
  <si>
    <t>29 135</t>
  </si>
  <si>
    <t>Razprostiranje odvečne mehke/trde kamnine – 4. kategorije</t>
  </si>
  <si>
    <t>29 136</t>
  </si>
  <si>
    <t>Razprostiranje odvečne trde kamnine – 5. kategorije</t>
  </si>
  <si>
    <t>29 137</t>
  </si>
  <si>
    <t>Razprostiranje odvečne sekundarne surovine</t>
  </si>
  <si>
    <t>29 138</t>
  </si>
  <si>
    <t>Razprostiranje odvečnega drugega materiala</t>
  </si>
  <si>
    <t>29 141</t>
  </si>
  <si>
    <t>Ureditev deponije zemljine</t>
  </si>
  <si>
    <t>29 142</t>
  </si>
  <si>
    <t>Ureditev deponije kamnine</t>
  </si>
  <si>
    <t>29 151</t>
  </si>
  <si>
    <t>Odlaganje odpadne zemljine</t>
  </si>
  <si>
    <t>29 152</t>
  </si>
  <si>
    <t>Odlaganje odpadne zmesi zemljine in kamnine</t>
  </si>
  <si>
    <t>29 153</t>
  </si>
  <si>
    <t>Odlaganje odpadnega asfalta na komunalno deponijo</t>
  </si>
  <si>
    <t>29 154</t>
  </si>
  <si>
    <t>Odlaganje odpadnega cementnega betona na komunalno deponijo</t>
  </si>
  <si>
    <t>29 155</t>
  </si>
  <si>
    <t>Odlaganje mešanih gradbenih odpadkov z do 25 m.-% nemineralnih primesi</t>
  </si>
  <si>
    <t>29 156</t>
  </si>
  <si>
    <t>Odlaganje mešanih gradbenih odpadkov z do 50 m.-% nemineralnih primesi</t>
  </si>
  <si>
    <t>29 161</t>
  </si>
  <si>
    <t>Nakladanje plodne zemljine – 1. kategorije</t>
  </si>
  <si>
    <t>29 162</t>
  </si>
  <si>
    <t>Nakladanje slabo nosilne zemljine – 2. kategorije</t>
  </si>
  <si>
    <t>29 163</t>
  </si>
  <si>
    <t>Nakladanje vezljive zemljine – 3. kategorije</t>
  </si>
  <si>
    <t>29 164</t>
  </si>
  <si>
    <t>Nakladanje zrnate zemljine – 3. kategorije</t>
  </si>
  <si>
    <t>29 165</t>
  </si>
  <si>
    <t>Nakladanje mehke kamnine – 4. kategorije</t>
  </si>
  <si>
    <t>29 166</t>
  </si>
  <si>
    <t>Nakladanje trde kamnine- 5. kategorije</t>
  </si>
  <si>
    <t>VOZIŠČNE KONSTRUKCIJE</t>
  </si>
  <si>
    <r>
      <t xml:space="preserve">3. </t>
    </r>
    <r>
      <rPr>
        <sz val="10"/>
        <color theme="1"/>
        <rFont val="Arial"/>
        <family val="2"/>
        <charset val="238"/>
      </rPr>
      <t xml:space="preserve">        </t>
    </r>
    <r>
      <rPr>
        <b/>
        <sz val="12"/>
        <color theme="1"/>
        <rFont val="Arial"/>
        <family val="2"/>
        <charset val="238"/>
      </rPr>
      <t>VOZIŠČNE KONSTRUKCIJE</t>
    </r>
    <r>
      <rPr>
        <sz val="10"/>
        <color theme="1"/>
        <rFont val="Arial"/>
        <family val="2"/>
        <charset val="238"/>
      </rPr>
      <t xml:space="preserve"> </t>
    </r>
  </si>
  <si>
    <r>
      <t>3.1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2"/>
        <color theme="1"/>
        <rFont val="Arial"/>
        <family val="2"/>
        <charset val="238"/>
      </rPr>
      <t>Nosilne plasti</t>
    </r>
  </si>
  <si>
    <r>
      <t>3.1.1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Nevezane nosilne plasti</t>
    </r>
  </si>
  <si>
    <t>31 111</t>
  </si>
  <si>
    <t>Izdelava nevezane nosilne plasti gramoza v debelini do 20 cm</t>
  </si>
  <si>
    <t>31 112</t>
  </si>
  <si>
    <t>Izdelava nevezane nosilne plasti gramoza v debelini 21 do 30 cm</t>
  </si>
  <si>
    <t>31 113</t>
  </si>
  <si>
    <t>Izdelava nevezane nosilne plasti gramoza v debelini 31 do 40 cm</t>
  </si>
  <si>
    <t>31 114</t>
  </si>
  <si>
    <t>Izdelava nevezane nosilne plasti gramoza v debelini nad 40 cm</t>
  </si>
  <si>
    <t>31 121</t>
  </si>
  <si>
    <t>Izdelava nevezane nosilne plasti prodca v debelini do 20 cm</t>
  </si>
  <si>
    <t>31 122</t>
  </si>
  <si>
    <t>Izdelava nevezane nosilne plasti prodca v debelini 21 do 30 cm</t>
  </si>
  <si>
    <t>31 123</t>
  </si>
  <si>
    <t>Izdelava nevezane nosilne plasti prodca v debelini 31 do 40 cm</t>
  </si>
  <si>
    <t>31 124</t>
  </si>
  <si>
    <t>Izdelava nevezane nosilne plasti prodca v debelini nad 40 cm</t>
  </si>
  <si>
    <t>31 131</t>
  </si>
  <si>
    <t>Izdelava nevezane nosilne plasti enakomerno zrnatega drobljenca iz kamnine v debelini do 20 cm</t>
  </si>
  <si>
    <t>31 132</t>
  </si>
  <si>
    <t>Izdelava nevezane nosilne plasti enakomerno zrnatega drobljenca iz kamnine v debelini 21 do 30 cm</t>
  </si>
  <si>
    <t>31 133</t>
  </si>
  <si>
    <t>Izdelava nevezane nosilne plasti enakomerno zrnatega drobljenca iz kamnine v debelini 31 do 40 cm</t>
  </si>
  <si>
    <t>31 134</t>
  </si>
  <si>
    <t>Izdelava nevezane nosilne plasti enakomerno zrnatega drobljenca iz kamnine v debelini nad 40 cm</t>
  </si>
  <si>
    <t>31 141</t>
  </si>
  <si>
    <t>Izdelava nevezane nosilne plasti enakozrnatega drobljenca iz kamnine v debelini do 20 cm</t>
  </si>
  <si>
    <t>31 142</t>
  </si>
  <si>
    <t>Izdelava nevezane nosilne plasti enakozrnatega drobljenca iz kamnine v debelini 21 do 30 cm</t>
  </si>
  <si>
    <t>31 143</t>
  </si>
  <si>
    <t>Izdelava nevezane nosilne plasti enakozrnatega drobljenca iz kamnine v debelini 31 do 40 cm</t>
  </si>
  <si>
    <t>31 144</t>
  </si>
  <si>
    <t>Izdelava nevezane nosilne plasti enakozrnatega drobljenca iz kamnine v debelini nad 40 cm</t>
  </si>
  <si>
    <t>31 151</t>
  </si>
  <si>
    <t>Izdelava nevezane nosilne plasti enakomerno zrnatega drobljenca iz žlindre v debelini do 20 cm</t>
  </si>
  <si>
    <t>31 152</t>
  </si>
  <si>
    <t>Izdelava nevezane nosilne plasti enakomerno zrnatega drobljenca iz žlindre v debelini 21 do 30 cm</t>
  </si>
  <si>
    <t>31 153</t>
  </si>
  <si>
    <t>Izdelava nevezane nosilne plasti enakomerno zrnatega drobljenca iz žlindre v debelini 31 do 40 cm</t>
  </si>
  <si>
    <t>31 154</t>
  </si>
  <si>
    <t>Izdelava nevezane nosilne plasti enakomerno zrnatega drobljenca iz žlindre v debelini nad 40 cm</t>
  </si>
  <si>
    <t>31 161</t>
  </si>
  <si>
    <t>Izdelava nevezane nosilne plasti enakozrnatega drobljenca iz žlindre v debelini do 20 cm</t>
  </si>
  <si>
    <t>31 162</t>
  </si>
  <si>
    <t>Izdelava nevezane nosilne plasti enakozrnatega drobljenca iz žlindre v debelini 21 do 30 cm</t>
  </si>
  <si>
    <t>31 163</t>
  </si>
  <si>
    <t>Izdelava nevezane nosilne plasti enakozrnatega drobljenca iz žlindre v debelini 31 do 40 cm</t>
  </si>
  <si>
    <t>31 164</t>
  </si>
  <si>
    <t>Izdelava nevezane nosilne plasti enakozrnatega drobljenca iz žlindre v debelini nad 40 cm</t>
  </si>
  <si>
    <t>31 171</t>
  </si>
  <si>
    <t>Izdelava nevezane nosilne plasti enakomerno zrnatega drobljenca iz sekundarnih surovin v debelini do 20 cm</t>
  </si>
  <si>
    <t>31 172</t>
  </si>
  <si>
    <t>Izdelava nevezane nosilne plasti enakomerno zrnatega drobljenca iz sekundarnih surovin v debelini 21 do 30 cm</t>
  </si>
  <si>
    <t>31 173</t>
  </si>
  <si>
    <t>Izdelava nevezane nosilne plasti enakomerno zrnatega drobljenca iz sekundarnih surovin v debelini 31 do 40 cm</t>
  </si>
  <si>
    <t>31 174</t>
  </si>
  <si>
    <t>Izdelava nevezane nosilne plasti enakomerno zrnatega drobljenca iz sekundarnih surovin v debelini nad 40 cm</t>
  </si>
  <si>
    <t>31 181</t>
  </si>
  <si>
    <t>Izdelava izravnalne plasti iz drobljenca v povprečni debelini do 5 cm</t>
  </si>
  <si>
    <t>31 182</t>
  </si>
  <si>
    <t>Izdelava izravnalne plasti iz drobljenca v povprečni debelini 6 do 10 cm</t>
  </si>
  <si>
    <t>31 183</t>
  </si>
  <si>
    <t>Izdelava izravnalne plasti iz drobljenca v povprečni debelini 11 do 15 cm</t>
  </si>
  <si>
    <t>31 184</t>
  </si>
  <si>
    <t>Izdelava izravnalne plasti iz drobljenca v povprečni debelini 16 do 20 cm</t>
  </si>
  <si>
    <t>31 185</t>
  </si>
  <si>
    <t>Izdelava izravnalne plasti iz drobljenca v povprečni debelini nad 20 cm</t>
  </si>
  <si>
    <r>
      <t>3.1.2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Vezane spodnje nosilne plasti s hidravličnimi in bitumenskimi vezivi</t>
    </r>
  </si>
  <si>
    <t>31 211</t>
  </si>
  <si>
    <t>Izdelava s cementom vezane (stabilizirane) nosilne plasti gramoza v debelini 15 cm</t>
  </si>
  <si>
    <t>31 212</t>
  </si>
  <si>
    <t>Izdelava s cementom vezane (stabilizirane) nosilne plasti gramoza v debelini 18 cm</t>
  </si>
  <si>
    <t>31 213</t>
  </si>
  <si>
    <t>Izdelava s cementom vezane (stabilizirane) nosilne plasti gramoza v debelini 20 cm</t>
  </si>
  <si>
    <t>31 214</t>
  </si>
  <si>
    <t>Izdelava s cementom vezane (stabilizirane) nosilne plasti gramoza v debelini nad 20 cm</t>
  </si>
  <si>
    <t>31 216</t>
  </si>
  <si>
    <t>Izdelava s cementom vezane (stabilizirane) nosilne plasti naravno zdrobljenega kamnitega materiala v debelini 15 cm</t>
  </si>
  <si>
    <t>31 217</t>
  </si>
  <si>
    <t>Izdelava s cementom vezane (stabilizirane) nosilne plasti naravno zdrobljenega kamnitega materiala v debelini 18 cm</t>
  </si>
  <si>
    <t>31 218</t>
  </si>
  <si>
    <t>Izdelava s cementom vezane (stabilizirane) nosilne plasti naravno zdrobljenega kamnitega materiala v debelini 20 cm</t>
  </si>
  <si>
    <t>31 219</t>
  </si>
  <si>
    <t>Izdelava s cementom vezane (stabilizirane) nosilne plasti naravno zdrobljenega kamnitega materiala v debelini nad 20 cm</t>
  </si>
  <si>
    <t>31 221</t>
  </si>
  <si>
    <t>Izdelava s cementom vezane (stabilizirane) nosilne plasti prodca v debelini 15 cm</t>
  </si>
  <si>
    <t>31 222</t>
  </si>
  <si>
    <t>Izdelava s cementom vezane (stabilizirane) nosilne plasti prodca v debelini 18 cm</t>
  </si>
  <si>
    <t>31 223</t>
  </si>
  <si>
    <t>Izdelava s cementom vezane (stabilizirane) nosilne plasti prodca v debelini 20 cm</t>
  </si>
  <si>
    <t>31 224</t>
  </si>
  <si>
    <t>Izdelava s cementom vezane (stabilizirane) nosilne plasti prodca v debelini nad 20 cm</t>
  </si>
  <si>
    <t>31 225</t>
  </si>
  <si>
    <t>Izdelava s cementom vezane (stabilizirane) nosilne plasti drobljenca v debelini 12 cm</t>
  </si>
  <si>
    <t>31 226</t>
  </si>
  <si>
    <t>Izdelava s cementom vezane (stabilizirane) nosilne plasti drobljenca v debelini 15 cm</t>
  </si>
  <si>
    <t>31 227</t>
  </si>
  <si>
    <t>Izdelava s cementom vezane (stabilizirane) nosilne plasti drobljenca v debelini 18 cm</t>
  </si>
  <si>
    <t>31 228</t>
  </si>
  <si>
    <t>Izdelava s cementom vezane (stabilizirane) nosilne plasti drobljenca v debelini 20 cm</t>
  </si>
  <si>
    <t>31 229</t>
  </si>
  <si>
    <t>Izdelava s cementom vezane (stabilizirane) nosilne plasti drobljenca v debelini nad 20 cm</t>
  </si>
  <si>
    <t>31 231</t>
  </si>
  <si>
    <t>Izdelava s cementom vezane (stabilizirane) nosilne plasti prodca – mešanje na mestu vgraditve v debelini 20 cm</t>
  </si>
  <si>
    <t>31 232</t>
  </si>
  <si>
    <t>Izdelava s cementom vezane (stabilizirane) nosilne plasti prodca – mešanje na mestu vgraditve v debelini 25 cm</t>
  </si>
  <si>
    <t>31 233</t>
  </si>
  <si>
    <t>Izdelava s cementom vezane (stabilizirane) nosilne plasti prodca – mešanje na mestu vgraditve v debelini 30 cm</t>
  </si>
  <si>
    <t>31 234</t>
  </si>
  <si>
    <t>Izdelava s cementom vezane (stabilizirane) nosilne plasti prodca – mešanje na mestu vgraditve v debelini nad 30 cm</t>
  </si>
  <si>
    <t>31 236</t>
  </si>
  <si>
    <t>Izdelava s cementom vezane (stabilizirane) nosilne plasti drobljenca – mešanje na mestu vgraditve v debelini 20 cm</t>
  </si>
  <si>
    <t>31 237</t>
  </si>
  <si>
    <t>Izdelava s cementom vezane (stabilizirane) nosilne plasti drobljenca – mešanje na mestu vgraditve v debelini 25 cm</t>
  </si>
  <si>
    <t>31 238</t>
  </si>
  <si>
    <t>Izdelava s cementom vezane (stabilizirane) nosilne plasti drobljenca – mešanje na mestu vgraditve v debelini 30 cm</t>
  </si>
  <si>
    <t>31 239</t>
  </si>
  <si>
    <t>Izdelava s cementom vezane (stabilizirane) nosilne plasti drobljenca – mešanje na mestu vgraditve v debelini nad 35 cm</t>
  </si>
  <si>
    <t>31 241</t>
  </si>
  <si>
    <t>Izdelava s cementom vezane (stabilizirane) nosilne plasti recikliranega materiala v debelini 15 cm</t>
  </si>
  <si>
    <t>31 242</t>
  </si>
  <si>
    <t>Izdelava s cementom vezane (stabilizirane) nosilne plasti recikliranega materiala v debelini 18 cm</t>
  </si>
  <si>
    <t>31 243</t>
  </si>
  <si>
    <t>Izdelava s cementom vezane (stabilizirane) nosilne plasti recikliranega materiala v debelini 20 cm</t>
  </si>
  <si>
    <t>31 244</t>
  </si>
  <si>
    <t>Izdelava s cementom vezane (stabilizirane) nosilne plasti recikliranega materiala v debelini nad 20 cm</t>
  </si>
  <si>
    <t>31 246</t>
  </si>
  <si>
    <t>Izdelava s cementom vezane (stabilizirane) nosilne plasti mešanega kamnitega materiala v debelini 15 cm</t>
  </si>
  <si>
    <t>31 247</t>
  </si>
  <si>
    <t>Izdelava s cementom vezane (stabilizirane) nosilne plasti mešanega kamnitega materiala v debelini 18 cm</t>
  </si>
  <si>
    <t>31 248</t>
  </si>
  <si>
    <t>Izdelava s cementom vezane (stabilizirane) nosilne plasti mešanega kamnitega materiala v debelini 20 cm</t>
  </si>
  <si>
    <t>31 249</t>
  </si>
  <si>
    <t>Izdelava s cementom vezane (stabilizirane) nosilne plasti mešanega kamnitega materiala v debelini nad 20 cm</t>
  </si>
  <si>
    <t>31 251</t>
  </si>
  <si>
    <t>Izdelava s sestavljenim vezivom vezane (stabilizirane) nosilne plasti gramoza ali naravno zdrobljenega kamnitega materiala v debelini 15 cm</t>
  </si>
  <si>
    <t>31 252</t>
  </si>
  <si>
    <t>Izdelava s sestavljenim vezivom vezane (stabilizirane) nosilne plasti gramoza ali naravno zdrobljenega kamnitega materiala v debelini 18 cm</t>
  </si>
  <si>
    <t>31 253</t>
  </si>
  <si>
    <t>Izdelava s sestavljenim vezivom vezane (stabilizirane) nosilne plasti gramoza ali naravno zdrobljenega kamnitega materiala v debelini 20 cm</t>
  </si>
  <si>
    <t>31 254</t>
  </si>
  <si>
    <t>Izdelava s sestavljenim vezivom vezane (stabilizirane) nosilne plasti gramoza ali naravno zdrobljenega kamnitega materiala v debelini nad 20 cm</t>
  </si>
  <si>
    <t>31 256</t>
  </si>
  <si>
    <t>Izdelava s sestavljenim vezivom vezane (stabilizirane) nosilne plasti prodca ali drobljenca v debelini 15 cm</t>
  </si>
  <si>
    <t>31 257</t>
  </si>
  <si>
    <t>Izdelava s sestavljenim vezivom vezane (stabilizirane) nosilne plasti prodca ali drobljenca v debelini 18 cm</t>
  </si>
  <si>
    <t>31 258</t>
  </si>
  <si>
    <t>Izdelava s sestavljenim vezivom vezane (stabilizirane) nosilne plasti prodca ali drobljenca v debelini 20 cm</t>
  </si>
  <si>
    <t>31 259</t>
  </si>
  <si>
    <t>Izdelava s sestavljenim vezivom vezane (stabilizirane) nosilne plasti prodca ali drobljenca v debelini nad 20 cm</t>
  </si>
  <si>
    <t>31 261</t>
  </si>
  <si>
    <t>Izdelava z bitumnom vezane spodnje nosilne plasti prodca zrnavosti 0/16 ali 0/22 mm v debelini 8 cm</t>
  </si>
  <si>
    <t>31 262</t>
  </si>
  <si>
    <t>Izdelava z bitumnom vezane spodnje nosilne plasti prodca zrnavosti 0/16 ali 0/22 mm v debelini 10 cm</t>
  </si>
  <si>
    <t>31 263</t>
  </si>
  <si>
    <t>Izdelava z bitumnom vezane spodnje nosilne plasti prodca zrnavosti 0/22 mm v debelini 12 cm</t>
  </si>
  <si>
    <t>31 264</t>
  </si>
  <si>
    <t>31 266</t>
  </si>
  <si>
    <t>Izdelava z bitumnom vezane spodnje nosilne plasti drobljenega prodca zrnavosti 0/16 ali 0/22 mm v debelini 8 cm</t>
  </si>
  <si>
    <t>31 267</t>
  </si>
  <si>
    <t>Izdelava z bitumnom vezane spodnje nosilne plasti drobljenega prodca zrnavosti 0/16 ali 0/22 mm v debelini 10 cm</t>
  </si>
  <si>
    <t>31 268</t>
  </si>
  <si>
    <t>Izdelava z bitumnom vezane spodnje nosilne plasti drobljenega prodca zrnavosti 0/22 mm v debelini 12 cm</t>
  </si>
  <si>
    <t>31 269</t>
  </si>
  <si>
    <t>Izdelava z bitumnom vezane spodnje nosilne plasti drobljenega prodca zrnavosti 0/16 ali 0/22 mm v debelini …… cm</t>
  </si>
  <si>
    <t>31 271</t>
  </si>
  <si>
    <t>Izdelava z bitumnom vezane spodnje nosilne plasti drobljenca zrnavosti 0/16 ali 0/22 mm v debelini 8 cm</t>
  </si>
  <si>
    <t>31 272</t>
  </si>
  <si>
    <t>Izdelava z bitumnom vezane spodnje nosilne plasti drobljenca zrnavosti 0/16 ali 0/22 mm v debelini 10 cm</t>
  </si>
  <si>
    <t>31 273</t>
  </si>
  <si>
    <t>Izdelava z bitumnom vezane spodnje nosilne plasti drobljenca zrnavosti 0/22 mm v debelini 12 cm</t>
  </si>
  <si>
    <t>31 274</t>
  </si>
  <si>
    <t>Izdelava z bitumnom vezane spodnje nosilne plasti drobljenca zrnavosti 0/22 mm v debelini 14 cm</t>
  </si>
  <si>
    <t>31 275</t>
  </si>
  <si>
    <t>Izdelava z bitumnom vezane spodnje nosilne plasti drobljenega prodca zrnavosti 0/32 mm v debelini 10 cm</t>
  </si>
  <si>
    <t>31 276</t>
  </si>
  <si>
    <t>Izdelava z bitumnom vezane spodnje nosilne plasti drobljenega prodca zrnavosti 0/32 mm v debelini 12 cm</t>
  </si>
  <si>
    <t>31 277</t>
  </si>
  <si>
    <t>Izdelava z bitumnom vezane spodnje nosilne plasti drobljenega prodca zrnavosti 0/32 mm v debelini 14 cm</t>
  </si>
  <si>
    <t>31 278</t>
  </si>
  <si>
    <t>Izdelava z bitumnom vezane spodnje nosilne plasti drobljenega prodca zrnavosti 0/32 mm v debelini 16 cm</t>
  </si>
  <si>
    <t>31 279</t>
  </si>
  <si>
    <t>Izdelava z bitumnom vezane spodnje nosilne plasti drobljenega prodca zrnavosti 0/32 mm v debelini 18 cm</t>
  </si>
  <si>
    <t>31 281</t>
  </si>
  <si>
    <t>Izdelava z bitumnom vezane spodnje nosilne plasti drobljenca zrnavosti 0/32 mm v debelini 10 cm</t>
  </si>
  <si>
    <t>31 282</t>
  </si>
  <si>
    <t>Izdelava z bitumnom vezane spodnje nosilne plasti drobljenca zrnavosti 0/32 mm v debelini 12 cm</t>
  </si>
  <si>
    <t>31 283</t>
  </si>
  <si>
    <t>Izdelava z bitumnom vezane spodnje nosilne plasti drobljenca zrnavosti 0/32 mm v debelini 14 cm</t>
  </si>
  <si>
    <t>31 284</t>
  </si>
  <si>
    <t>Izdelava z bitumnom vezane spodnje nosilne plasti drobljenca zrnavosti 0/32 mm v debelini 16 cm</t>
  </si>
  <si>
    <t>31 285</t>
  </si>
  <si>
    <t>Izdelava z bitumnom vezane spodnje nosilne plasti drobljenca zrnavosti 0/32 mm v debelini 18 cm</t>
  </si>
  <si>
    <t>31 286</t>
  </si>
  <si>
    <t>Izdelava z bitumnom vezane spodnje nosilne plasti drobljenca zrnavosti 0/32 mm v debelini 20 cm</t>
  </si>
  <si>
    <t>31 291</t>
  </si>
  <si>
    <t>Izdelava s penjenim bitumnom vezane nosilne plasti v debelini 15 cm</t>
  </si>
  <si>
    <t>31 292</t>
  </si>
  <si>
    <t>Izdelava s penjenim bitumnom vezane nosilne plasti v debelini 20 cm</t>
  </si>
  <si>
    <t>31 293</t>
  </si>
  <si>
    <t>Izdelava s penjenim bitumnom vezane nosilne plasti v debelini 25 cm</t>
  </si>
  <si>
    <t>31 294</t>
  </si>
  <si>
    <t>Izdelava s penjenim bitumnom vezane nosilne plasti v debelini 30 cm</t>
  </si>
  <si>
    <t>31 295</t>
  </si>
  <si>
    <t>Izdelava s penjenim bitumnom vezane nosilne plasti v debelini …. cm</t>
  </si>
  <si>
    <t>31 297</t>
  </si>
  <si>
    <r>
      <t xml:space="preserve">Dobava in vgraditev težke mreže (pocinkana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nad 2,5 mm) za ojačitev asfaltne krovne plasti</t>
    </r>
  </si>
  <si>
    <t>31 298</t>
  </si>
  <si>
    <t>Dobava in vgraditev mreže iz umetne snovi za ojačitev asfaltne krovne plasti</t>
  </si>
  <si>
    <t>31 299</t>
  </si>
  <si>
    <t>Dobava in vgraditev mreže iz …………………….. za ojačitev asfaltne krovne plasti</t>
  </si>
  <si>
    <r>
      <t>3.1.3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Vezane zgornje nosilne in nosilnoobrabne plasti z bitumenskimi vezivi</t>
    </r>
  </si>
  <si>
    <t>31 311</t>
  </si>
  <si>
    <t>Izdelava zgornje nosilne plasti bituminiziranega prodca zrnavosti 0/16 mm v debelini 4 cm</t>
  </si>
  <si>
    <t>31 312</t>
  </si>
  <si>
    <t>Izdelava zgornje nosilne plasti bituminiziranega prodca zrnavosti 0/16 ali 0/22 mm v debelini 5 cm</t>
  </si>
  <si>
    <t>31 313</t>
  </si>
  <si>
    <t>Izdelava zgornje nosilne plasti bituminiziranega prodca zrnavosti 0/16 ali 0/22 mm v debelini 6 cm</t>
  </si>
  <si>
    <t>31 314</t>
  </si>
  <si>
    <t>Izdelava zgornje nosilne plasti bituminiziranega prodca zrnavosti 0/16 ali 0/22 mm v debelini 7 cm</t>
  </si>
  <si>
    <t>31 315</t>
  </si>
  <si>
    <t>Izdelava zgornje nosilne plasti bituminiziranega prodca zrnavosti 0/22 mm v debelini 8 cm</t>
  </si>
  <si>
    <t>31 316</t>
  </si>
  <si>
    <t>Izdelava zgornje nosilne plasti bituminiziranega prodca zrnavosti 0/22 mm v debelini 9 cm</t>
  </si>
  <si>
    <t>31 317</t>
  </si>
  <si>
    <t>Izdelava zgornje nosilne plasti bituminiziranega prodca zrnavosti 0/22 mm v debelini 10 cm</t>
  </si>
  <si>
    <t>31 321</t>
  </si>
  <si>
    <t>Izdelava zgornje nosilne plasti bituminiziranega prodca zrnavosti 0/32 mm v debelini 7 cm</t>
  </si>
  <si>
    <t>31 322</t>
  </si>
  <si>
    <t>Izdelava zgornje nosilne plasti bituminiziranega prodca zrnavosti 0/32 mm v debelini 8 cm</t>
  </si>
  <si>
    <t>31 323</t>
  </si>
  <si>
    <t>Izdelava zgornje nosilne plasti bituminiziranega prodca zrnavosti 0/32 mm v debelini 9 cm</t>
  </si>
  <si>
    <t>31 324</t>
  </si>
  <si>
    <t>Izdelava zgornje nosilne plasti bituminiziranega prodca zrnavosti 0/32 mm v debelini 10 cm</t>
  </si>
  <si>
    <t>31 325</t>
  </si>
  <si>
    <t>Izdelava zgornje nosilne plasti bituminiziranega prodca zrnavosti 0/32 mm v debelini 11 cm</t>
  </si>
  <si>
    <t>31 326</t>
  </si>
  <si>
    <t>Izdelava zgornje nosilne plasti bituminiziranega prodca zrnavosti 0/32 mm v debelini 12 cm</t>
  </si>
  <si>
    <t>31 327</t>
  </si>
  <si>
    <t>Izdelava zgornje nosilne plasti bituminiziranega prodca zrnavosti 0/32 mm v debelini 14 cm</t>
  </si>
  <si>
    <t>31 331</t>
  </si>
  <si>
    <t>Izdelava zgornje nosilne plasti bituminiziranega drobljenca zrnavosti 0/16 ali 0/16S mm v debelini 4 cm</t>
  </si>
  <si>
    <t>31 332</t>
  </si>
  <si>
    <t>Izdelava zgornje nosilne plasti bituminiziranega drobljenca zrnavosti 0/16 ali 0/16S mm v debelini 5 cm</t>
  </si>
  <si>
    <t>31 333</t>
  </si>
  <si>
    <t>Izdelava zgornje nosilne plasti bituminiziranega drobljenca zrnavosti 0/16 ali 0/16S mm v debelini 6 cm</t>
  </si>
  <si>
    <t>31 334</t>
  </si>
  <si>
    <t>Izdelava zgornje nosilne plasti bituminiziranega drobljenca zrnavosti 0/16 ali 0/16S mm v debelini 7 cm</t>
  </si>
  <si>
    <t>31 336</t>
  </si>
  <si>
    <t>Izravnava asfaltne podlage z bituminiziranim drobljencem zrnavosti 0/16 mm</t>
  </si>
  <si>
    <t>31 337</t>
  </si>
  <si>
    <t>Izravnava asfaltne podlage z bituminiziranim drobljencem zrnavosti 0/22 mm</t>
  </si>
  <si>
    <t>31 341</t>
  </si>
  <si>
    <t>Izdelava zgornje nosilne plasti bituminiziranega drobljenca zrnavosti 0/22 mm v debelini 5 cm</t>
  </si>
  <si>
    <t>31 342</t>
  </si>
  <si>
    <t>Izdelava zgornje nosilne plasti bituminiziranega drobljenca zrnavosti 0/22 mm v debelini 6 cm</t>
  </si>
  <si>
    <t>31 343</t>
  </si>
  <si>
    <t>Izdelava zgornje nosilne plasti bituminiziranega drobljenca zrnavosti 0/22 ali 0/32 mm v debelini 7 cm</t>
  </si>
  <si>
    <t>31 344</t>
  </si>
  <si>
    <t>Izdelava zgornje nosilne plasti bituminiziranega drobljenca zrnavosti 0/22 ali 0/32 mm v debelini 8 cm</t>
  </si>
  <si>
    <t>31 345</t>
  </si>
  <si>
    <t>Izdelava zgornje nosilne plasti bituminiziranega drobljenca zrnavosti 0/22 ali 0/32 mm v debelini 9 cm</t>
  </si>
  <si>
    <t>31 346</t>
  </si>
  <si>
    <t>Izdelava zgornje nosilne plasti bituminiziranega drobljenca zrnavosti 0/22 ali 0/32 mm v debelini 10 cm</t>
  </si>
  <si>
    <t>31 347</t>
  </si>
  <si>
    <t>Izdelava zgornje nosilne plasti bituminiziranega drobljenca zrnavosti 0/32 mm v debelini 11 cm</t>
  </si>
  <si>
    <t>31 348</t>
  </si>
  <si>
    <t>Izdelava zgornje nosilne plasti bituminiziranega drobljenca zrnavosti 0/32 mm v debelini 12 cm</t>
  </si>
  <si>
    <t>31 349</t>
  </si>
  <si>
    <t>Izdelava zgornje nosilne plasti bituminiziranega drobljenca zrnavosti 0/32 mm v debelini 14 cm</t>
  </si>
  <si>
    <t>31 351</t>
  </si>
  <si>
    <t>Izdelava zgornje nosilne plasti bituminiziranega drobljenca zrnavosti 0/22S mm s cestogradbenim bitumnom v debelini 5 cm</t>
  </si>
  <si>
    <t>31 352</t>
  </si>
  <si>
    <t>Izdelava zgornje nosilne plasti bituminizranega drobljenca zrnavosti 0/22S mm s cestogradbenim bitumnom v debelini 6 cm</t>
  </si>
  <si>
    <t>31 353</t>
  </si>
  <si>
    <t>Izdelava zgornje nosilne plasti bituminiziranega drobljenca zrnavosti 0/22S ali 0/32S mm s cestogradbenim bitumnom v debelini 7 cm</t>
  </si>
  <si>
    <t>31 354</t>
  </si>
  <si>
    <t>Izdelava zgornje nosilne plasti bituminiziranega drobljenca zrnavosti 0/22S ali 0/32S mm s cestogradbenim bitumnom v debelini 8 cm</t>
  </si>
  <si>
    <t>31 355</t>
  </si>
  <si>
    <t>Izdelava zgornje nosilne plasti bituminiziranega drobljenca zrnavosti 0/22S ali 0/32S mm s cestogradbenim bitumnom v debelini 9 cm</t>
  </si>
  <si>
    <t>31 356</t>
  </si>
  <si>
    <t>Izdelava zgornje nosilne plasti bituminiziranega drobljenca zrnavosti 0/22S ali 0/32S mm s cestogradbenim bitumnom v debelini 10 cm</t>
  </si>
  <si>
    <t>31 357</t>
  </si>
  <si>
    <t>Izdelava zgornje nosilne plasti bituminiziranega drobljenca zrnavosti 0/32S mm s cestogradbenim bitumnom v debelini 11 cm</t>
  </si>
  <si>
    <t>31 358</t>
  </si>
  <si>
    <t>Izdelava zgornje nosilne plasti bituminiziranega drobljenca zrnavosti 0/32S mm s cestogradbenim bitumnom v debelini 12 cm</t>
  </si>
  <si>
    <t>31 359</t>
  </si>
  <si>
    <t>Izdelava zgornje nosilne plasti bituminiziranega drobljenca zrnavosti 0/32S mm s cestogradbenim bitumnom v debelini 14 cm</t>
  </si>
  <si>
    <t>31 361</t>
  </si>
  <si>
    <t>Izdelava zgornje nosilne plasti bituminiziranega drobljenca zrnavosti 0/22S mm s sestavljenim bitumenskim vezivom v debelini 5 cm</t>
  </si>
  <si>
    <t>31 362</t>
  </si>
  <si>
    <t>Izdelava zgornje nosilne plasti bituminiziranega drobljenca zrnavosti 0/22S mm s sestavljenim bitumenskim vezivom v debelini 6 cm</t>
  </si>
  <si>
    <t>31 363</t>
  </si>
  <si>
    <t>Izdelava zgornje nosilne plasti bituminiziranega drobljenca zrnavosti 0/22S ali 0/32S mm s sestavljenim bitumenskim vezivom v debelini 7 cm</t>
  </si>
  <si>
    <t>31 364</t>
  </si>
  <si>
    <t>Izdelava zgornje nosilne plasti bituminiziranega drobljenca zrnavosti 0/22S ali 0/32S mm s sestavljenim bitumenskim vezivom v debelini 8 cm</t>
  </si>
  <si>
    <t>31 365</t>
  </si>
  <si>
    <t>Izdelava zgornje nosilne plasti bituminiziranega drobljenca zrnavosti 0/22S ali 0/32S mm s sestavljenim bitumenskim vezivom v debelini 9 cm</t>
  </si>
  <si>
    <t>31 366</t>
  </si>
  <si>
    <t>Izdelava zgornje nosilne plasti bituminiziranega drobljenca zrnavosti 0/22S ali 0/32S mm s sestavljenim bitumenskim vezivom v debelini 10 cm</t>
  </si>
  <si>
    <t>31 367</t>
  </si>
  <si>
    <t>Izdelava zgornje nosilne plasti bituminiziranega drobljenca zrnavosti 0/32S mm s sestavljenim bitumenskim vezivom v debelini 11 cm</t>
  </si>
  <si>
    <t>31 368</t>
  </si>
  <si>
    <t>Izdelava zgornje nosilne plasti bituminiziranega drobljenca zrnavosti 0/32S mm s sestavljenim bitumenskim vezivom v debelini 12 cm</t>
  </si>
  <si>
    <t>31 369</t>
  </si>
  <si>
    <t>Izdelava zgornje nosilne plasti bituminiziranega drobljenca zrnavosti 0/32S mm s sestavljenim bitumenskim vezivom v debelini 14 cm</t>
  </si>
  <si>
    <t>31 371</t>
  </si>
  <si>
    <t>Izdelava zgornje nosilne plasti bituminiziranega drobljenca zrnavosti 0/22S mm s polimernim bitumenskim vezivom 5 cm</t>
  </si>
  <si>
    <t>31 372</t>
  </si>
  <si>
    <t>Izdelava zgornje nosilne plasti bituminiziranega drobljenca zrnavosti 0/22S mm s polimernim bitumenskim vezivom 6 cm</t>
  </si>
  <si>
    <t>31 373</t>
  </si>
  <si>
    <t>Izdelava zgornje nosilne plasti bituminiziranega drobljenca zrnavosti 0/22S ali 0/32S mm s polimernim bitumenskim vezivom 7 cm</t>
  </si>
  <si>
    <t>31 374</t>
  </si>
  <si>
    <t>Izdelava zgornje nosilne plasti bituminiziranega drobljenca zrnavosti 0/22S ali 0/32S mm s polimernim bitumenskim vezivom 8 cm</t>
  </si>
  <si>
    <t>31 375</t>
  </si>
  <si>
    <t>Izdelava zgornje nosilne plasti bituminiziranega drobljenca zrnavosti 0/22S ali 0/32S mm s polimernim bitumenskim vezivom 9 cm</t>
  </si>
  <si>
    <t>31 376</t>
  </si>
  <si>
    <t>Izdelava zgornje nosilne plasti bituminiziranega drobljenca zrnavosti 0/22S ali 0/32S mm s polimernim bitumenskim vezivom 10 cm</t>
  </si>
  <si>
    <t>31 377</t>
  </si>
  <si>
    <t>Izdelava zgornje nosilne plasti bituminiziranega drobljenca zrnavosti 0/32S mm s polimernim bitumenskim vezivom 11 cm</t>
  </si>
  <si>
    <t>31 378</t>
  </si>
  <si>
    <t>Izdelava zgornje nosilne plasti bituminiziranega drobljenca zrnavosti 0/32S mm s polimernim bitumenskim vezivom 12 cm</t>
  </si>
  <si>
    <t>31 379</t>
  </si>
  <si>
    <t>Izdelava zgornje nosilne plasti bituminiziranega drobljenca zrnavosti 0/32S mm s polimernim bitumenskim vezivom 14 cm</t>
  </si>
  <si>
    <t>31 381</t>
  </si>
  <si>
    <t>Izdelava zgornje nosilne plasti bituminiziranega prodčevega drobljenca zrnavosti 0/16 mm v debelini 4 cm</t>
  </si>
  <si>
    <t>31 382</t>
  </si>
  <si>
    <t>Izdelava zgornje nosilne plasti bituminiziranega prodčevega drobljenca zrnavosti 0/16 ali 0/22 mm v debelini 5 cm</t>
  </si>
  <si>
    <t>31 383</t>
  </si>
  <si>
    <t>Izdelava zgornje nosilne plasti bituminiziranega prodčevega drobljenca zrnavosti 0/16 ali 0/22 mm v debelini 6 cm</t>
  </si>
  <si>
    <t>31 384</t>
  </si>
  <si>
    <t>Izdelava zgornje nosilne plasti bituminiziranega prodčevega drobljenca zrnavosti 0/16 ali 0/22 mm v debelini 7 cm</t>
  </si>
  <si>
    <t>31 385</t>
  </si>
  <si>
    <t>Izdelava zgornje nosilne plasti bituminiziranega prodčevega drobljenca zrnavosti 0/22 mm v debelini 8 cm</t>
  </si>
  <si>
    <t>31 386</t>
  </si>
  <si>
    <t>Izdelava zgornje nosilne plasti bituminiziranega prodčevega drobljenca zrnavosti 0/22 mm v debelini 9 cm</t>
  </si>
  <si>
    <t>31 387</t>
  </si>
  <si>
    <t>Izdelava zgornje nosilne plasti bituminiziranega prodčevega drobljenca zrnavosti 0/22 mm v debelini 10 cm</t>
  </si>
  <si>
    <t>31 391</t>
  </si>
  <si>
    <t>Izdelava nosilnoobrabne plasti bituminiziranega drobljenca zrnavosti 0/16 mm v debelini 4 cm</t>
  </si>
  <si>
    <t>31 392</t>
  </si>
  <si>
    <t>Izdelava nosilnoobrabne plasti bituminiziranega drobljenca zrnavosti 0/16 mm v debelini 5 cm</t>
  </si>
  <si>
    <t>31 393</t>
  </si>
  <si>
    <t>Izdelava nosilnoobrabne plasti bituminiziranega drobljenca zrnavosti 0/16 mm v debelini 6 cm</t>
  </si>
  <si>
    <t>31 394</t>
  </si>
  <si>
    <t>Izdelava nosilnoobrabne plasti bituminiziranega drobljenca zrnavosti 0/16 mm v debelini 7 cm</t>
  </si>
  <si>
    <t>31 395</t>
  </si>
  <si>
    <t>Izdelava nosilnoobrabne plasti bituminiziranega drobljenca zrnavosti 0/16 mm v debelini 8 cm</t>
  </si>
  <si>
    <t>31 397</t>
  </si>
  <si>
    <t>Doplačilo za uporabljeno polimerno bitumensko vezivo PmB 10/40 in PmB 25/55</t>
  </si>
  <si>
    <t>31 398</t>
  </si>
  <si>
    <t>Doplačilo za uporabljeno polimerno bitumensko vezivo PmB 45/80 in PmB 40/100</t>
  </si>
  <si>
    <t>31 399</t>
  </si>
  <si>
    <t>Doplačilo za uporabljeno naravno bitumensko vezivo</t>
  </si>
  <si>
    <r>
      <t>3.2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2"/>
        <color theme="1"/>
        <rFont val="Arial"/>
        <family val="2"/>
        <charset val="238"/>
      </rPr>
      <t xml:space="preserve">  Obrabne plasti</t>
    </r>
  </si>
  <si>
    <t>3.2.1   Nevezane obrabne plasti</t>
  </si>
  <si>
    <t>32 111</t>
  </si>
  <si>
    <t xml:space="preserve">Izdelava nevezane (mehanično stabilizirane) obrabne plasti iz zmesi zrn drobljenca v debelini do 15 cm </t>
  </si>
  <si>
    <t>32 112</t>
  </si>
  <si>
    <t xml:space="preserve">Izdelava nevezane (mehanično stabilizirane) obrabne plasti iz zmesi zrn drobljenca v debelini 16 do 20 cm </t>
  </si>
  <si>
    <t>32 113</t>
  </si>
  <si>
    <t xml:space="preserve">Izdelava nevezane (mehanično stabilizirane) obrabne plasti iz zmesi zrn drobljenca v debelini 21 do 25 cm </t>
  </si>
  <si>
    <t>32 114</t>
  </si>
  <si>
    <t xml:space="preserve">Izdelava nevezane (mehanično stabilizirane) obrabne plasti iz zmesi zrn drobljenca v debelini 26 do 30 cm </t>
  </si>
  <si>
    <t>32 115</t>
  </si>
  <si>
    <t xml:space="preserve">Izdelava nevezane (mehanično stabilizirane) obrabne plasti iz zmesi zrn drobljenca v debelini nad 30 cm </t>
  </si>
  <si>
    <t>32 121</t>
  </si>
  <si>
    <t>Izdelava nevezane (mehanično stabilizirane) obrabne plasti iz zmesi naravno zdrobljenih zrn v debelini do 15 cm</t>
  </si>
  <si>
    <t>32 122</t>
  </si>
  <si>
    <t>Izdelava nevezane (mehanično stabilizirane) obrabne plasti iz zmesi naravno zdrobljenih zrn v debelini 16 do 20 cm</t>
  </si>
  <si>
    <t>32 123</t>
  </si>
  <si>
    <t>Izdelava nevezane (mehanično stabilizirane) obrabne plasti iz zmesi naravno zdrobljenih zrn v debelini 21 do 25 cm</t>
  </si>
  <si>
    <t>32 124</t>
  </si>
  <si>
    <t>Izdelava nevezane (mehanično stabilizirane) obrabne plasti iz zmesi naravno zdrobljenih zrn v debelini 26 do 30 cm</t>
  </si>
  <si>
    <t>32 125</t>
  </si>
  <si>
    <t>Izdelava nevezane (mehanično stabilizirane) obrabne plasti iz zmesi naravno zdrobljenih zrn v debelini nad 30 cm</t>
  </si>
  <si>
    <t>32 131</t>
  </si>
  <si>
    <t>Izdelava nevezane (mehanično stabilizirane) obrabne plasti iz zmesi zrn prodca v debelini do 15 cm</t>
  </si>
  <si>
    <t>32 132</t>
  </si>
  <si>
    <t>Izdelava nevezane (mehanično stabilizirane) obrabne plasti iz zmesi zrn prodca v debelini 16 do 20 cm</t>
  </si>
  <si>
    <t>32 133</t>
  </si>
  <si>
    <t>Izdelava nevezane (mehanično stabilizirane) obrabne plasti iz zmesi zrn prodca v debelini 21 do 25 cm</t>
  </si>
  <si>
    <t>32 134</t>
  </si>
  <si>
    <t>Izdelava nevezane (mehanično stabilizirane) obrabne plasti iz zmesi zrn prodca v debelini 26 do 30 cm</t>
  </si>
  <si>
    <t>32 135</t>
  </si>
  <si>
    <t>Izdelava nevezane (mehanično stabilizirane) obrabne plasti iz zmesi zrn prodca v debelini nad 30 cm</t>
  </si>
  <si>
    <t>32 141</t>
  </si>
  <si>
    <t>Izdelava nevezane (mehanično stabilizirane) obrabne plasti iz zmesi mešanih zrn v debelini do 15 cm</t>
  </si>
  <si>
    <t>32 142</t>
  </si>
  <si>
    <t>Izdelava nevezane (mehanično stabilizirane) obrabne plasti iz zmesi mešanih zrn v debelini 16 do 20 cm</t>
  </si>
  <si>
    <t>32 143</t>
  </si>
  <si>
    <t>Izdelava nevezane (mehanično stabilizirane) obrabne plasti iz zmesi mešanih zrn v debelini 21 do 25 cm</t>
  </si>
  <si>
    <t>32 144</t>
  </si>
  <si>
    <t>Izdelava nevezane (mehanično stabilizirane) obrabne plasti iz zmesi mešanih zrn v debelini 26 do 30 cm</t>
  </si>
  <si>
    <t>32 145</t>
  </si>
  <si>
    <t>Izdelava nevezane (mehanično stabilizirane) obrabne plasti iz zmesi mešanih zrn v debelini nad 30 cm</t>
  </si>
  <si>
    <t>32 151</t>
  </si>
  <si>
    <t>Izdelava nevezane (mehanično stabilizirane) obrabne plasti iz zmesi iz sekundarnih  surovin v debelini do 15 cm</t>
  </si>
  <si>
    <t>32 152</t>
  </si>
  <si>
    <t>Izdelava nevezane (mehanično stabilizirane) obrabne plasti iz zmesi iz sekundarnih  surovin v debelini 16 do 20 cm</t>
  </si>
  <si>
    <t>32 153</t>
  </si>
  <si>
    <t>Izdelava nevezane (mehanično stabilizirane) obrabne plasti iz zmesi iz sekundarnih  surovin v debelini 21 do 25 cm</t>
  </si>
  <si>
    <t>32 154</t>
  </si>
  <si>
    <t>Izdelava nevezane (mehanično stabilizirane) obrabne plasti iz zmesi iz sekundarnih  surovin v debelini 26 do 30 cm</t>
  </si>
  <si>
    <t>32 155</t>
  </si>
  <si>
    <t>Izdelava nevezane (mehanično stabilizirane) obrabne plasti iz zmesi iz sekundarnih  surovin v debelini nad 30 cm</t>
  </si>
  <si>
    <t>32 161</t>
  </si>
  <si>
    <t>Dobava in vgraditev zmesi drobljenih zrn za zaklinjenje nevezane obrabne plasti</t>
  </si>
  <si>
    <t>32 162</t>
  </si>
  <si>
    <t>Dobava in vgraditev zmesi naravno zdrobljenih kamnitih zrn za zaklinjenje nevezane obrabne plasti</t>
  </si>
  <si>
    <t>3.2.2   Vezane asfaltne obrabne in zaporne plasti – bitumenski betoni</t>
  </si>
  <si>
    <t>32 211</t>
  </si>
  <si>
    <t>Izdelava obrabne in zaporne plasti bitumenskega betona BB 4k iz zmesi zrn iz karbonatnih kamnin in cestogradbenega bitumna v debelini 20 mm</t>
  </si>
  <si>
    <t>32 212</t>
  </si>
  <si>
    <t>Izdelava obrabne in zaporne plasti bitumenskega betona BB 4k iz zmesi zrn iz karbonatnih kamnin in cestogradbenega bitumna v debelini 25 mm</t>
  </si>
  <si>
    <t>32 213</t>
  </si>
  <si>
    <t>Izdelava obrabne in zaporne plasti bitumenskega betona BB 4k iz zmesi zrn iz karbonatnih kamnin in cestogradbenega bitumna v debelini 30 mm</t>
  </si>
  <si>
    <t>32 214</t>
  </si>
  <si>
    <t xml:space="preserve">Izdelava obrabne in zaporne plasti bitumenskega betona BB 4ks iz zmesi zrn peska iz karbonatnih kamnin, drobirja iz silikatnih kamnin in cestogradbenega bitumna v debelini 20 mm                                </t>
  </si>
  <si>
    <t>32 215</t>
  </si>
  <si>
    <t xml:space="preserve">Izdelava obrabne in zaporne plasti bitumenskega betona BB 4ks iz zmesi zrn peska iz karbonatnih kamnin, drobirja iz silikatnih kamnin in cestogradbenega bitumna v debelini 25 mm                                </t>
  </si>
  <si>
    <t>32 216</t>
  </si>
  <si>
    <t xml:space="preserve">Izdelava obrabne in zaporne plasti bitumenskega betona BB 4ks iz zmesi zrn peska iz karbonatnih kamnin, drobirja iz silikatnih kamnin in cestogradbenega bitumna v debelini 30 mm                                </t>
  </si>
  <si>
    <t>32 217</t>
  </si>
  <si>
    <t xml:space="preserve">Izdelava obrabne in zaporne plasti bitumenskega betona BB 4sk iz zmesi zrn peska iz silikatnih kamnin, drobirja iz karbonatnih kamnin in cestogradbenega bitumna v debelini 20 mm                                </t>
  </si>
  <si>
    <t>32 218</t>
  </si>
  <si>
    <t xml:space="preserve">Izdelava obrabne in zaporne plasti bitumenskega betona BB 4sk iz zmesi zrn peska iz silikatnih kamnin, drobirja iz karbonatnih kamnin in cestogradbenega bitumna v debelini 25 mm                                </t>
  </si>
  <si>
    <t>32 219</t>
  </si>
  <si>
    <t xml:space="preserve">Izdelava obrabne in zaporne plasti bitumenskega betona BB 4sk iz zmesi zrn peska iz silikatnih kamnin, drobirja iz karbonatnih kamnin in cestogradbenega bitumna v debelini 30 mm                                </t>
  </si>
  <si>
    <t>32 221</t>
  </si>
  <si>
    <t>Izdelava obrabne in zaporne plasti bitumenskega betona BB 4s iz zmesi zrn iz silikatnih kamnin in cestogradbenega bitumna v debelini 20 mm</t>
  </si>
  <si>
    <t>32 222</t>
  </si>
  <si>
    <t>Izdelava obrabne in zaporne plasti bitumenskega betona BB 4s iz zmesi zrn iz silikatnih kamnin in cestogradbenega bitumna v debelini 25 mm</t>
  </si>
  <si>
    <t>32 223</t>
  </si>
  <si>
    <t>Izdelava obrabne in zaporne plasti bitumenskega betona BB 4s iz zmesi zrn iz silikatnih kamnin in cestogradbenega bitumna v debelini 30 mm</t>
  </si>
  <si>
    <t>32 224</t>
  </si>
  <si>
    <t>Izdelava obrabne in zaporne plasti bitumenskega betona BB 4s iz zmesi zrn iz silikatnih kamnin in cestogradbenega bitumna v debelini ….. mm</t>
  </si>
  <si>
    <t>32 226</t>
  </si>
  <si>
    <t>Izdelava obrabne in zaporne plasti bitumenskega betona BB 4s iz zmesi zrn iz silikatnih kamnin in polimernega bitumna v debelini 20 mm</t>
  </si>
  <si>
    <t>32 227</t>
  </si>
  <si>
    <t>Izdelava obrabne in zaporne plasti bitumenskega betona BB 4s iz zmesi zrn iz silikatnih kamnin in polimernega bitumna v debelini 25 mm</t>
  </si>
  <si>
    <t>32 228</t>
  </si>
  <si>
    <t>Izdelava obrabne in zaporne plasti bitumenskega betona BB 4s iz zmesi zrn iz silikatnih kamnin in polimernega bitumna v debelini 30 mm</t>
  </si>
  <si>
    <t>32 229</t>
  </si>
  <si>
    <t>Izdelava obrabne in zaporne plasti bitumenskega betona BB 4s iz zmesi zrn iz silikatnih kamnin in polimernega bitumna v debelini …… mm</t>
  </si>
  <si>
    <t>32 231</t>
  </si>
  <si>
    <t>Izdelava obrabne in zaporne ali zaščitne plasti bitumenskega betona BB 8k iz zmesi zrn iz karbonatnih kamnin in cestogradbenega bitumna v debelini 25 mm</t>
  </si>
  <si>
    <t>32 232</t>
  </si>
  <si>
    <t>Izdelava obrabne in zaporne ali zaščitne plasti bitumenskega betona BB 8k iz zmesi zrn iz karbonatnih kamnin in cestogradbenega bitumna v debelini 30 mm</t>
  </si>
  <si>
    <t>32 233</t>
  </si>
  <si>
    <t>Izdelava obrabne in zaporne ali zaščitne plasti bitumenskega betona BB 8k iz zmesi zrn iz karbonatnih kamnin in cestogradbenega bitumna v debelini 35 mm</t>
  </si>
  <si>
    <t>32 234</t>
  </si>
  <si>
    <t>Izdelava obrabne in zaporne ali zaščitne plasti bitumenskega betona BB 8k iz zmesi zrn iz karbonatnih kamnin in cestogradbenega bitumna v debelini 40 mm</t>
  </si>
  <si>
    <t>32 235</t>
  </si>
  <si>
    <t>Izdelava obrabne in zaporne ali zaščitne plasti bitumenskega betona BB 8k iz zmesi zrn iz karbonatnih kamnin in cestogradbenega bitumna v debelini …. mm</t>
  </si>
  <si>
    <t>32 236</t>
  </si>
  <si>
    <t xml:space="preserve">Izdelava obrabne in zaporne plasti bitumenskega betona BB 8ks iz zmesi zrn peska iz karbonatnih kamnin, drobirja iz silikatnih kamnin in cestogradbenega bitumna v debelini 25 mm                                                    </t>
  </si>
  <si>
    <t>32 237</t>
  </si>
  <si>
    <t xml:space="preserve">Izdelava obrabne in zaporne plasti bitumenskega betona BB 8ks iz zmesi zrn peska iz karbonatnih kamnin, drobirja iz silikatnih kamnin in cestogradbenega bitumna v debelini 30 mm                                                    </t>
  </si>
  <si>
    <t>32 238</t>
  </si>
  <si>
    <t xml:space="preserve">Izdelava obrabne in zaporne plasti bitumenskega betona BB 8ks iz zmesi zrn peska iz karbonatnih kamnin, drobirja iz silikatnih kamnin in cestogradbenega bitumna v debelini 35 mm                                                    </t>
  </si>
  <si>
    <t>32 239</t>
  </si>
  <si>
    <t xml:space="preserve">Izdelava obrabne in zaporne plasti bitumenskega betona BB 8ks iz zmesi zrn peska iz karbonatnih kamnin, drobirja iz silikatnih kamnin in cestogradbenega bitumna v debelini 40 mm                                                    </t>
  </si>
  <si>
    <t>32 241</t>
  </si>
  <si>
    <t xml:space="preserve">Izdelava obrabne in zaporne plasti bitumenskega betona BB 8sk iz zmesi zrn peska iz silikatnih kamnin, drobirja iz karbonatnih kamnin in cestogradbenega bitumna v debelini 25 mm                                                    </t>
  </si>
  <si>
    <t>32 242</t>
  </si>
  <si>
    <t xml:space="preserve">Izdelava obrabne in zaporne plasti bitumenskega betona BB 8sk iz zmesi zrn peska iz silikatnih kamnin, drobirja iz karbonatnih kamnin in cestogradbenega bitumna v debelini 30 mm                                                    </t>
  </si>
  <si>
    <t>32 243</t>
  </si>
  <si>
    <t xml:space="preserve">Izdelava obrabne in zaporne plasti bitumenskega betona BB 8sk iz zmesi zrn peska iz silikatnih kamnin, drobirja iz karbonatnih kamnin in cestogradbenega bitumna v debelini 35 mm                                                    </t>
  </si>
  <si>
    <t>32 244</t>
  </si>
  <si>
    <t xml:space="preserve">Izdelava obrabne in zaporne plasti bitumenskega betona BB 8sk iz zmesi zrn peska iz silikatnih kamnin, drobirja iz karbonatnih kamnin in cestogradbenega bitumna v debelini 40 mm                                                    </t>
  </si>
  <si>
    <t>32 245</t>
  </si>
  <si>
    <t>Izdelava obrabne in zaporne plasti bitumenskega betona BB 8s iz zmesi zrn iz silikatnih kamnin in cestogradbenega bitumna v debelini 25 mm</t>
  </si>
  <si>
    <t>32 246</t>
  </si>
  <si>
    <t>Izdelava obrabne in zaporne plasti bitumenskega betona BB 8s iz zmesi zrn iz silikatnih kamnin in cestogradbenega bitumna v debelini 30 mm</t>
  </si>
  <si>
    <t>32 247</t>
  </si>
  <si>
    <t>Izdelava obrabne in zaporne plasti bitumenskega betona BB 8s iz zmesi zrn iz silikatnih kamnin in cestogradbenega bitumna v debelini 35 mm</t>
  </si>
  <si>
    <t>32 248</t>
  </si>
  <si>
    <t>Izdelava obrabne in zaporne plasti bitumenskega betona BB 8s iz zmesi zrn iz silikatnih kamnin in cestogradbenega bitumna v debelini 40 mm</t>
  </si>
  <si>
    <t>32 249</t>
  </si>
  <si>
    <t>Izdelava obrabne in zaporne plasti bitumenskega betona BB 8s iz zmesi zrn iz silikatnih kamnin in cestogradbenega bitumna v debelini 45 mm</t>
  </si>
  <si>
    <t>32 251</t>
  </si>
  <si>
    <t>Izdelava obrabne in zaporne plasti bitumenskega betona BB 8s iz zmesi zrn iz silikatnih kamnin in polimernega bitumna v debelini 25 mm</t>
  </si>
  <si>
    <t>32 252</t>
  </si>
  <si>
    <t>Izdelava obrabne in zaporne plasti bitumenskega betona BB 8s iz zmesi zrn iz silikatnih kamnin in polimernega bitumna v debelini 30 mm</t>
  </si>
  <si>
    <t>32 253</t>
  </si>
  <si>
    <t>Izdelava obrabne in zaporne plasti bitumenskega betona BB 8s iz zmesi zrn iz silikatnih kamnin in polimernega bitumna v debelini 35 mm</t>
  </si>
  <si>
    <t>32 254</t>
  </si>
  <si>
    <t>Izdelava obrabne in zaporne plasti bitumenskega betona BB 8s iz zmesi zrn iz silikatnih kamnin in polimernega bitumna v debelini 40 mm</t>
  </si>
  <si>
    <t>32 255</t>
  </si>
  <si>
    <t>Izdelava obrabne in zaporne plasti bitumenskega betona BB 8s iz zmesi zrn iz silikatnih kamnin in polimernega bitumna v debelini 45 mm</t>
  </si>
  <si>
    <t>32 261</t>
  </si>
  <si>
    <t>Izdelava obrabne in zaporne ali zaščitne plasti bitumenskega betona BB 11k iz zmesi zrn iz karbonatnih kamnin in cestogradbenega bitumna v debelini 30 mm</t>
  </si>
  <si>
    <t>32 262</t>
  </si>
  <si>
    <t>Izdelava obrabne in zaporne ali zaščitne plasti bitumenskega betona BB 11k iz zmesi zrn iz karbonatnih kamnin in cestogradbenega bitumna v debelini 35 mm</t>
  </si>
  <si>
    <t>32 263</t>
  </si>
  <si>
    <t>Izdelava obrabne in zaporne ali zaščitne plasti bitumenskega betona BB 11k iz zmesi zrn iz karbonatnih kamnin in cestogradbenega bitumna v debelini 40 mm</t>
  </si>
  <si>
    <t>32 264</t>
  </si>
  <si>
    <t>Izdelava obrabne in zaporne ali zaščitne plasti bitumenskega betona BB 11k iz zmesi zrn iz karbonatnih kamnin in cestogradbenega bitumna v debelini 45 mm</t>
  </si>
  <si>
    <t>32 265</t>
  </si>
  <si>
    <t>Izdelava obrabne in zaporne ali zaščitne plasti bitumenskega betona BB 11k iz zmesi zrn iz karbonatnih kamnin in cestogradbenega bitumna v debelini 50 mm</t>
  </si>
  <si>
    <t>32 267</t>
  </si>
  <si>
    <t>Izdelava izravnalne plasti iz zmesi bitumenskega betona BB 8k iz zmesi zrn iz karbonatnih kamnin in cestogradbenega bitumna</t>
  </si>
  <si>
    <t>32 268</t>
  </si>
  <si>
    <t>Izdelava izravnalne plasti iz zmesi bitumenskega betona BB 11k iz zmesi zrn iz karbonatnih kamnin in cestogradbenega bitumna</t>
  </si>
  <si>
    <t>32 271</t>
  </si>
  <si>
    <t>Izdelava obrabne in zaporne plasti bitumenskega betona BB 11ks iz zmesi zrn peska iz karbonatnih kamnin, drobirja iz silikatnih kamnin in cestogradbenega bitumna                                                             v debelini 30 mm</t>
  </si>
  <si>
    <t>32 272</t>
  </si>
  <si>
    <t>Izdelava obrabne in zaporne plasti bitumenskega betona BB 11ks iz zmesi zrn peska iz karbonatnih kamnin, drobirja iz silikatnih kamnin in cestogradbenega bitumna                                                             v debelini 35 mm</t>
  </si>
  <si>
    <t>32 273</t>
  </si>
  <si>
    <t>Izdelava obrabne in zaporne plasti bitumenskega betona BB 11ks iz zmesi zrn peska iz karbonatnih kamnin, drobirja iz silikatnih kamnin in cestogradbenega bitumna                                                             v debelini 40 mm</t>
  </si>
  <si>
    <t>32 274</t>
  </si>
  <si>
    <t>Izdelava obrabne in zaporne plasti bitumenskega betona BB 11ks iz zmesi zrn peska iz karbonatnih kamnin, drobirja iz silikatnih kamnin in cestogradbenega bitumna                                                             v debelini 45 mm</t>
  </si>
  <si>
    <t>32 275</t>
  </si>
  <si>
    <t>Izdelava obrabne in zaporne plasti bitumenskega betona BB 11sk iz zmesi zrn peska iz silikatnih kamnin, drobirja iz karbonatnih kamnin in cestogradbenega bitumna                                                             v debelini 30 mm</t>
  </si>
  <si>
    <t>32 276</t>
  </si>
  <si>
    <t>Izdelava obrabne in zaporne plasti bitumenskega betona BB 11sk iz zmesi zrn peska iz silikatnih kamnin, drobirja iz karbonatnih kamnin in cestogradbenega bitumna                                                             v debelini 35 mm</t>
  </si>
  <si>
    <t>32 277</t>
  </si>
  <si>
    <t>Izdelava obrabne in zaporne plasti bitumenskega betona BB 11sk iz zmesi zrn peska iz silikatnih kamnin, drobirja iz karbonatnih kamnin in cestogradbenega bitumna                                                             v debelini 40 mm</t>
  </si>
  <si>
    <t>32 278</t>
  </si>
  <si>
    <t>Izdelava obrabne in zaporne plasti bitumenskega betona BB 11sk iz zmesi zrn peska iz silikatnih kamnin, drobirja iz karbonatnih kamnin in cestogradbenega bitumna                                                             v debelini 45 mm</t>
  </si>
  <si>
    <t>32 279</t>
  </si>
  <si>
    <t>Izdelava obrabne in zaporne plasti bitumenskega betona BB 11sk iz zmesi zrn peska iz silikatnih kamnin, drobirja iz karbonatnih kamnin in cestogradbenega bitumna                                                             v debelini 50 mm</t>
  </si>
  <si>
    <t>32 281</t>
  </si>
  <si>
    <t>Izdelava obrabne in zaporne plasti bitumenskega betona BB 11s iz zmesi zrn iz silikatnih kamnin in cestogradbenega bitumna v debelini 30 mm</t>
  </si>
  <si>
    <t>32 282</t>
  </si>
  <si>
    <t>Izdelava obrabne in zaporne plasti bitumenskega betona BB 11s iz zmesi zrn iz silikatnih kamnin in cestogradbenega bitumna v debelini 35 mm</t>
  </si>
  <si>
    <t>32 283</t>
  </si>
  <si>
    <t>Izdelava obrabne in zaporne plasti bitumenskega betona BB 11s iz zmesi zrn iz silikatnih kamnin in cestogradbenega bitumna v debelini 40 mm</t>
  </si>
  <si>
    <t>32 284</t>
  </si>
  <si>
    <t>Izdelava obrabne in zaporne plasti bitumenskega betona BB 11s iz zmesi zrn iz silikatnih kamnin in cestogradbenega bitumna v debelini 45 mm</t>
  </si>
  <si>
    <t>32 285</t>
  </si>
  <si>
    <t>Izdelava obrabne in zaporne plasti bitumenskega betona BB 11s iz zmesi zrn iz silikatnih kamnin in cestogradbenega bitumna v debelini 50 mm</t>
  </si>
  <si>
    <t>32 291</t>
  </si>
  <si>
    <t>Izdelava obrabne in zaporne plasti bitumenskega betona BB 11s iz zmesi zrn iz silikatnih kamnin in polimernega bitumna v debelini 30 mm</t>
  </si>
  <si>
    <t>32 292</t>
  </si>
  <si>
    <t>Izdelava obrabne in zaporne plasti bitumenskega betona BB 11s iz zmesi zrn iz silikatnih kamnin in polimernega bitumna v debelini 35 mm</t>
  </si>
  <si>
    <t>32 293</t>
  </si>
  <si>
    <t>Izdelava obrabne in zaporne plasti bitumenskega betona BB 11s iz zmesi zrn iz silikatnih kamnin in polimernega bitumna v debelini 40 mm</t>
  </si>
  <si>
    <t>32 294</t>
  </si>
  <si>
    <t>Izdelava obrabne in zaporne plasti bitumenskega betona BB 11s iz zmesi zrn iz silikatnih kamnin in polimernega bitumna v debelini 45 mm</t>
  </si>
  <si>
    <t>32 295</t>
  </si>
  <si>
    <t>Izdelava obrabne in zaporne plasti bitumenskega betona BB 11s iz zmesi zrn iz silikatnih kamnin in polimernega bitumna v debelini 50 mm</t>
  </si>
  <si>
    <t>32 297</t>
  </si>
  <si>
    <t>Posip obrabne in zaporne plasti bitumenskega betona s peskom zrnavosti 1/2 mm</t>
  </si>
  <si>
    <t>32 298</t>
  </si>
  <si>
    <t>Posip obrabne in zaporne plasti bitumenskega betona z drobirjem zrnavosti 2/4 mm</t>
  </si>
  <si>
    <t>3.2.3   Vezane asfaltne obrabne in zaščitne plasti – liti asfalti</t>
  </si>
  <si>
    <t>32 311</t>
  </si>
  <si>
    <t>Izdelava obrabne in zaščitne plasti litega asfalta LA 4 v debelini 15 mm</t>
  </si>
  <si>
    <t>32 312</t>
  </si>
  <si>
    <t>Izdelava obrabne in zaščitne plasti litega asfalta LA 4 v debelini 20 mm</t>
  </si>
  <si>
    <t>32 313</t>
  </si>
  <si>
    <t>Izdelava obrabne in zaščitne plasti litega asfalta LA 4 v debelini 25 mm</t>
  </si>
  <si>
    <t>32 314</t>
  </si>
  <si>
    <t>Izdelava obrabne in zaščitne plasti litega asfalta LA 4 v debelini 30 mm</t>
  </si>
  <si>
    <t>32 321</t>
  </si>
  <si>
    <t>Izdelava obrabne in zaščitne plasti litega asfalta LA 8 v debelini 20 mm</t>
  </si>
  <si>
    <t>32 322</t>
  </si>
  <si>
    <t>Izdelava obrabne in zaščitne plasti litega asfalta LA 8 v debelini 25 mm</t>
  </si>
  <si>
    <t>32 323</t>
  </si>
  <si>
    <t>Izdelava obrabne in zaščitne plasti litega asfalta LA 8 v debelini 30 mm</t>
  </si>
  <si>
    <t>32 324</t>
  </si>
  <si>
    <t>Izdelava obrabne in zaščitne plasti litega asfalta LA 8 v debelini 35 mm</t>
  </si>
  <si>
    <t>32 331</t>
  </si>
  <si>
    <t>Izdelava obrabne in zaščitne plasti litega asfalta LA 8s v debelini 20 mm</t>
  </si>
  <si>
    <t>32 332</t>
  </si>
  <si>
    <t>Izdelava obrabne in zaščitne plasti litega asfalta LA 8s v debelini 25 mm</t>
  </si>
  <si>
    <t>32 333</t>
  </si>
  <si>
    <t>Izdelava obrabne in zaščitne plasti litega asfalta LA 8s v debelini 30 mm</t>
  </si>
  <si>
    <t>32 334</t>
  </si>
  <si>
    <t>Izdelava obrabne in zaščitne plasti litega asfalta LA 8s v debelini 35 mm</t>
  </si>
  <si>
    <t>32 341</t>
  </si>
  <si>
    <t>Izdelava obrabne in zaščitne plasti litega asfalta LA 11 v debelini 30 mm</t>
  </si>
  <si>
    <t>32 342</t>
  </si>
  <si>
    <t>Izdelava obrabne in zaščitne plasti litega asfalta LA 11 v debelini 35 mm</t>
  </si>
  <si>
    <t>32 343</t>
  </si>
  <si>
    <t>Izdelava obrabne in zaščitne plasti litega asfalta LA 11 v debelini 40 mm</t>
  </si>
  <si>
    <t>32 351</t>
  </si>
  <si>
    <t>Izdelava obrabne in zaščitne plasti litega asfalta LA 11s v debelini 30 mm</t>
  </si>
  <si>
    <t>32 352</t>
  </si>
  <si>
    <t>Izdelava obrabne in zaščitne plasti litega asfalta LA 11s v debelini 35 mm</t>
  </si>
  <si>
    <t>32 353</t>
  </si>
  <si>
    <t>Izdelava obrabne in zaščitne plasti litega asfalta LA 11s v debelini 40 mm</t>
  </si>
  <si>
    <t>32 361</t>
  </si>
  <si>
    <t>Posip obrabne plasti litega asfalta z zrni drobirja iz silikatnih kamnin in uvaljanje</t>
  </si>
  <si>
    <t>32 362</t>
  </si>
  <si>
    <t>Posip zaščitne plasti litega asfalta z zrni drobirja iz karbonatnih kamnin</t>
  </si>
  <si>
    <t>32 371</t>
  </si>
  <si>
    <t>Doplačilo za izdelavo obrabne plasti rdečega litega asfalta v debelini 15 mm</t>
  </si>
  <si>
    <t>32 372</t>
  </si>
  <si>
    <t>Doplačilo za izdelavo obrabne plasti rdečega litega asfalta v debelini 20 mm</t>
  </si>
  <si>
    <t>32 373</t>
  </si>
  <si>
    <t>Doplačilo za izdelavo obrabne plasti rdečega litega asfalta v debelini 25 mm</t>
  </si>
  <si>
    <t>32 374</t>
  </si>
  <si>
    <t>Doplačilo za izdelavo obrabne plasti rdečega litega asfalta v debelini 30 mm</t>
  </si>
  <si>
    <t>32 375</t>
  </si>
  <si>
    <t>Doplačilo za izdelavo obrabne plasti rdečega litega asfalta v debelini 35 mm</t>
  </si>
  <si>
    <t>32 376</t>
  </si>
  <si>
    <t>Doplačilo za izdelavo obrabne plasti rdečega litega asfalta v debelini 40 mm</t>
  </si>
  <si>
    <t>32 381</t>
  </si>
  <si>
    <t>Izdelava asfaltne dilatacije po postopku Thorma Joint</t>
  </si>
  <si>
    <t>32 382</t>
  </si>
  <si>
    <t>Izdelava asfaltne dilatacije po postopku ………………</t>
  </si>
  <si>
    <t>3.2.4   Vezane obrabne in zaporne plasti – površinske prevleke</t>
  </si>
  <si>
    <t>32 411</t>
  </si>
  <si>
    <t>Izdelava enoplastne površinske prevleke vozišča z enojnim posipom drobirja zrnavosti 2/4 mm in s cestogradbenim bitumnom</t>
  </si>
  <si>
    <t>32 412</t>
  </si>
  <si>
    <t>Izdelava enoplastne površinske prevleke vozišča z enojnim posipom drobirja zrnavosti 2/4 mm in s polimernim bitumnom</t>
  </si>
  <si>
    <t>32 413</t>
  </si>
  <si>
    <t>Izdelava enoplastne površinske prevleke vozišča z enojnim posipom drobirja zrnavosti 2/4 mm in s polimerno bitumensko emulzijo</t>
  </si>
  <si>
    <t>32 414</t>
  </si>
  <si>
    <t>Izdelava enoplastne površinske prevleke vozišča z enojnim posipom drobirja zrnavosti 4/8 mm in s cestogradbenim bitumnom</t>
  </si>
  <si>
    <t>32 415</t>
  </si>
  <si>
    <t>Izdelava enoplastne površinske prevleke vozišča z enojnim posipom drobirja zrnavosti 4/8 mm in s polimernim bitumnom</t>
  </si>
  <si>
    <t>32 416</t>
  </si>
  <si>
    <t>Izdelava enoplastne površinske prevleke vozišča z enojnim posipom drobirja zrnavosti 4/8 mm in s polimerno bitumensko emulzijo</t>
  </si>
  <si>
    <t>32 417</t>
  </si>
  <si>
    <t>Izdelava enoplastne površinske prevleke vozišča z enojnim posipom drobirja zrnavosti 8/11 mm in s cestogradbenim bitumnom</t>
  </si>
  <si>
    <t>32 418</t>
  </si>
  <si>
    <t>Izdelava enoplastne površinske prevleke vozišča z enojnim posipom drobirja zrnavosti 8/11 mm in s polimernim bitumnom</t>
  </si>
  <si>
    <t>32 419</t>
  </si>
  <si>
    <t>Izdelava enoplastne površinske prevleke vozišča z enojnim posipom drobirja zrnavosti 8/11 mm in s polimerno bitumensko emulzijo</t>
  </si>
  <si>
    <t>32 421</t>
  </si>
  <si>
    <t>Izdelava enoplastne površinske prevleke vozišča z enojnim posipom obvitega drobirja zrnavosti 2/4 mm in s cestogradbenim bitumnom</t>
  </si>
  <si>
    <t>32 422</t>
  </si>
  <si>
    <t>Izdelava enoplastne površinske prevleke vozišča z enojnim posipom obvitega drobirja zrnavosti 2/4 mm in s polimernim bitumnom</t>
  </si>
  <si>
    <t>32 423</t>
  </si>
  <si>
    <t>Izdelava enoplastne površinske prevleke vozišča z enojnim posipom obvitega drobirja zrnavosti 2/4 mm in s polimerno bitumensko emulzijo</t>
  </si>
  <si>
    <t>32 424</t>
  </si>
  <si>
    <t>Izdelava enoplastne površinske prevleke vozišča z enojnim posipom obvitega drobirja zrnavosti 4/8 mm in s cestogradbenim bitumnom</t>
  </si>
  <si>
    <t>32 425</t>
  </si>
  <si>
    <t>Izdelava enoplastne površinske prevleke vozišča z enojnim posipom obvitega drobirja zrnavosti 4/8 mm in s polimernim bitumnom</t>
  </si>
  <si>
    <t>32 426</t>
  </si>
  <si>
    <t>Izdelava enoplastne površinske prevleke vozišča z enojnim posipom obvitega drobirja zrnavosti 4/8 mm in s polimerno bitumensko emulzijo</t>
  </si>
  <si>
    <t>32 427</t>
  </si>
  <si>
    <t>Izdelava enoplastne površinske prevleke vozišča z enojnim posipom obvitega drobirja zrnavosti 8/11 mm in s cestogradbenim bitumnom</t>
  </si>
  <si>
    <t>32 428</t>
  </si>
  <si>
    <t>Izdelava enoplastne površinske prevleke vozišča z enojnim posipom obvitega drobirja zrnavosti 8/11 mm in s polimernim bitumnom</t>
  </si>
  <si>
    <t>32 429</t>
  </si>
  <si>
    <t>Izdelava enoplastne površinske prevleke vozišča z enojnim posipom obvitega drobirja zrnavosti 8/11 mm in s polimerno bitumensko emulzijo</t>
  </si>
  <si>
    <t>32 431</t>
  </si>
  <si>
    <t>Izdelava enoplastne površinske prevleke vozišča z dvojnim posipom drobirja zrnavosti zrnavosti 8/11 in 2/4 mm ter s cestogradbenim bitumnom</t>
  </si>
  <si>
    <t>32 432</t>
  </si>
  <si>
    <t>Izdelava enoplastne površinske prevleke vozišča z dvojnim posipom drobirja zrnavosti zrnavosti 8/11 in 2/4 mm ter s polimernim bitumnom</t>
  </si>
  <si>
    <t>32 433</t>
  </si>
  <si>
    <t>Izdelava enoplastne površinske prevleke vozišča z dvojnim posipom drobirja zrnavosti zrnavosti 8/11 in 2/4 mm ter s polimerno bitumensko emulzijo</t>
  </si>
  <si>
    <t>32 435</t>
  </si>
  <si>
    <t>Izdelava enoplastne površinske prevleke vozišča z dvojnim posipom drobirja zrnavosti 11/16 in 4/8 mm ter s cestogradbenim bitumnom</t>
  </si>
  <si>
    <t>32 436</t>
  </si>
  <si>
    <t>Izdelava enoplastne površinske prevleke vozišča z dvojnim posipom drobirja zrnavosti 11/16 in 4/8 mm ter s polimernim bitumnom</t>
  </si>
  <si>
    <t>32 437</t>
  </si>
  <si>
    <t>Izdelava enoplastne površinske prevleke vozišča z dvojnim posipom drobirja zrnavosti 11/16 in 4/8 mm ter s polimerno bitumensko emulzijo</t>
  </si>
  <si>
    <t>32 441</t>
  </si>
  <si>
    <t>Izdelava enoplastne površinske prevleke vozišča z dvojnim posipom obvitega drobirja zrnavosti 8/11 in 2/4 mm ter s cestogradbenim bitumnom</t>
  </si>
  <si>
    <t>32 442</t>
  </si>
  <si>
    <t>Izdelava enoplastne površinske prevleke vozišča z dvojnim posipom obvitega drobirja zrnavosti 8/11 in 2/4 mm ter s polimernim bitumnom</t>
  </si>
  <si>
    <t>32 443</t>
  </si>
  <si>
    <t>Izdelava enoplastne površinske prevleke vozišča z dvojnim posipom obvitega drobirja zrnavosti 8/11 in 2/4 mm ter s polimerno bitumensko emulzijo</t>
  </si>
  <si>
    <t>32 445</t>
  </si>
  <si>
    <t>Izdelava enoplastne površinske prevleke vozišča z dvojnim posipom obvitega drobirja zrnavosti 11/16 in 4/8 mm ter s cestogradbenim bitumnom</t>
  </si>
  <si>
    <t>32 446</t>
  </si>
  <si>
    <t>Izdelava enoplastne površinske prevleke vozišča z dvojnim posipom obvitega drobirja zrnavosti 11/16 in 4/8 mm ter s polimernim bitumnom</t>
  </si>
  <si>
    <t>32 447</t>
  </si>
  <si>
    <t>Izdelava enoplastne površinske prevleke vozišča z dvojnim posipom obvitega drobirja zrnavosti 11/16 in 4/8 mm ter s polimerno bitumensko emulzijo</t>
  </si>
  <si>
    <t>32 451</t>
  </si>
  <si>
    <t>Izdelava dvoplastne ali obrnjene dvoplastne površinske prevleke vozišča s posipom drobirja zrnavosti 8/11 ter 4/8 mm in s cestogradbenim bitumnom</t>
  </si>
  <si>
    <t>32 452</t>
  </si>
  <si>
    <t>Izdelava dvoplastne ali obrnjene dvoplastne površinske prevleke vozišča s posipom drobirja zrnavosti 8/11 ter 4/8 mm in s polimernim bitumnom</t>
  </si>
  <si>
    <t>32 453</t>
  </si>
  <si>
    <t>Izdelava dvoplastne ali obrnjene dvoplastne površinske prevleke vozišča s posipom drobirja zrnavosti 8/11 ter 4/8 mm in s polimerno bitumensko emulzijo</t>
  </si>
  <si>
    <t>32 455</t>
  </si>
  <si>
    <t>Izdelava dvoplastne ali obrnjene dvoplastne površinske prevleke vozišča s posipom drobirja zrnavosti 11/16 ter 4/8 mm in s cestogradbenim bitumnom</t>
  </si>
  <si>
    <t>32 456</t>
  </si>
  <si>
    <t>Izdelava dvoplastne ali obrnjene dvoplastne površinske prevleke vozišča s posipom drobirja zrnavosti 11/16 ter 4/8 mm in s polimernim bitumnom</t>
  </si>
  <si>
    <t>32 457</t>
  </si>
  <si>
    <t>Izdelava dvoplastne ali obrnjene dvoplastne površinske prevleke vozišča s posipom drobirja zrnavosti 11/16 ter 4/8 mm in s polimerno bitumensko emulzijo</t>
  </si>
  <si>
    <t>32 461</t>
  </si>
  <si>
    <t>Izdelava dvoplastne ali obrnjene dvoplastne površinske prevleke vozišča s posipom obvitega drobirja zrnavosti 8/11 in 4/8 mm ter s cestogradbenim bitumnom</t>
  </si>
  <si>
    <t>32 462</t>
  </si>
  <si>
    <t>Izdelava dvoplastne ali obrnjene dvoplastne površinske prevleke vozišča s posipom obvitega drobirja zrnavosti 8/11 in 4/8 mm ter s polimernim bitumnom</t>
  </si>
  <si>
    <t>32 463</t>
  </si>
  <si>
    <t>Izdelava dvoplastne ali obrnjene dvoplastne površinske prevleke vozišča s posipom obvitega drobirja zrnavosti 8/11 in 4/8 mm ter s polimerno bitumensko emulzijo</t>
  </si>
  <si>
    <t>32 465</t>
  </si>
  <si>
    <t>Izdelava dvoplastne ali obrnjene dvoplastne površinske prevleke vozišča s posipom obvitega drobirja zrnavosti 11/16 ter 4/8 mm in s cestogradbenim bitumnom</t>
  </si>
  <si>
    <t>32 466</t>
  </si>
  <si>
    <t>Izdelava dvoplastne ali obrnjene dvoplastne površinske prevleke vozišča s posipom obvitega drobirja zrnavosti 11/16 ter 4/8 mm in s polimernim bitumnom</t>
  </si>
  <si>
    <t>32 467</t>
  </si>
  <si>
    <t>Izdelava dvoplastne ali obrnjene dvoplastne površinske prevleke vozišča s posipom obvitega drobirja zrnavosti 11/16 ter 4/8 mm in s polimerno bitumensko emulzijo</t>
  </si>
  <si>
    <t>32 471</t>
  </si>
  <si>
    <t>Izdelava sendvič sistema površinske prevleke vozišča s posipom drobirja zrnavosti 8/11 ter 2/4 in s cestogradbenim bitumnom</t>
  </si>
  <si>
    <t>32 472</t>
  </si>
  <si>
    <t>Izdelava sendvič sistema površinske prevleke vozišča s posipom drobirja zrnavosti 8/11 ter 2/4 in s polimernim bitumnom</t>
  </si>
  <si>
    <t>32 473</t>
  </si>
  <si>
    <t>Izdelava sendvič sistema površinske prevleke vozišča s posipom drobirja zrnavosti 8/11 ter 2/4 in s polimerno bitumensko emulzijo</t>
  </si>
  <si>
    <t>32 474</t>
  </si>
  <si>
    <t>Izdelava sendvič sistema površinske prevleke vozišča s posipom drobirja zrnavosti 8/11 ter 4/8 in s cestogradbenim bitumnom</t>
  </si>
  <si>
    <t>32 475</t>
  </si>
  <si>
    <t>Izdelava sendvič sistema površinske prevleke vozišča s posipom drobirja zrnavosti 8/11 ter 4/8 in s polimernim bitumnom</t>
  </si>
  <si>
    <t>32 476</t>
  </si>
  <si>
    <t>Izdelava sendvič sistema površinske prevleke vozišča s posipom drobirja zrnavosti 8/11 ter 4/8 in s polimerno bitumensko emulzijo</t>
  </si>
  <si>
    <t>32 477</t>
  </si>
  <si>
    <t>Izdelava sendvič sistema površinske prevleke vozišča s posipom drobirja zrnavosti 11/16 ter 4/8 in s cestogradbenim bitumnom</t>
  </si>
  <si>
    <t>32 478</t>
  </si>
  <si>
    <t>Izdelava sendvič sistema površinske prevleke vozišča s posipom drobirja zrnavosti 11/16 ter 4/8 in s polimernim bitumnom</t>
  </si>
  <si>
    <t>32 479</t>
  </si>
  <si>
    <t>Izdelava sendvič sistema površinske prevleke vozišča s posipom drobirja zrnavosti 11/16 ter 4/8 in s polimerno bitumensko emulzijo</t>
  </si>
  <si>
    <t>32 481</t>
  </si>
  <si>
    <r>
      <t>Izdelava površinske prevleke z bitumenskim muljem  do 3 kg/m</t>
    </r>
    <r>
      <rPr>
        <vertAlign val="superscript"/>
        <sz val="10"/>
        <color theme="1"/>
        <rFont val="Arial"/>
        <family val="2"/>
        <charset val="238"/>
      </rPr>
      <t>2</t>
    </r>
  </si>
  <si>
    <t>32 482</t>
  </si>
  <si>
    <r>
      <t>Izdelava površinske prevleke z bitumenskim muljem  3 do 5 kg/m</t>
    </r>
    <r>
      <rPr>
        <vertAlign val="superscript"/>
        <sz val="10"/>
        <color theme="1"/>
        <rFont val="Arial"/>
        <family val="2"/>
        <charset val="238"/>
      </rPr>
      <t>2</t>
    </r>
  </si>
  <si>
    <t>32 483</t>
  </si>
  <si>
    <r>
      <t>Izdelava površinske prevleke z bitumenskim muljem  5 do 8 kg/m</t>
    </r>
    <r>
      <rPr>
        <vertAlign val="superscript"/>
        <sz val="10"/>
        <color theme="1"/>
        <rFont val="Arial"/>
        <family val="2"/>
        <charset val="238"/>
      </rPr>
      <t>2</t>
    </r>
  </si>
  <si>
    <t>32 484</t>
  </si>
  <si>
    <r>
      <t>Izdelava površinske prevleke z bitumenskim muljem  8 do 12 kg/m</t>
    </r>
    <r>
      <rPr>
        <vertAlign val="superscript"/>
        <sz val="10"/>
        <color theme="1"/>
        <rFont val="Arial"/>
        <family val="2"/>
        <charset val="238"/>
      </rPr>
      <t>2</t>
    </r>
  </si>
  <si>
    <t>32 486</t>
  </si>
  <si>
    <t>Izdelava površinske prevleke z epoksidnim vezivom in posipom z obarvanim kremenčevim peskom</t>
  </si>
  <si>
    <t>32 487</t>
  </si>
  <si>
    <t>Izdelava površinske prevleke z mešanico epoksidne smole in kremenčevega peska kot vezivom in posipom z obarvanim kremenčevim peskom</t>
  </si>
  <si>
    <t>32 491</t>
  </si>
  <si>
    <r>
      <t>Pobrizg z nestabilno kationsko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</si>
  <si>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32 492</t>
  </si>
  <si>
    <r>
      <t>Pobrizg z nestabilno kationsko bitumensko emulzijo 0,31 do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</si>
  <si>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32 493</t>
  </si>
  <si>
    <r>
      <t>Pobrizg z nestabilno kationsko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</si>
  <si>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32 494</t>
  </si>
  <si>
    <r>
      <t>Pobrizg z nestabilno anionsko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</si>
  <si>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32 495</t>
  </si>
  <si>
    <r>
      <t>Pobrizg z nestabilno anionsko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</si>
  <si>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32 496</t>
  </si>
  <si>
    <r>
      <t>Pobrizg s polimerno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</si>
  <si>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32 497</t>
  </si>
  <si>
    <r>
      <t>Pobrizg s polimerno bitumensko emulzijo 0,31 do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</si>
  <si>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32 498</t>
  </si>
  <si>
    <r>
      <t>Pobrizg s polimerno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</si>
  <si>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3.2.5   Vezane asfaltne obrabne plasti – drenažni asfalti</t>
  </si>
  <si>
    <t>32 511</t>
  </si>
  <si>
    <t>Izdelava obrabne plasti drenažnega asfalta DA 8s iz zmesi zrn iz silikatnih kamnin in polimernega bitumna v debelini 30 mm</t>
  </si>
  <si>
    <t>32 512</t>
  </si>
  <si>
    <t>Izdelava obrabne plasti drenažnega asfalta DA 8s iz zmesi zrn iz silikatnih kamnin in polimernega bitumna v debelini 35 mm</t>
  </si>
  <si>
    <t>32 513</t>
  </si>
  <si>
    <t>Izdelava obrabne plasti drenažnega asfalta DA 8s iz zmesi zrn iz silikatnih kamnin in polimernega bitumna v debelini 40 mm</t>
  </si>
  <si>
    <t>32 514</t>
  </si>
  <si>
    <t>Izdelava obrabne plasti drenažnega asfalta DA 8s iz zmesi zrn iz silikatnih kamnin in polimernega bitumna v debelini 45 mm</t>
  </si>
  <si>
    <t>32 521</t>
  </si>
  <si>
    <t>Izdelava obrabne plasti drenažnega asfalta DA 8k iz zmesi zrn iz karbonatnih kamnin v debelini 30 mm</t>
  </si>
  <si>
    <t>32 522</t>
  </si>
  <si>
    <t>Izdelava obrabne plasti drenažnega asfalta DA 8k iz zmesi zrn iz karbonatnih kamnin v debelini 35 mm</t>
  </si>
  <si>
    <t>32 523</t>
  </si>
  <si>
    <t>Izdelava obrabne plasti drenažnega asfalta DA 8k iz zmesi zrn iz karbonatnih kamnin v debelini 40 mm</t>
  </si>
  <si>
    <t>32 524</t>
  </si>
  <si>
    <t>Izdelava obrabne plasti drenažnega asfalta DA 8k iz zmesi zrn iz karbonatnih kamnin v debelini 45 mm</t>
  </si>
  <si>
    <t>32 531</t>
  </si>
  <si>
    <t>Izdelava obrabne plasti drenažnega asfalta DA 11s iz zmesi zrn iz silikatnih kamnin in polimernega bitumna v debelini 35 mm</t>
  </si>
  <si>
    <t>32 532</t>
  </si>
  <si>
    <t>Izdelava obrabne plasti drenažnega asfalta DA 11s iz zmesi zrn iz silikatnih kamnin in polimernega bitumna v debelini 40 mm</t>
  </si>
  <si>
    <t>32 533</t>
  </si>
  <si>
    <t>Izdelava obrabne plasti drenažnega asfalta DA 11s iz zmesi zrn iz silikatnih kamnin in polimernega bitumna v debelini 45 mm</t>
  </si>
  <si>
    <t>32 534</t>
  </si>
  <si>
    <t>Izdelava obrabne plasti drenažnega asfalta DA 11s iz zmesi zrn iz silikatnih kamnin in polimernega bitumna v debelini 50 mm</t>
  </si>
  <si>
    <t>32 541</t>
  </si>
  <si>
    <t>Izdelava obrabne plasti drenažnega asfalta DA 11k iz zmesi zrn iz karbonatnih kamnin v debelini 30 mm</t>
  </si>
  <si>
    <t>32 542</t>
  </si>
  <si>
    <t>Izdelava obrabne plasti drenažnega asfalta DA 11k iz zmesi zrn iz karbonatnih kamnin v debelini 35 mm</t>
  </si>
  <si>
    <t>32 543</t>
  </si>
  <si>
    <t>Izdelava obrabne plasti drenažnega asfalta DA 11k iz zmesi zrn iz karbonatnih kamnin v debelini 40 mm</t>
  </si>
  <si>
    <t>32 544</t>
  </si>
  <si>
    <t>Izdelava obrabne plasti drenažnega asfalta DA 11k iz zmesi zrn iz karbonatnih kamnin v debelini 45 mm</t>
  </si>
  <si>
    <t>32 551</t>
  </si>
  <si>
    <t>Izdelava obrabne plasti drenažnega asfalta DA 16k iz zmesi zrn iz karbonatnih kamnin v debelini 45 mm</t>
  </si>
  <si>
    <t>32 552</t>
  </si>
  <si>
    <t>Izdelava obrabne plasti drenažnega asfalta DA 16k iz zmesi zrn iz karbonatnih kamnin v debelini 50 mm</t>
  </si>
  <si>
    <t>32 553</t>
  </si>
  <si>
    <t>Izdelava obrabne plasti drenažnega asfalta DA 16k iz zmesi zrn iz karbonatnih kamnin v debelini 55 mm</t>
  </si>
  <si>
    <t>32 554</t>
  </si>
  <si>
    <t>Izdelava obrabne plasti drenažnega asfalta DA 16k iz zmesi zrn iz karbonatnih kamnin v debelini 60 mm</t>
  </si>
  <si>
    <t>32 561</t>
  </si>
  <si>
    <r>
      <t>Pobrizg podlage z bitumensko emulzijo 0,2 kg/m</t>
    </r>
    <r>
      <rPr>
        <vertAlign val="superscript"/>
        <sz val="10"/>
        <color theme="1"/>
        <rFont val="Arial"/>
        <family val="2"/>
        <charset val="238"/>
      </rPr>
      <t>2</t>
    </r>
  </si>
  <si>
    <t>32 562</t>
  </si>
  <si>
    <r>
      <t>Pobrizg podlage z bitumensko emulzijo 0,4 kg/m</t>
    </r>
    <r>
      <rPr>
        <vertAlign val="superscript"/>
        <sz val="10"/>
        <color theme="1"/>
        <rFont val="Arial"/>
        <family val="2"/>
        <charset val="238"/>
      </rPr>
      <t>2</t>
    </r>
  </si>
  <si>
    <t>32 563</t>
  </si>
  <si>
    <r>
      <t>Pobrizg podlage z bitumensko emulzijo 0,6 kg/m</t>
    </r>
    <r>
      <rPr>
        <vertAlign val="superscript"/>
        <sz val="10"/>
        <color theme="1"/>
        <rFont val="Arial"/>
        <family val="2"/>
        <charset val="238"/>
      </rPr>
      <t>2</t>
    </r>
  </si>
  <si>
    <t>32 564</t>
  </si>
  <si>
    <r>
      <t>Pobrizg podlage z bitumensko emulzijo 0,8 kg/m</t>
    </r>
    <r>
      <rPr>
        <vertAlign val="superscript"/>
        <sz val="10"/>
        <color theme="1"/>
        <rFont val="Arial"/>
        <family val="2"/>
        <charset val="238"/>
      </rPr>
      <t>2</t>
    </r>
  </si>
  <si>
    <t>32 565</t>
  </si>
  <si>
    <r>
      <t>Pobrizg podlage z bitumensko emulzijo 1,0 kg/m</t>
    </r>
    <r>
      <rPr>
        <vertAlign val="superscript"/>
        <sz val="10"/>
        <color theme="1"/>
        <rFont val="Arial"/>
        <family val="2"/>
        <charset val="238"/>
      </rPr>
      <t>2</t>
    </r>
  </si>
  <si>
    <t>32 566</t>
  </si>
  <si>
    <r>
      <t>Pobrizg podlage z bitumensko emulzijo … kg/m</t>
    </r>
    <r>
      <rPr>
        <vertAlign val="superscript"/>
        <sz val="10"/>
        <color theme="1"/>
        <rFont val="Arial"/>
        <family val="2"/>
        <charset val="238"/>
      </rPr>
      <t>2</t>
    </r>
  </si>
  <si>
    <t>32 571</t>
  </si>
  <si>
    <r>
      <t>Pobrizg podlage s cestogradbenim bitumnom 0,7 kg/m</t>
    </r>
    <r>
      <rPr>
        <vertAlign val="superscript"/>
        <sz val="10"/>
        <color theme="1"/>
        <rFont val="Arial"/>
        <family val="2"/>
        <charset val="238"/>
      </rPr>
      <t>2</t>
    </r>
  </si>
  <si>
    <t>32 572</t>
  </si>
  <si>
    <r>
      <t>Pobrizg podlage s cestogradbenim bitumnom 1,0 kg/m</t>
    </r>
    <r>
      <rPr>
        <vertAlign val="superscript"/>
        <sz val="10"/>
        <color theme="1"/>
        <rFont val="Arial"/>
        <family val="2"/>
        <charset val="238"/>
      </rPr>
      <t>2</t>
    </r>
  </si>
  <si>
    <t>32 573</t>
  </si>
  <si>
    <r>
      <t>Pobrizg podlage s cestogradbenim bitumnom … kg/m</t>
    </r>
    <r>
      <rPr>
        <vertAlign val="superscript"/>
        <sz val="10"/>
        <color theme="1"/>
        <rFont val="Arial"/>
        <family val="2"/>
        <charset val="238"/>
      </rPr>
      <t>2</t>
    </r>
  </si>
  <si>
    <t>32 581</t>
  </si>
  <si>
    <r>
      <t>Pobrizg podlage s polimernim bitumnom 0,7 kg/m</t>
    </r>
    <r>
      <rPr>
        <vertAlign val="superscript"/>
        <sz val="10"/>
        <color theme="1"/>
        <rFont val="Arial"/>
        <family val="2"/>
        <charset val="238"/>
      </rPr>
      <t>2</t>
    </r>
  </si>
  <si>
    <t>32 582</t>
  </si>
  <si>
    <r>
      <t>Pobrizg podlage s polimernim bitumnom 1,0 kg/m</t>
    </r>
    <r>
      <rPr>
        <vertAlign val="superscript"/>
        <sz val="10"/>
        <color theme="1"/>
        <rFont val="Arial"/>
        <family val="2"/>
        <charset val="238"/>
      </rPr>
      <t>2</t>
    </r>
  </si>
  <si>
    <t>32 583</t>
  </si>
  <si>
    <r>
      <t>Pobrizg podlage s polimernim bitumnom … kg/m</t>
    </r>
    <r>
      <rPr>
        <vertAlign val="superscript"/>
        <sz val="10"/>
        <color theme="1"/>
        <rFont val="Arial"/>
        <family val="2"/>
        <charset val="238"/>
      </rPr>
      <t>2</t>
    </r>
  </si>
  <si>
    <t>32 591</t>
  </si>
  <si>
    <t>Čiščenje utrjene/odrezkane površine podlage pred pobrizgom z bitumenskim vezivom</t>
  </si>
  <si>
    <t>32 592</t>
  </si>
  <si>
    <t>Čiščenje površine obrabne plasti z vodnim curkom pod srednjim pritiskom (400 barov)</t>
  </si>
  <si>
    <t>32 595</t>
  </si>
  <si>
    <t>Doplačilo za dodatek za stabiliziranje bitumenskega veziva</t>
  </si>
  <si>
    <t>32 597</t>
  </si>
  <si>
    <r>
      <t>Izdelava pasov žlebičev za dreniranje vozne površine z rezkanjem, širokih 30 cm, s 15 do 20 mm razmika med 3 do 4 mm globokimi žlebiči, pod kotom 45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Arial"/>
        <family val="2"/>
        <charset val="238"/>
      </rPr>
      <t xml:space="preserve"> v smeri vožnje proti nižjemu robu vozišča</t>
    </r>
  </si>
  <si>
    <t>3.2.6   Vezane obrabne in zaporne plasti – drobir z bitumenskim mastiksom</t>
  </si>
  <si>
    <t>32 611</t>
  </si>
  <si>
    <t>Izdelava obrabne in zaporne plasti drobirja z bitumenskim mastiksom DBM 8s iz zmesi zrn iz silikatnih kamenin in cestogradbenega bitumna v debelini 2,0 cm</t>
  </si>
  <si>
    <t>32 612</t>
  </si>
  <si>
    <t>Izdelava obrabne in zaporne plasti drobirja z bitumenskim mastiksom DBM 8s iz zmesi zrn iz silikatnih kamenin in cestogradbenega bitumna v debelini 2,5 cm</t>
  </si>
  <si>
    <t>32 613</t>
  </si>
  <si>
    <t>Izdelava obrabne in zaporne plasti drobirja z bitumenskim mastiksom DBM 8s iz zmesi zrn iz silikatnih kamenin in cestogradbenega bitumna v debelini 3,0 cm</t>
  </si>
  <si>
    <t>32 614</t>
  </si>
  <si>
    <t>Izdelava obrabne in zaporne plasti drobirja z bitumenskim mastiksom DBM 8s iz zmesi zrn iz silikatnih kamenin in cestogradbenega bitumna v debelini 3,5 cm</t>
  </si>
  <si>
    <t>32 615</t>
  </si>
  <si>
    <t>Izdelava obrabne in zaporne plasti drobirja z bitumenskim mastiksom DBM 8s iz zmesi zrn iz silikatnih kamenin in cestogradbenega bitumna v debelini …… cm</t>
  </si>
  <si>
    <t>32 621</t>
  </si>
  <si>
    <t>Izdelava obrabne in zaporne plasti drobirja z bitumenskim mastiksom DBM 8s iz zmesi zrn iz silikatnih kamenin in polimernega bitumna v debelini 2,0 cm</t>
  </si>
  <si>
    <t>32 622</t>
  </si>
  <si>
    <t>Izdelava obrabne in zaporne plasti drobirja z bitumenskim mastiksom DBM 8s iz zmesi zrn iz silikatnih kamenin in polimernega bitumna v debelini 2,5 cm</t>
  </si>
  <si>
    <t>32 623</t>
  </si>
  <si>
    <t>Izdelava obrabne in zaporne plasti drobirja z bitumenskim mastiksom DBM 8s iz zmesi zrn iz silikatnih kamenin in polimernega bitumna v debelini 3,0 cm</t>
  </si>
  <si>
    <t>32 624</t>
  </si>
  <si>
    <t>Izdelava obrabne in zaporne plasti drobirja z bitumenskim mastiksom DBM 8s iz zmesi zrn iz silikatnih kamenin in polimernega bitumna v debelini 3,5 cm</t>
  </si>
  <si>
    <t>32 625</t>
  </si>
  <si>
    <t>Izdelava obrabne in zaporne plasti drobirja z bitumenskim mastiksom DBM 8s iz zmesi zrn iz silikatnih kamenin in polimernega bitumna v debelini 4,0 cm</t>
  </si>
  <si>
    <t>32 631</t>
  </si>
  <si>
    <t xml:space="preserve">Izdelava obrabne in zaporne plasti drobirja z bitumenskim mastiksom DBM 11s iz zmesi zrn iz silikatnih kamenin in cestogradbenega bitumna v debelini 2,5 cm             </t>
  </si>
  <si>
    <t>32 632</t>
  </si>
  <si>
    <t xml:space="preserve">Izdelava obrabne in zaporne plasti drobirja z bitumenskim mastiksom DBM 11s iz zmesi zrn iz silikatnih kamenin in cestogradbenega bitumna v debelini 3,0 cm             </t>
  </si>
  <si>
    <t>32 633</t>
  </si>
  <si>
    <t xml:space="preserve">Izdelava obrabne in zaporne plasti drobirja z bitumenskim mastiksom DBM 11s iz zmesi zrn iz silikatnih kamenin in cestogradbenega bitumna v debelini 3,5 cm             </t>
  </si>
  <si>
    <t>32 634</t>
  </si>
  <si>
    <t xml:space="preserve">Izdelava obrabne in zaporne plasti drobirja z bitumenskim mastiksom DBM 11s iz zmesi zrn iz silikatnih kamenin in cestogradbenega bitumna v debelini 4,0 cm             </t>
  </si>
  <si>
    <t>32 635</t>
  </si>
  <si>
    <t xml:space="preserve">Izdelava obrabne in zaporne plasti drobirja z bitumenskim mastiksom DBM 11s iz zmesi zrn iz silikatnih kamenin in cestogradbenega bitumna v debelini 4,5 cm             </t>
  </si>
  <si>
    <t>32 636</t>
  </si>
  <si>
    <t xml:space="preserve">Izdelava obrabne in zaporne plasti drobirja z bitumenskim mastiksom DBM 11s iz zmesi zrn iz silikatnih kamenin in cestogradbenega bitumna v debelini 5,0 cm             </t>
  </si>
  <si>
    <t>32 641</t>
  </si>
  <si>
    <t xml:space="preserve">Izdelava obrabne in zaporne plasti drobirja z bitumenskim mastiksom DBM 11s iz zmesi zrn iz silikatnih kamenin in polimernega bitumna v debelini 2,5 cm             </t>
  </si>
  <si>
    <t>32 642</t>
  </si>
  <si>
    <t xml:space="preserve">Izdelava obrabne in zaporne plasti drobirja z bitumenskim mastiksom DBM 11s iz zmesi zrn iz silikatnih kamenin in polimernega bitumna v debelini 3,0 cm             </t>
  </si>
  <si>
    <t>32 643</t>
  </si>
  <si>
    <t xml:space="preserve">Izdelava obrabne in zaporne plasti drobirja z bitumenskim mastiksom DBM 11s iz zmesi zrn iz silikatnih kamenin in polimernega bitumna v debelini 3,5 cm             </t>
  </si>
  <si>
    <t>32 644</t>
  </si>
  <si>
    <t xml:space="preserve">Izdelava obrabne in zaporne plasti drobirja z bitumenskim mastiksom DBM 11s iz zmesi zrn iz silikatnih kamenin in polimernega bitumna v debelini 4,0 cm             </t>
  </si>
  <si>
    <t>32 645</t>
  </si>
  <si>
    <t>32 646</t>
  </si>
  <si>
    <t xml:space="preserve">Izdelava obrabne in zaporne plasti drobirja z bitumenskim mastiksom DBM 11s iz zmesi zrn iz silikatnih kamenin in polimernega bitumna v debelini 5,0 cm             </t>
  </si>
  <si>
    <t>32 651</t>
  </si>
  <si>
    <t xml:space="preserve">Izdelava obrabne in zaporne plasti drobirja z bitumenskim mastiksom DBM 8ks iz zmesi zrn iz karbonatnih in silikatnih kamnin in cestogradbenega bitumna v debelini 2,0 cm                  </t>
  </si>
  <si>
    <t>32 652</t>
  </si>
  <si>
    <t xml:space="preserve">Izdelava obrabne in zaporne plasti drobirja z bitumenskim mastiksom DBM 8ks iz zmesi zrn iz karbonatnih in silikatnih kamnin in cestogradbenega bitumna v debelini 2,5 cm                  </t>
  </si>
  <si>
    <t>32 653</t>
  </si>
  <si>
    <t xml:space="preserve">Izdelava obrabne in zaporne plasti drobirja z bitumenskim mastiksom DBM 8ks iz zmesi zrn iz karbonatnih in silikatnih kamnin in cestogradbenega bitumna v debelini 3,0 cm                  </t>
  </si>
  <si>
    <t>32 654</t>
  </si>
  <si>
    <t xml:space="preserve">Izdelava obrabne in zaporne plasti drobirja z bitumenskim mastiksom DBM 8ks iz zmesi zrn iz karbonatnih in silikatnih kamnin in cestogradbenega bitumna v debelini 3,5 cm                  </t>
  </si>
  <si>
    <t>32 655</t>
  </si>
  <si>
    <t xml:space="preserve">Izdelava obrabne in zaporne plasti drobirja z bitumenskim mastiksom DBM 8ks iz zmesi zrn iz karbonatnih in silikatnih kamnin in cestogradbenega bitumna v debelini ……. cm                  </t>
  </si>
  <si>
    <t>32 661</t>
  </si>
  <si>
    <t xml:space="preserve">Izdelava obrabne in zaporne plasti drobirja z bitumenskim mastiksom DBM 8ks iz zmesi zrn iz karbonatnih in silikatnih kamnin in polimernega bitumna v debelini 2,0 cm                  </t>
  </si>
  <si>
    <t>32 662</t>
  </si>
  <si>
    <t xml:space="preserve">Izdelava obrabne in zaporne plasti drobirja z bitumenskim mastiksom DBM 8ks iz zmesi zrn iz karbonatnih in silikatnih kamnin in polimernega bitumna v debelini 2,5 cm                  </t>
  </si>
  <si>
    <t>32 663</t>
  </si>
  <si>
    <t xml:space="preserve">Izdelava obrabne in zaporne plasti drobirja z bitumenskim mastiksom DBM 8ks iz zmesi zrn iz karbonatnih in silikatnih kamnin in polimernega bitumna v debelini 3,0 cm                  </t>
  </si>
  <si>
    <t>32 664</t>
  </si>
  <si>
    <t xml:space="preserve">Izdelava obrabne in zaporne plasti drobirja z bitumenskim mastiksom DBM 8ks iz zmesi zrn iz karbonatnih in silikatnih kamnin in polimernega bitumna v debelini 3,5 cm                  </t>
  </si>
  <si>
    <t>32 665</t>
  </si>
  <si>
    <t xml:space="preserve">Izdelava obrabne in zaporne plasti drobirja z bitumenskim mastiksom DBM 8ks iz zmesi zrn iz karbonatnih in silikatnih kamnin in polimernega bitumna v debelini …… cm                  </t>
  </si>
  <si>
    <t>32 671</t>
  </si>
  <si>
    <t>Izdelava obrabne in zaporne plasti drobirja z bitumenskim mastiksom zrnavosti DBM 11ks iz zmesi zrn iz karbonatnih in silikatnih kamnin in cestogradbenega bitumna v debelini 2,5 cm</t>
  </si>
  <si>
    <t>32 672</t>
  </si>
  <si>
    <t>Izdelava obrabne in zaporne plasti drobirja z bitumenskim mastiksom zrnavosti DBM 11ks iz zmesi zrn iz karbonatnih in silikatnih kamnin in cestogradbenega bitumna v debelini 3,0 cm</t>
  </si>
  <si>
    <t>32 673</t>
  </si>
  <si>
    <t>Izdelava obrabne in zaporne plasti drobirja z bitumenskim mastiksom zrnavosti DBM 11ks iz zmesi zrn iz karbonatnih in silikatnih kamnin in cestogradbenega bitumna v debelini 3,5 cm</t>
  </si>
  <si>
    <t>32 674</t>
  </si>
  <si>
    <t>Izdelava obrabne in zaporne plasti drobirja z bitumenskim mastiksom zrnavosti DBM 11ks iz zmesi zrn iz karbonatnih in silikatnih kamnin in cestogradbenega bitumna v debelini 4,0 cm</t>
  </si>
  <si>
    <t>32 675</t>
  </si>
  <si>
    <t>Izdelava obrabne in zaporne plasti drobirja z bitumenskim mastiksom zrnavosti DBM 11ks iz zmesi zrn iz karbonatnih in silikatnih kamnin in cestogradbenega bitumna v debelini 4,5 cm</t>
  </si>
  <si>
    <t>32 681</t>
  </si>
  <si>
    <t>Izdelava obrabne in zaporne plasti drobirja z bitumenskim mastiksom zrnavosti DBM 11ks iz zmesi zrn iz karbonatnih in silikatnih kamnin in polimernega bitumna v debelini 2,5 cm</t>
  </si>
  <si>
    <t>32 682</t>
  </si>
  <si>
    <t>Izdelava obrabne in zaporne plasti drobirja z bitumenskim mastiksom zrnavosti DBM 11ks iz zmesi zrn iz karbonatnih in silikatnih kamnin in polimernega bitumna v debelini 3,0 cm</t>
  </si>
  <si>
    <t>32 683</t>
  </si>
  <si>
    <t>Izdelava obrabne in zaporne plasti drobirja z bitumenskim mastiksom zrnavosti DBM 11ks iz zmesi zrn iz karbonatnih in silikatnih kamnin in polimernega bitumna v debelini 3,5 cm</t>
  </si>
  <si>
    <t>32 684</t>
  </si>
  <si>
    <t>Izdelava obrabne in zaporne plasti drobirja z bitumenskim mastiksom zrnavosti DBM 11ks iz zmesi zrn iz karbonatnih in silikatnih kamnin in polimernega bitumna v debelini 4,0 cm</t>
  </si>
  <si>
    <t>32 685</t>
  </si>
  <si>
    <t>Izdelava obrabne in zaporne plasti drobirja z bitumenskim mastiksom zrnavosti DBM 11ks iz zmesi zrn iz karbonatnih in silikatnih kamnin in polimernega bitumna v debelini 4,5 cm</t>
  </si>
  <si>
    <t>32 691</t>
  </si>
  <si>
    <t xml:space="preserve">Izdelava obrabne in zaporne plasti drobirja z bitumenskim mastiksom DBM 4ks iz zmesi zrn iz karbonatnih in silikatnih kamnin in cestogradbenega bitumna v debelini 1,5 cm             </t>
  </si>
  <si>
    <t>32 692</t>
  </si>
  <si>
    <t xml:space="preserve">Izdelava obrabne in zaporne plasti drobirja z bitumenskim mastiksom DBM 4ks iz zmesi zrn iz karbonatnih in silikatnih kamnin in cestogradbenega bitumna v debelini 2,0 cm             </t>
  </si>
  <si>
    <t>32 693</t>
  </si>
  <si>
    <t xml:space="preserve">Izdelava obrabne in zaporne plasti drobirja z bitumenskim mastiksom DBM 4ks iz zmesi zrn iz karbonatnih in silikatnih kamnin in cestogradbenega bitumna v debelini 2,5 cm             </t>
  </si>
  <si>
    <t>32 695</t>
  </si>
  <si>
    <t xml:space="preserve">Izdelava obrabne in zaporne plasti drobirja z bitumenskim mastiksom DBM 4ks iz zmesi zrn iz karbonatnih in silikatnih kamnin in polimernega bitumna v debelini 1,5 cm             </t>
  </si>
  <si>
    <t>32 696</t>
  </si>
  <si>
    <t xml:space="preserve">Izdelava obrabne in zaporne plasti drobirja z bitumenskim mastiksom DBM 4ks iz zmesi zrn iz karbonatnih in silikatnih kamnin in polimernega bitumna v debelini 2,0 cm             </t>
  </si>
  <si>
    <t>32 697</t>
  </si>
  <si>
    <t xml:space="preserve">Izdelava obrabne in zaporne plasti drobirja z bitumenskim mastiksom DBM 4ks iz zmesi zrn iz karbonatnih in silikatnih kamnin in polimernega bitumna v debelini 2,5 cm             </t>
  </si>
  <si>
    <t>32 699</t>
  </si>
  <si>
    <r>
      <t>Posip obrabne in zaporne plasti drobirja z bitumenskim mastiksom z obvitimi zrni grobega peska ali zelo drobnega drobirja iz silikatnih kamnin v količini 0,75 do 1,50 kg/m</t>
    </r>
    <r>
      <rPr>
        <vertAlign val="superscript"/>
        <sz val="10"/>
        <color theme="1"/>
        <rFont val="Arial"/>
        <family val="2"/>
        <charset val="238"/>
      </rPr>
      <t>2</t>
    </r>
  </si>
  <si>
    <t>3.2.7   Vezane asfaltne obrabne in zaporne plasti – tankoplastne prevleke</t>
  </si>
  <si>
    <t>32 711</t>
  </si>
  <si>
    <t>Izdelava tankoplastne prevleke TPh 2k po hladnem postopku iz zmesi zrn iz karbonatnih kamnin in polimerne bitumenske emulzije v debelini 2 mm</t>
  </si>
  <si>
    <t>32 712</t>
  </si>
  <si>
    <t>Izdelava tankoplastne prevleke TPh 2k po hladnem postopku iz zmesi zrn iz karbonatnih kamnin in polimerne bitumenske emulzije v debelini 3 mm</t>
  </si>
  <si>
    <t>32 713</t>
  </si>
  <si>
    <t>Izdelava tankoplastne prevleke TPh 2k po hladnem postopku iz zmesi zrn iz karbonatnih kamnin in polimerne bitumenske emulzije v debelini 4 mm</t>
  </si>
  <si>
    <t>32 721</t>
  </si>
  <si>
    <t>Izdelava tankoplastne prevleke TPh 4k, TPh 6k  in TPh 8k po hladnem postopku iz zmesi zrn iz karbonatnih kamnin in polimerne bitumenske emulzije v debelini 4 mm</t>
  </si>
  <si>
    <t>32 722</t>
  </si>
  <si>
    <t>Izdelava tankoplastne prevleke TPh 4k, TPh 6k  in TPh 8k po hladnem postopku iz zmesi zrn iz karbonatnih kamnin in polimerne bitumenske emulzije v debelini 6 mm</t>
  </si>
  <si>
    <t>32 723</t>
  </si>
  <si>
    <t>Izdelava tankoplastne prevleke TPh 4k, TPh 6k  in TPh 8k po hladnem postopku iz zmesi zrn iz karbonatnih kamnin in polimerne bitumenske emulzije v debelini 8 mm</t>
  </si>
  <si>
    <t>32 724</t>
  </si>
  <si>
    <t>Izdelava tankoplastne prevleke TPh 4k, TPh 6k  in TPh 8k po hladnem postopku iz zmesi zrn iz karbonatnih kamnin in polimerne bitumenske emulzije v debelini 10 mm</t>
  </si>
  <si>
    <t>32 725</t>
  </si>
  <si>
    <t>Izdelava tankoplastne prevleke TPh 4k, TPh 6k  in TPh 8k po hladnem postopku iz zmesi zrn iz karbonatnih kamnin in polimerne bitumenske emulzije v debelini 12 mm</t>
  </si>
  <si>
    <t>32 726</t>
  </si>
  <si>
    <t>Izdelava tankoplastne prevleke TPh 4k, TPh 6k  in TPh 8k po hladnem postopku iz zmesi zrn iz karbonatnih kamnin in polimerne bitumenske emulzije v debelini 14 mm</t>
  </si>
  <si>
    <t>32 727</t>
  </si>
  <si>
    <t>Izdelava tankoplastne prevleke TPh 4k, TPh 6k  in TPh 8k po hladnem postopku iz zmesi zrn iz karbonatnih kamnin in polimerne bitumenske emulzije v debelini 16 mm</t>
  </si>
  <si>
    <t>32 731</t>
  </si>
  <si>
    <t>Izdelava tankoplastne prevleke TPh 4s, TPh 6s in TPh 8s po hladnem postopku iz zmesi zrn iz silikatnih kamnin in polimerne bitumenske emulzije v debelini 4 mm</t>
  </si>
  <si>
    <t>32 732</t>
  </si>
  <si>
    <t>Izdelava tankoplastne prevleke TPh 4s, TPh 6s in TPh 8s po hladnem postopku iz zmesi zrn iz silikatnih kamnin in polimerne bitumenske emulzije v debelini 6 mm</t>
  </si>
  <si>
    <t>32 733</t>
  </si>
  <si>
    <t>Izdelava tankoplastne prevleke TPh 4s, TPh 6s in TPh 8s po hladnem postopku iz zmesi zrn iz silikatnih kamnin in polimerne bitumenske emulzije v debelini 8 mm</t>
  </si>
  <si>
    <t>32 734</t>
  </si>
  <si>
    <t>Izdelava tankoplastne prevleke TPh 4s, TPh 6s in TPh 8s po hladnem postopku iz zmesi zrn iz silikatnih kamnin in polimerne bitumenske emulzije v debelini 10 mm</t>
  </si>
  <si>
    <t>32 735</t>
  </si>
  <si>
    <t>Izdelava tankoplastne prevleke TPh 4s, TPh 6s in TPh 8s po hladnem postopku iz zmesi zrn iz silikatnih kamnin in polimerne bitumenske emulzije v debelini 12 mm</t>
  </si>
  <si>
    <t>32 736</t>
  </si>
  <si>
    <t>Izdelava tankoplastne prevleke TPh 4s, TPh 6s in TPh 8s po hladnem postopku iz zmesi zrn iz silikatnih kamnin in polimerne bitumenske emulzije v debelini 14 mm</t>
  </si>
  <si>
    <t>32 737</t>
  </si>
  <si>
    <t>Izdelava tankoplastne prevleke TPh 4s, TPh 6s in TPh 8s po hladnem postopku iz zmesi zrn iz silikatnih kamnin in polimerne bitumenske emulzije v debelini 16 mm</t>
  </si>
  <si>
    <t>32 741</t>
  </si>
  <si>
    <t>Izdelava tankoplastne prevleke TPv 4k po vročem postopku iz zmesi zrn iz karbonatnih kamnin in cestogradbenega bitumna   v debelini 10 mm</t>
  </si>
  <si>
    <t>32 742</t>
  </si>
  <si>
    <t>Izdelava tankoplastne prevleke TPv 4k po vročem postopku iz zmesi zrn iz karbonatnih kamnin in cestogradbenega bitumna   v debelini 12 mm</t>
  </si>
  <si>
    <t>32 743</t>
  </si>
  <si>
    <t>Izdelava tankoplastne prevleke TPv 4k po vročem postopku iz zmesi zrn iz karbonatnih kamnin in cestogradbenega bitumna   v debelini 16 mm</t>
  </si>
  <si>
    <t>32 744</t>
  </si>
  <si>
    <t>Izdelava tankoplastne prevleke TPv 4k po vročem postopku iz zmesi zrn iz karbonatnih kamnin in cestogradbenega bitumna   v debelini 20 mm</t>
  </si>
  <si>
    <t>32 746</t>
  </si>
  <si>
    <t>Izdelava tankoplastne prevleke TPv 8k po vročem postopku iz zmesi zrn iz karbonatnih kamnin in cestogradbenega bitumna   v debelini 12 mm</t>
  </si>
  <si>
    <t>32 747</t>
  </si>
  <si>
    <t>Izdelava tankoplastne prevleke TPv 8k po vročem postopku iz zmesi zrn iz karbonatnih kamnin in cestogradbenega bitumna   v debelini 16 mm</t>
  </si>
  <si>
    <t>32 748</t>
  </si>
  <si>
    <t>Izdelava tankoplastne prevleke TPv 8k po vročem postopku iz zmesi zrn iz karbonatnih kamnin in cestogradbenega bitumna   v debelini 20 mm</t>
  </si>
  <si>
    <t>32 749</t>
  </si>
  <si>
    <t>Izdelava tankoplastne prevleke TPv 8k po vročem postopku iz zmesi zrn iz karbonatnih kamnin in cestogradbenega bitumna   v debelini 24 mm</t>
  </si>
  <si>
    <t>32 751</t>
  </si>
  <si>
    <t>Izdelava tankoplastne prevleke TPv 11k po vročem postopku iz zmesi zrn iz karbonatnih kamnin in cestogradbenega bitumna   v debelini 15 mm</t>
  </si>
  <si>
    <t>32 752</t>
  </si>
  <si>
    <t>Izdelava tankoplastne prevleke TPv 11k po vročem postopku iz zmesi zrn iz karbonatnih kamnin in cestogradbenega bitumna   v debelini 20 mm</t>
  </si>
  <si>
    <t>32 753</t>
  </si>
  <si>
    <t>Izdelava tankoplastne prevleke TPv 11k po vročem postopku iz zmesi zrn iz karbonatnih kamnin in cestogradbenega bitumna   v debelini 25 mm</t>
  </si>
  <si>
    <t>32 754</t>
  </si>
  <si>
    <t>Izdelava tankoplastne prevleke TPv 11k po vročem postopku iz zmesi zrn iz karbonatnih kamnin in cestogradbenega bitumna   v debelini 30 mm</t>
  </si>
  <si>
    <t>32 761</t>
  </si>
  <si>
    <t>Izdelava tankoplastne prevleke TPv 4s po vročem postopku iz zmesi zrn iz silikatnih kamnin in cestogradbenega bitumna   v debelini 10 mm</t>
  </si>
  <si>
    <t>32 762</t>
  </si>
  <si>
    <t>Izdelava tankoplastne prevleke TPv 4s po vročem postopku iz zmesi zrn iz silikatnih kamnin in cestogradbenega bitumna   v debelini 12 mm</t>
  </si>
  <si>
    <t>32 763</t>
  </si>
  <si>
    <t>Izdelava tankoplastne prevleke TPv 4s po vročem postopku iz zmesi zrn iz silikatnih kamnin in cestogradbenega bitumna   v debelini 16 mm</t>
  </si>
  <si>
    <t>32 764</t>
  </si>
  <si>
    <t>Izdelava tankoplastne prevleke TPv 4s po vročem postopku iz zmesi zrn iz silikatnih kamnin in cestogradbenega bitumna   v debelini 20 mm</t>
  </si>
  <si>
    <t>32 766</t>
  </si>
  <si>
    <t>Izdelava tankoplastne prevleke TPv 8s po vročem postopku iz zmesi zrn iz silikatnih kamnin in cestogradbenega bitumna   v debelini 12 mm</t>
  </si>
  <si>
    <t>32 767</t>
  </si>
  <si>
    <t>Izdelava tankoplastne prevleke TPv 8s po vročem postopku iz zmesi zrn iz silikatnih kamnin in cestogradbenega bitumna   v debelini 16 mm</t>
  </si>
  <si>
    <t>32 768</t>
  </si>
  <si>
    <t>Izdelava tankoplastne prevleke TPv 8s po vročem postopku iz zmesi zrn iz silikatnih kamnin in cestogradbenega bitumna   v debelini 20 mm</t>
  </si>
  <si>
    <t>32 769</t>
  </si>
  <si>
    <t>Izdelava tankoplastne prevleke TPv 8s po vročem postopku iz zmesi zrn iz silikatnih kamnin in cestogradbenega bitumna   v debelini 24 mm</t>
  </si>
  <si>
    <t>32 771</t>
  </si>
  <si>
    <t>Izdelava tankoplastne prevleke TPv 11s po vročem postopku iz zmesi zrn iz silikatnih kamnin in cestogradbenega bitumna v debelini 15 mm</t>
  </si>
  <si>
    <t>32 772</t>
  </si>
  <si>
    <t>Izdelava tankoplastne prevleke TPv 11s po vročem postopku iz zmesi zrn iz silikatnih kamnin in cestogradbenega bitumna v debelini 20 mm</t>
  </si>
  <si>
    <t>32 773</t>
  </si>
  <si>
    <t>Izdelava tankoplastne prevleke TPv 11s po vročem postopku iz zmesi zrn iz silikatnih kamnin in cestogradbenega bitumna v debelini 25 mm</t>
  </si>
  <si>
    <t>32 774</t>
  </si>
  <si>
    <t>Izdelava tankoplastne prevleke TPv 11s po vročem postopku iz zmesi zrn iz silikatnih kamnin in cestogradbenega bitumna v debelini 30 mm</t>
  </si>
  <si>
    <t>32 781</t>
  </si>
  <si>
    <t>Izdelava tankoplastne prevleke TPv 4s po vročem postopku iz zmesi zrn iz silikatnih kamnin in polimernega bitumna v debelini 10 mm</t>
  </si>
  <si>
    <t>32 782</t>
  </si>
  <si>
    <t>Izdelava tankoplastne prevleke TPv 4s po vročem postopku iz zmesi zrn iz silikatnih kamnin in polimernega bitumna v debelini 12 mm</t>
  </si>
  <si>
    <t>32 783</t>
  </si>
  <si>
    <t>Izdelava tankoplastne prevleke TPv 4s po vročem postopku iz zmesi zrn iz silikatnih kamnin in polimernega bitumna v debelini 16 mm</t>
  </si>
  <si>
    <t>32 784</t>
  </si>
  <si>
    <t>Izdelava tankoplastne prevleke TPv 4s po vročem postopku iz zmesi zrn iz silikatnih kamnin in polimernega bitumna v debelini 20 mm</t>
  </si>
  <si>
    <t>32 786</t>
  </si>
  <si>
    <t>Izdelava tankoplastne prevleke TPv 8s po vročem postopku iz zmesi zrn iz silikatnih kamnin in polimernega bitumna v debelini 12 mm</t>
  </si>
  <si>
    <t>32 787</t>
  </si>
  <si>
    <t>Izdelava tankoplastne prevleke TPv 8s po vročem postopku iz zmesi zrn iz silikatnih kamnin in polimernega bitumna v debelini 16 mm</t>
  </si>
  <si>
    <t>32 788</t>
  </si>
  <si>
    <t>Izdelava tankoplastne prevleke TPv 8s po vročem postopku iz zmesi zrn iz silikatnih kamnin in polimernega bitumna v debelini 20 mm</t>
  </si>
  <si>
    <t>32 789</t>
  </si>
  <si>
    <t>Izdelava tankoplastne prevleke TPv 8s po vročem postopku iz zmesi zrn iz silikatnih kamnin in polimernega bitumna v debelini 24 mm</t>
  </si>
  <si>
    <t>32 791</t>
  </si>
  <si>
    <t>Izdelava tankoplastne prevleke TPv 11s po vročem postopku iz zmesi zrn iz silikatnih kamnin in polimernega bitumna v debelini 15 mm</t>
  </si>
  <si>
    <t>32 792</t>
  </si>
  <si>
    <t>Izdelava tankoplastne prevleke TPv 11s po vročem postopku iz zmesi zrn iz silikatnih kamnin in polimernega bitumna v debelini 20 mm</t>
  </si>
  <si>
    <t>32 793</t>
  </si>
  <si>
    <t>Izdelava tankoplastne prevleke TPv 11s po vročem postopku iz zmesi zrn iz silikatnih kamnin in polimernega bitumna v debelini 25 mm</t>
  </si>
  <si>
    <t>32 794</t>
  </si>
  <si>
    <t>Izdelava tankoplastne prevleke TPv 11s po vročem postopku iz zmesi zrn iz silikatnih kamnin in polimernega bitumna v debelini 30 mm</t>
  </si>
  <si>
    <t>3.3   Vezane nosilne in obrabne plasti – cementni betoni</t>
  </si>
  <si>
    <t>33 111</t>
  </si>
  <si>
    <t>Izdelava nosilne plasti iz cementnega betona  C 30/37 iz zmesi zrn iz karbonatnih kamnin v debelini 5 cm</t>
  </si>
  <si>
    <t>33 112</t>
  </si>
  <si>
    <t>Izdelava nosilne plasti iz cementnega betona  C 30/37 iz zmesi zrn iz karbonatnih kamnin v debelini 10 cm</t>
  </si>
  <si>
    <t>33 113</t>
  </si>
  <si>
    <t>Izdelava nosilne plasti iz cementnega betona  C 30/37 iz zmesi zrn iz karbonatnih kamnin v debelini 12 cm</t>
  </si>
  <si>
    <t>33 114</t>
  </si>
  <si>
    <t>Izdelava nosilne plasti iz cementnega betona  C 30/37 iz zmesi zrn iz karbonatnih kamnin v debelini 14 cm</t>
  </si>
  <si>
    <t>33 115</t>
  </si>
  <si>
    <t>Izdelava nosilne plasti iz cementnega betona  C 30/37 iz zmesi zrn iz karbonatnih kamnin v debelini 16 cm</t>
  </si>
  <si>
    <t>33 116</t>
  </si>
  <si>
    <t>Izdelava nosilne plasti iz cementnega betona  C 30/37 iz zmesi zrn iz karbonatnih kamnin v debelini 18 cm</t>
  </si>
  <si>
    <t>33 117</t>
  </si>
  <si>
    <t>Izdelava nosilne plasti iz cementnega betona  C 30/37 iz zmesi zrn iz karbonatnih kamnin v debelini 20 cm</t>
  </si>
  <si>
    <t>33 118</t>
  </si>
  <si>
    <t>Izdelava nosilne plasti iz cementnega betona  C 30/37 iz zmesi zrn iz karbonatnih kamnin v debelini 22 cm</t>
  </si>
  <si>
    <t>33 119</t>
  </si>
  <si>
    <t>Izdelava nosilne plasti iz cementnega betona  C 30/37 iz zmesi zrn iz karbonatnih kamnin v debelini .. cm</t>
  </si>
  <si>
    <t>33 121</t>
  </si>
  <si>
    <t>Izdelava ojačene nosilne plasti iz cementnega betona  C 30/37 iz zmesi zrn iz karbonatnih kamnin v debelini 10 cm</t>
  </si>
  <si>
    <t>33 122</t>
  </si>
  <si>
    <t>Izdelava ojačene nosilne plasti iz cementnega betona  C 30/37 iz zmesi zrn iz karbonatnih kamnin v debelini 12 cm</t>
  </si>
  <si>
    <t>33 123</t>
  </si>
  <si>
    <t>Izdelava ojačene nosilne plasti iz cementnega betona  C 30/37 iz zmesi zrn iz karbonatnih kamnin v debelini 14 cm</t>
  </si>
  <si>
    <t>33 124</t>
  </si>
  <si>
    <t>Izdelava ojačene nosilne plasti iz cementnega betona  C 30/37 iz zmesi zrn iz karbonatnih kamnin v debelini 16 cm</t>
  </si>
  <si>
    <t>33 125</t>
  </si>
  <si>
    <t>Izdelava ojačene nosilne plasti iz cementnega betona  C 30/37 iz zmesi zrn iz karbonatnih kamnin v debelini 18 cm</t>
  </si>
  <si>
    <t>33 126</t>
  </si>
  <si>
    <t>Izdelava ojačene nosilne plasti iz cementnega betona  C 30/37 iz zmesi zrn iz karbonatnih kamnin v debelini 20 cm</t>
  </si>
  <si>
    <t>33 127</t>
  </si>
  <si>
    <t>Izdelava ojačene nosilne plasti iz cementnega betona  C 30/37 iz zmesi zrn iz karbonatnih kamnin v debelini 22 cm</t>
  </si>
  <si>
    <t>33 128</t>
  </si>
  <si>
    <t>Izdelava ojačene nosilne plasti iz cementnega betona  C 30/37 iz zmesi zrn iz karbonatnih kamnin v debelini .. cm</t>
  </si>
  <si>
    <t>33 211</t>
  </si>
  <si>
    <t>Izdelava obrabne plasti iz cementnega betona  C 30/37 iz zmesi zrn iz karbonatnih kamnin v debelini 5 cm</t>
  </si>
  <si>
    <t>33 212</t>
  </si>
  <si>
    <t>Izdelava obrabne plasti iz cementnega betona  C 30/37 iz zmesi zrn iz karbonatnih kamnin v debelini 6 cm</t>
  </si>
  <si>
    <t>33 213</t>
  </si>
  <si>
    <t>Izdelava obrabne plasti iz cementnega betona  C 30/37 iz zmesi zrn iz karbonatnih kamnin v debelini 7 cm</t>
  </si>
  <si>
    <t>33 214</t>
  </si>
  <si>
    <t>Izdelava obrabne plasti iz cementnega betona  C 30/37 iz zmesi zrn iz karbonatnih kamnin v debelini 8 cm</t>
  </si>
  <si>
    <t>33 215</t>
  </si>
  <si>
    <t>Izdelava obrabne plasti iz cementnega betona  C 30/37 iz zmesi zrn iz karbonatnih kamnin v debelini .. cm</t>
  </si>
  <si>
    <t>33 221</t>
  </si>
  <si>
    <t>Izdelava obrabne plasti iz cementnega betona  C 30/37 iz zmesi zrn iz silikatnih kamnin v debelini 5 cm</t>
  </si>
  <si>
    <t>33 222</t>
  </si>
  <si>
    <t>Izdelava obrabne plasti iz cementnega betona  C 30/37 iz zmesi zrn iz silikatnih kamnin v debelini 6 cm</t>
  </si>
  <si>
    <t>33 223</t>
  </si>
  <si>
    <t>Izdelava obrabne plasti iz cementnega betona  C 30/37 iz zmesi zrn iz silikatnih kamnin v debelini 7 cm</t>
  </si>
  <si>
    <t>33 224</t>
  </si>
  <si>
    <t>Izdelava obrabne plasti iz cementnega betona  C 30/37 iz zmesi zrn iz silikatnih kamnin v debelini 8 cm</t>
  </si>
  <si>
    <t>33 225</t>
  </si>
  <si>
    <t>Izdelava obrabne plasti iz cementnega betona  C 30/37 iz zmesi zrn iz silikatnih kamnin v debelini .. cm</t>
  </si>
  <si>
    <t>33 231</t>
  </si>
  <si>
    <t>Izdelava obrabne plasti iz cementnega betona  C 35/45 iz zmesi zrn iz silikatnih kamnin v debelini 5 cm</t>
  </si>
  <si>
    <t>33 232</t>
  </si>
  <si>
    <t>Izdelava obrabne plasti iz cementnega betona  C 35/45 iz zmesi zrn iz silikatnih kamnin v debelini 6 cm</t>
  </si>
  <si>
    <t>33 233</t>
  </si>
  <si>
    <t>Izdelava obrabne plasti iz cementnega betona  C 35/45 iz zmesi zrn iz silikatnih kamnin v debelini 7 cm</t>
  </si>
  <si>
    <t>33 234</t>
  </si>
  <si>
    <t>Izdelava obrabne plasti iz cementnega betona  C 35/45 iz zmesi zrn iz silikatnih kamnin v debelini 8 cm</t>
  </si>
  <si>
    <t>33 235</t>
  </si>
  <si>
    <t>Izdelava obrabne plasti iz cementnega betona  C 35/45 iz zmesi zrn iz silikatnih kamnin v debelini .. cm</t>
  </si>
  <si>
    <t>33 311</t>
  </si>
  <si>
    <t>Izdelava obrabnonosilne plasti iz cementnega betona  C 30/37 iz zmesi zrn iz karbonatnih kamnin v debelini 10 cm</t>
  </si>
  <si>
    <t>33 312</t>
  </si>
  <si>
    <t>Izdelava obrabnonosilne plasti iz cementnega betona  C 30/37 iz zmesi zrn iz karbonatnih kamnin v debelini 15 cm</t>
  </si>
  <si>
    <t>33 313</t>
  </si>
  <si>
    <t>Izdelava obrabnonosilne plasti iz cementnega betona  C 30/37 iz zmesi zrn iz karbonatnih kamnin v debelini 18 cm</t>
  </si>
  <si>
    <t>33 314</t>
  </si>
  <si>
    <t>Izdelava obrabnonosilne plasti iz cementnega betona  C 30/37 iz zmesi zrn iz karbonatnih kamnin v debelini 20 cm</t>
  </si>
  <si>
    <t>33 315</t>
  </si>
  <si>
    <t>Izdelava obrabnonosilne plasti iz cementnega betona  C 30/37 iz zmesi zrn iz karbonatnih kamnin v debelini 22 cm</t>
  </si>
  <si>
    <t>33 316</t>
  </si>
  <si>
    <t>Izdelava obrabnonosilne plasti iz cementnega betona  C 30/37 iz zmesi zrn iz karbonatnih kamnin v debelini 24 cm</t>
  </si>
  <si>
    <t>33 317</t>
  </si>
  <si>
    <t>Izdelava obrabnonosilne plasti iz cementnega betona  C 30/37 iz zmesi zrn iz karbonatnih kamnin v debelini 26 cm</t>
  </si>
  <si>
    <t>33 318</t>
  </si>
  <si>
    <t>Izdelava obrabnonosilne plasti iz cementnega betona  C 30/37 iz zmesi zrn iz karbonatnih kamnin v debelini 28 cm</t>
  </si>
  <si>
    <t>33 319</t>
  </si>
  <si>
    <t>Izdelava obrabnonosilne plasti iz cementnega betona  C 30/37 iz zmesi zrn iz karbonatnih kamnin v debelini .. cm</t>
  </si>
  <si>
    <t>33 321</t>
  </si>
  <si>
    <t>Izdelava obrabnonosilne plasti iz ojačenega cementnega betona  C 30/37 iz zmesi zrn iz karbonatnih kamnin v debelini 10 cm</t>
  </si>
  <si>
    <t>33 322</t>
  </si>
  <si>
    <t>Izdelava obrabnonosilne plasti iz ojačenega cementnega betona  C 30/37 iz zmesi zrn iz karbonatnih kamnin v debelini 15 cm</t>
  </si>
  <si>
    <t>33 323</t>
  </si>
  <si>
    <t>Izdelava obrabnonosilne plasti iz ojačenega cementnega betona  C 30/37 iz zmesi zrn iz karbonatnih kamnin v debelini 18 cm</t>
  </si>
  <si>
    <t>33 324</t>
  </si>
  <si>
    <t>Izdelava obrabnonosilne plasti iz ojačenega cementnega betona  C 30/37 iz zmesi zrn iz karbonatnih kamnin v debelini 20 cm</t>
  </si>
  <si>
    <t>33 325</t>
  </si>
  <si>
    <t>Izdelava obrabnonosilne plasti iz ojačenega cementnega betona  C 30/37 iz zmesi zrn iz karbonatnih kamnin v debelini 22 cm</t>
  </si>
  <si>
    <t>33 326</t>
  </si>
  <si>
    <t>Izdelava obrabnonosilne plasti iz ojačenega cementnega betona  C 30/37 iz zmesi zrn iz karbonatnih kamnin v debelini 24 cm</t>
  </si>
  <si>
    <t>33 327</t>
  </si>
  <si>
    <t>Izdelava obrabnonosilne plasti iz ojačenega cementnega betona  C 30/37 iz zmesi zrn iz karbonatnih kamnin v debelini 26 cm</t>
  </si>
  <si>
    <t>33 328</t>
  </si>
  <si>
    <t>Izdelava obrabnonosilne plasti iz ojačenega cementnega betona  C 30/37 iz zmesi zrn iz karbonatnih kamnin v debelini 28 cm</t>
  </si>
  <si>
    <t>33 329</t>
  </si>
  <si>
    <t>Izdelava obrabnonosilne plasti iz ojačenega cementnega betona  C 30/37 iz zmesi zrn iz karbonatnih kamnin v debelini .. cm</t>
  </si>
  <si>
    <t>33 331</t>
  </si>
  <si>
    <t>Izdelava obrabnonosilne plasti iz cementnega betona  C 30/37 iz zmesi zrn iz silikatnih kamnin v debelini 10 cm</t>
  </si>
  <si>
    <t>33 332</t>
  </si>
  <si>
    <t>Izdelava obrabnonosilne plasti iz cementnega betona  C 30/37 iz zmesi zrn iz silikatnih kamnin v debelini 15 cm</t>
  </si>
  <si>
    <t>33 333</t>
  </si>
  <si>
    <t>Izdelava obrabnonosilne plasti iz cementnega betona  C 30/37 iz zmesi zrn iz silikatnih kamnin v debelini 18 cm</t>
  </si>
  <si>
    <t>33 334</t>
  </si>
  <si>
    <t>Izdelava obrabnonosilne plasti iz cementnega betona  C 30/37 iz zmesi zrn iz silikatnih kamnin v debelini 20 cm</t>
  </si>
  <si>
    <t>33 335</t>
  </si>
  <si>
    <t>Izdelava obrabnonosilne plasti iz cementnega betona  C 30/37 iz zmesi zrn iz silikatnih kamnin v debelini 22 cm</t>
  </si>
  <si>
    <t>33 336</t>
  </si>
  <si>
    <t>Izdelava obrabnonosilne plasti iz cementnega betona  C 30/37 iz zmesi zrn iz silikatnih kamnin v debelini 24 cm</t>
  </si>
  <si>
    <t>33 337</t>
  </si>
  <si>
    <t>Izdelava obrabnonosilne plasti iz cementnega betona  C 30/37 iz zmesi zrn iz silikatnih kamnin v debelini 26 cm</t>
  </si>
  <si>
    <t>33 338</t>
  </si>
  <si>
    <t>Izdelava obrabnonosilne plasti iz cementnega betona  C 30/37 iz zmesi zrn iz silikatnih kamnin v debelini 28 cm</t>
  </si>
  <si>
    <t>33 339</t>
  </si>
  <si>
    <t>Izdelava obrabnonosilne plasti iz cementnega betona  C 30/37 iz zmesi zrn iz silikatnih kamnin v debelini .. cm</t>
  </si>
  <si>
    <t>33 411</t>
  </si>
  <si>
    <t>Dobava in vgraditev moznika iz gladkega jekla StSp 37 s premerom 20 mm</t>
  </si>
  <si>
    <t>33 412</t>
  </si>
  <si>
    <t>Dobava in vgraditev moznika iz gladkega jekla StSp 37 s premerom 25 mm</t>
  </si>
  <si>
    <t>33 421</t>
  </si>
  <si>
    <t>Dobava in vgraditev sidra iz rebrastega jekla BSt 500S (IVS) s premerom 16 mm, dolžine 600 mm</t>
  </si>
  <si>
    <t>33 422</t>
  </si>
  <si>
    <t>Dobava in vgraditev sidra iz rebrastega jekla BSt 500S (IVS) s premerom 20 mm, dolžine 800 mm</t>
  </si>
  <si>
    <t>33 431</t>
  </si>
  <si>
    <t>Dobava in vgraditev mreže za ojačitev krovne plasti cementnega betona iz palic iz jekla BSt 500M ali BSt 500S, po načrtu</t>
  </si>
  <si>
    <t>33 511</t>
  </si>
  <si>
    <t>Izdelava zareze v krovno plast cementnega betona, široke 0,4 cm in globoke do 7 cm</t>
  </si>
  <si>
    <t>33 512</t>
  </si>
  <si>
    <t>Izdelava zareze v krovno plast cementnega betona, široke 0,4 cm in globoke nad 7 cm</t>
  </si>
  <si>
    <t>33 521</t>
  </si>
  <si>
    <t>Izdelava razreza v obrabno plast cementnega betona in zalitje s trajnoelastično bitumensko  zalivno zmesjo, širina razreza 0,6 cm in globina 1,5 cm</t>
  </si>
  <si>
    <t>33 522</t>
  </si>
  <si>
    <t>Izdelava razreza v obrabno plast cementnega betona in zalitje s trajnoelastično bitumensko  zalivno zmesjo, širina razreza 0,8 cm in globina 2,5 cm</t>
  </si>
  <si>
    <t>33 523</t>
  </si>
  <si>
    <t>Izdelava razreza v obrabno plast cementnega betona in zalitje s trajnoelastično bitumensko  zalivno zmesjo, širina razreza 1,2 cm in globina 3,0 cm</t>
  </si>
  <si>
    <t>33 524</t>
  </si>
  <si>
    <t>Izdelava razreza v obrabno plast cementnega betona in zalitje s trajnoelastično bitumensko  zalivno zmesjo, širina razreza 1,5 cm in globina 3,5 cm</t>
  </si>
  <si>
    <t>33 531</t>
  </si>
  <si>
    <t>Dobava in vgraditev elastičnega vložka iz umetne snovi za zaprtje zareze pod razrezom</t>
  </si>
  <si>
    <t>33 611</t>
  </si>
  <si>
    <t>Zaščita površine krovne plasti svežega cementnega betona pred padavinami s pobrizgom</t>
  </si>
  <si>
    <t>33 612</t>
  </si>
  <si>
    <t>Zaščita površine krovne plasti svežega cementnega betona pred padavinami s folijo</t>
  </si>
  <si>
    <t>33 613</t>
  </si>
  <si>
    <t>Zaščita površine krovne plasti svežega cementnega betona pred padavinami s/z ……..</t>
  </si>
  <si>
    <t>33 621</t>
  </si>
  <si>
    <t>Zaščita površine krovne plasti cementnega betona pred izsuševanjem s škropljenjem z vodo</t>
  </si>
  <si>
    <t>33 622</t>
  </si>
  <si>
    <t>Zaščita površine krovne plasti cementnega betona pred izsuševanjem s pokritjem s polstjo</t>
  </si>
  <si>
    <t>33 623</t>
  </si>
  <si>
    <t>Zaščita površine krovne plasti cementnega betona pred izsuševanjem s pokritjem s folijo</t>
  </si>
  <si>
    <t>33 624</t>
  </si>
  <si>
    <t>Zaščita površine krovne plasti cementnega betona pred izsuševanjem z impregnacijskim premazom</t>
  </si>
  <si>
    <t>33 625</t>
  </si>
  <si>
    <t>Zaščita površine krovne plasti cementnega betona pred izsuševanjem s/z ……………</t>
  </si>
  <si>
    <t>3.4   Tlakovane obrabne plasti</t>
  </si>
  <si>
    <t>34 111</t>
  </si>
  <si>
    <t>Izdelava obrabne plasti iz malih tlakovcev iz silikatne kamnine velikosti 8 cm/8 cm/8 cm, stiki zapolnjeni s peskom</t>
  </si>
  <si>
    <t>34 112</t>
  </si>
  <si>
    <t>Izdelava obrabne plasti iz malih tlakovcev iz silikatne kamnine velikosti 8 cm/8 cm/8 cm, stiki zaliti s cementno malto</t>
  </si>
  <si>
    <t>34 113</t>
  </si>
  <si>
    <t>Izdelava obrabne plasti iz malih tlakovcev iz silikatne kamnine velikosti 8 cm/8 cm/8 cm, stiki zaliti z bitumensko zmesjo</t>
  </si>
  <si>
    <t>34 114</t>
  </si>
  <si>
    <t>Izdelava obrabne plasti iz malih tlakovcev iz silikatne kamnine velikosti 8 cm/8 cm/8 cm, stiki zaliti z elastično zmesjo</t>
  </si>
  <si>
    <t>34 121</t>
  </si>
  <si>
    <t>Izdelava obrabne plasti iz malih tlakovcev iz karbonatne kamnine velikosti 8 cm/8 cm /8 cm, stiki zapolnjeni s peskom</t>
  </si>
  <si>
    <t>34 122</t>
  </si>
  <si>
    <t>Izdelava obrabne plasti iz malih tlakovcev iz karbonatne kamnine velikosti 8 cm/8 cm /8 cm, stiki zaliti s cementno malto</t>
  </si>
  <si>
    <t>34 123</t>
  </si>
  <si>
    <t>Izdelava obrabne plasti iz malih tlakovcev iz karbonatne kamnine velikosti 8 cm/8 cm /8 cm, stiki zaliti z bitumensko zmesjo</t>
  </si>
  <si>
    <t>34 124</t>
  </si>
  <si>
    <t>Izdelava obrabne plasti iz malih tlakovcev iz karbonatne kamnine velikosti 8 cm/8 cm /8 cm, stiki zaliti z elastično zmesjo</t>
  </si>
  <si>
    <t>34 131</t>
  </si>
  <si>
    <t>Izdelava obrabne plasti iz malih tlakovcev iz silikatne kamnine velikosti 9 cm/9 cm/9 cm, stiki zapolnjeni s peskom</t>
  </si>
  <si>
    <t>34 132</t>
  </si>
  <si>
    <t>Izdelava obrabne plasti iz malih tlakovcev iz silikatne kamnine velikosti 9 cm/9 cm/9 cm, stiki zaliti s cementno malto</t>
  </si>
  <si>
    <t>34 133</t>
  </si>
  <si>
    <t>Izdelava obrabne plasti iz malih tlakovcev iz silikatne kamnine velikosti 9 cm/9 cm/9 cm, stiki zaliti z bitumensko zmesjo</t>
  </si>
  <si>
    <t>34 134</t>
  </si>
  <si>
    <t>Izdelava obrabne plasti iz malih tlakovcev iz silikatne kamnine velikosti 9 cm/9 cm/9 cm, stiki zaliti z elastično zmesjo</t>
  </si>
  <si>
    <t>34 141</t>
  </si>
  <si>
    <t>Izdelava obrabne plasti iz malih tlakovcev iz karbonatne kamnine velikosti 9 cm/9 cm /9 cm, stiki zapolnjeni s peskom</t>
  </si>
  <si>
    <t>34 142</t>
  </si>
  <si>
    <t>Izdelava obrabne plasti iz malih tlakovcev iz karbonatne kamnine velikosti 9 cm/9 cm /9 cm, stiki zaliti s cementno malto</t>
  </si>
  <si>
    <t>34 143</t>
  </si>
  <si>
    <t>Izdelava obrabne plasti iz malih tlakovcev iz karbonatne kamnine velikosti 9 cm/9 cm /9 cm, stiki zaliti z bitumensko zmesjo</t>
  </si>
  <si>
    <t>34 144</t>
  </si>
  <si>
    <t>Izdelava obrabne plasti iz malih tlakovcev iz karbonatne kamnine velikosti 9 cm/9 cm /9 cm, stiki zaliti z elastično zmesjo</t>
  </si>
  <si>
    <t>34 151</t>
  </si>
  <si>
    <t>Izdelava obrabne plasti iz malih tlakovcev iz silikatne kamnine velikosti 10 cm/10 cm/10 cm, stiki zapolnjeni s peskom</t>
  </si>
  <si>
    <t>34 152</t>
  </si>
  <si>
    <t>Izdelava obrabne plasti iz malih tlakovcev iz silikatne kamnine velikosti 10 cm/10 cm/10 cm, stiki zaliti s cementno malto</t>
  </si>
  <si>
    <t>34 153</t>
  </si>
  <si>
    <t>Izdelava obrabne plasti iz malih tlakovcev iz silikatne kamnine velikosti 10 cm/10 cm/10 cm, stiki zaliti z bitumensko zmesjo</t>
  </si>
  <si>
    <t>34 154</t>
  </si>
  <si>
    <t>Izdelava obrabne plasti iz malih tlakovcev iz silikatne kamnine velikosti 10 cm/10 cm/10 cm, stiki zaliti z elastično zmesjo</t>
  </si>
  <si>
    <t>34 161</t>
  </si>
  <si>
    <t>Izdelava obrabne plasti iz malih tlakovcev iz karbonatne kamnine velikosti 10 cm/10 cm /10 cm, stiki zapolnjeni s peskom</t>
  </si>
  <si>
    <t>34 162</t>
  </si>
  <si>
    <t>Izdelava obrabne plasti iz malih tlakovcev iz karbonatne kamnine velikosti 10 cm/10 cm /10 cm, stiki zaliti s cementno malto</t>
  </si>
  <si>
    <t>34 163</t>
  </si>
  <si>
    <t>Izdelava obrabne plasti iz malih tlakovcev iz karbonatne kamnine velikosti 10 cm/10 cm /10 cm, stiki zaliti z bitumensko zmesjo</t>
  </si>
  <si>
    <t>34 164</t>
  </si>
  <si>
    <t>Izdelava obrabne plasti iz malih tlakovcev iz karbonatne kamnine velikosti 10 cm/10 cm /10 cm, stiki zaliti z elastično zmesjo</t>
  </si>
  <si>
    <t>34 171</t>
  </si>
  <si>
    <t>Izdelava obrabne plasti iz malih tlakovcev iz silikatne kamnine velikosti .. cm/.. cm/.. cm, stiki zapolnjeni s peskom</t>
  </si>
  <si>
    <t>34 172</t>
  </si>
  <si>
    <t>Izdelava obrabne plasti iz malih tlakovcev iz silikatne kamnine velikosti .. cm/.. cm/.. cm, stiki zaliti s cementno malto</t>
  </si>
  <si>
    <t>34 173</t>
  </si>
  <si>
    <t>Izdelava obrabne plasti iz malih tlakovcev iz silikatne kamnine velikosti .. cm/.. cm/.. cm, stiki zaliti z bitumensko zmesjo</t>
  </si>
  <si>
    <t>34 174</t>
  </si>
  <si>
    <t>Izdelava obrabne plasti iz malih tlakovcev iz silikatne kamnine velikosti .. cm/.. cm/.. cm, stiki zaliti z elastično zmesjo</t>
  </si>
  <si>
    <t>34 181</t>
  </si>
  <si>
    <t>Izdelava obrabne plasti iz malih tlakovcev iz karbonatne kamnine velikosti .. cm/.. cm /.. cm, stiki zapolnjeni s peskom</t>
  </si>
  <si>
    <t>34 182</t>
  </si>
  <si>
    <t>Izdelava obrabne plasti iz malih tlakovcev iz karbonatne kamnine velikosti .. cm .. cm /.. cm, stiki zaliti s cementno malto</t>
  </si>
  <si>
    <t>34 183</t>
  </si>
  <si>
    <t>Izdelava obrabne plasti iz malih tlakovcev iz karbonatne kamnine velikosti .. cm .. cm  .. cm, stiki zaliti z bitumensko zmesjo</t>
  </si>
  <si>
    <t>34 184</t>
  </si>
  <si>
    <t>Izdelava obrabne plasti iz malih tlakovcev iz karbonatne kamnine velikosti .. cm/.. cm /.. cm, stiki zaliti z elastično zmesjo</t>
  </si>
  <si>
    <t>34 211</t>
  </si>
  <si>
    <t>Izdelava obrabne plasti iz velikih tlakovcev iz silikatne kamnine velikosti 12 cm/12 cm/12 cm, stiki zapolnjeni s peskom</t>
  </si>
  <si>
    <t>34 212</t>
  </si>
  <si>
    <t>Izdelava obrabne plasti iz velikih tlakovcev iz silikatne kamnine velikosti 12 cm/12 cm/12 cm, stiki zaliti s cementno malto</t>
  </si>
  <si>
    <t>34 213</t>
  </si>
  <si>
    <t>Izdelava obrabne plasti iz velikih tlakovcev iz silikatne kamnine velikosti 12 cm/12 cm/12 cm, stiki zaliti z bitumensko zmesjo</t>
  </si>
  <si>
    <t>34 214</t>
  </si>
  <si>
    <t>Izdelava obrabne plasti iz velikih tlakovcev iz silikatne kamnine velikosti 12 cm/12 cm/12 cm, stiki zaliti z elastično zmesjo</t>
  </si>
  <si>
    <t>34 221</t>
  </si>
  <si>
    <t>Izdelava obrabne plasti iz velikih tlakovcev iz karbonatne kamnine velikosti 12 cm/12 cm /12 cm, stiki zapolnjeni s peskom</t>
  </si>
  <si>
    <t>34 222</t>
  </si>
  <si>
    <t>Izdelava obrabne plasti iz velikih tlakovcev iz karbonatne kamnine velikosti 12 cm/12 cm /12 cm, stiki zaliti s cementno malto</t>
  </si>
  <si>
    <t>34 223</t>
  </si>
  <si>
    <t>Izdelava obrabne plasti iz velikih tlakovcev iz karbonatne kamnine velikosti 12 cm/12 cm /12 cm, stiki zaliti z bitumensko zmesjo</t>
  </si>
  <si>
    <t>34 224</t>
  </si>
  <si>
    <t>Izdelava obrabne plasti iz velikih tlakovcev iz karbonatne kamnine velikosti 12 cm/12 cm /12 cm, stiki zaliti z elastično zmesjo</t>
  </si>
  <si>
    <t>34 231</t>
  </si>
  <si>
    <t>Izdelava obrabne plasti iz velikih tlakovcev iz silikatne kamnine velikosti 14 cm/14 cm/14 cm, stiki zapolnjeni s peskom</t>
  </si>
  <si>
    <t>34 232</t>
  </si>
  <si>
    <t>Izdelava obrabne plasti iz velikih tlakovcev iz silikatne kamnine velikosti 14 cm/14 cm/14 cm, stiki zaliti s cementno malto</t>
  </si>
  <si>
    <t>34 233</t>
  </si>
  <si>
    <t>Izdelava obrabne plasti iz velikih tlakovcev iz silikatne kamnine velikosti 14 cm/14 cm/14 cm, stiki zaliti z bitumensko zmesjo</t>
  </si>
  <si>
    <t>34 234</t>
  </si>
  <si>
    <t>Izdelava obrabne plasti iz velikih tlakovcev iz silikatne kamnine velikosti 14 cm/14 cm/14 cm, stiki zaliti z elastično zmesjo</t>
  </si>
  <si>
    <t>34 241</t>
  </si>
  <si>
    <t>Izdelava obrabne plasti iz velikih tlakovcev iz karbonatne kamnine velikosti 14 cm/14 cm /14 cm, stiki zapolnjeni s peskom</t>
  </si>
  <si>
    <t>34 242</t>
  </si>
  <si>
    <t>Izdelava obrabne plasti iz velikih tlakovcev iz karbonatne kamnine velikosti 14 cm/14 cm /14 cm, stiki zaliti s cementno malto</t>
  </si>
  <si>
    <t>34 243</t>
  </si>
  <si>
    <t>Izdelava obrabne plasti iz velikih tlakovcev iz karbonatne kamnine velikosti 14 cm/14 cm /14 cm, stiki zaliti z bitumensko zmesjo</t>
  </si>
  <si>
    <t>34 244</t>
  </si>
  <si>
    <t>Izdelava obrabne plasti iz velikih tlakovcev iz karbonatne kamnine velikosti 14 cm/14 cm /14 cm, stiki zaliti z elastično zmesjo</t>
  </si>
  <si>
    <t>34 251</t>
  </si>
  <si>
    <t>Izdelava obrabne plasti iz velikih tlakovcev iz silikatne kamnine velikosti 16 cm/16 cm/16 cm, stiki zapolnjeni s peskom</t>
  </si>
  <si>
    <t>34 252</t>
  </si>
  <si>
    <t>Izdelava obrabne plasti iz velikih tlakovcev iz silikatne kamnine velikosti 16 cm/16 cm/16 cm, stiki zaliti s cementno malto</t>
  </si>
  <si>
    <t>34 253</t>
  </si>
  <si>
    <t>Izdelava obrabne plasti iz velikih tlakovcev iz silikatne kamnine velikosti 16 cm/16 cm/16 cm, stiki zaliti z bitumensko zmesjo</t>
  </si>
  <si>
    <t>34 254</t>
  </si>
  <si>
    <t>Izdelava obrabne plasti iz velikih tlakovcev iz silikatne kamnine velikosti 16 cm/16 cm/16 cm, stiki zaliti z elastično zmesjo</t>
  </si>
  <si>
    <t>34 261</t>
  </si>
  <si>
    <t>Izdelava obrabne plasti iz velikih tlakovcev iz karbonatne kamnine velikosti 16 cm/16 cm /16 cm, stiki zapolnjeni s peskom</t>
  </si>
  <si>
    <t>34 262</t>
  </si>
  <si>
    <t>Izdelava obrabne plasti iz velikih tlakovcev iz karbonatne kamnine velikosti 16 cm/16 cm /16 cm, stiki zaliti s cementno malto</t>
  </si>
  <si>
    <t>Izdelava obrabne plasti iz velikih tlakovcev iz karbonatne kamnine velikosti 16 cm/16 cm /16 cm, stiki zaliti z bitumensko zmesjo</t>
  </si>
  <si>
    <t>34 264</t>
  </si>
  <si>
    <t>Izdelava obrabne plasti iz velikih tlakovcev iz karbonatne kamnine velikosti 16 cm/16 cm /16 cm, stiki zaliti z elastično zmesjo</t>
  </si>
  <si>
    <t>34 271</t>
  </si>
  <si>
    <t>Izdelava obrabne plasti iz velikih tlakovcev iz silikatne kamnine velikosti .. cm /.. cm /.. cm, stiki zapolnjeni s peskom</t>
  </si>
  <si>
    <t>34 272</t>
  </si>
  <si>
    <t>Izdelava obrabne plasti iz velikih tlakovcev iz silikatne kamnine velikosti .. cm /.. cm /.. cm, stiki zaliti s cementno malto</t>
  </si>
  <si>
    <t>34 273</t>
  </si>
  <si>
    <t>Izdelava obrabne plasti iz velikih tlakovcev iz silikatne kamnine velikosti .. cm /.. cm /.. cm, stiki zaliti z bitumensko zmesjo</t>
  </si>
  <si>
    <t>34 274</t>
  </si>
  <si>
    <t>Izdelava obrabne plasti iz velikih tlakovcev iz silikatne kamnine velikosti .. cm /.. cm /.. cm, stiki zaliti z elastično zmesjo</t>
  </si>
  <si>
    <t>34 281</t>
  </si>
  <si>
    <t>Izdelava obrabne plasti iz velikih tlakovcev iz karbonatne kamnine velikosti .. cm /.. cm /.. cm, stiki zapolnjeni s peskom</t>
  </si>
  <si>
    <t>34 282</t>
  </si>
  <si>
    <t>Izdelava obrabne plasti iz velikih tlakovcev iz karbonatne kamnine velikosti .. cm /.. cm /.. cm, stiki zaliti s cementno malto</t>
  </si>
  <si>
    <t>34 283</t>
  </si>
  <si>
    <t>Izdelava obrabne plasti iz velikih tlakovcev iz karbonatne kamnine velikosti .. cm /.. cm /.. cm, stiki zaliti z bitumensko zmesjo</t>
  </si>
  <si>
    <t>34 284</t>
  </si>
  <si>
    <t>Izdelava obrabne plasti iz velikih tlakovcev iz karbonatne kamnine velikosti .. cm /..cm /.. cm, stiki zaliti z elastično zmesjo</t>
  </si>
  <si>
    <t>34 311</t>
  </si>
  <si>
    <t>Izdelava obrabne plasti iz tlakovcev iz cementnega betona  velikosti .. cm /.. cm /.. cm, stiki zapolnjeni s peskom</t>
  </si>
  <si>
    <t>34 312</t>
  </si>
  <si>
    <t>Izdelava obrabne plasti iz tlakovcev iz cementnega betona  velikosti .. cm /.. cm /.. cm, stiki zaliti s cementno malto</t>
  </si>
  <si>
    <t>34 313</t>
  </si>
  <si>
    <t>Izdelava obrabne plasti iz tlakovcev iz cementnega betona  velikosti .. cm /.. cm /.. cm, stiki zaliti z bitumensko zmesjo</t>
  </si>
  <si>
    <t>34 314</t>
  </si>
  <si>
    <t>Izdelava obrabne plasti iz tlakovcev iz cementnega betona  velikosti .. cm /.. cm /.. cm, stiki zaliti z elastično zmesjo</t>
  </si>
  <si>
    <t>34 411</t>
  </si>
  <si>
    <t>Izdelava tlakovane obrabne plasti iz plošč za zatravljenje iz cementnega betona  velikosti .. cm /.. cm /.. cm, stiki zapolnjeni s peskom</t>
  </si>
  <si>
    <t>34 412</t>
  </si>
  <si>
    <t>Izdelava tlakovane obrabne plasti iz plošč za zatravljenje iz cementnega betona  velikosti .. cm /.. cm /.. cm, stiki zaliti s cementno malto</t>
  </si>
  <si>
    <t>34 413</t>
  </si>
  <si>
    <t>Izdelava tlakovane obrabne plasti iz plošč za zatravljenje iz cementnega betona  velikosti .. cm /.. cm /.. cm, stiki zaliti z bitumensko zmesjo</t>
  </si>
  <si>
    <t>34 414</t>
  </si>
  <si>
    <t>Izdelava tlakovane obrabne plasti iz plošč za zatravljenje iz cementnega betona  velikosti .. cm /.. cm /.. cm, stiki zaliti z elastično zmesjo</t>
  </si>
  <si>
    <t>34 511</t>
  </si>
  <si>
    <t>Izdelava tlakovane obrabne plasti iz plošč iz .. velikosti ..cm /.. cm/.. cm, stiki zapolnjeni s peskom</t>
  </si>
  <si>
    <t>34 512</t>
  </si>
  <si>
    <t>Izdelava tlakovane obrabne plasti iz plošč iz .. velikosti .. cm /.. cm/.. cm, stiki zaliti s cementno malto</t>
  </si>
  <si>
    <t>34 513</t>
  </si>
  <si>
    <t>Izdelava tlakovane obrabne plasti iz plošč iz .. velikosti .. cm /.. cm/.. cm, stiki zaliti z bitumensko zmesjo</t>
  </si>
  <si>
    <t>34 514</t>
  </si>
  <si>
    <t>Izdelava tlakovane obrabne plasti iz plošč iz .. velikosti .. cm /.. cm/.. cm, stiki zaliti z elastično zmesjo</t>
  </si>
  <si>
    <t>34 611</t>
  </si>
  <si>
    <t>Izdelava tlakovane obrabne plasti iz plošč iz zaribanega cementnega betona  velikosti 30 cm /30 cm/4 cm, stiki zapolnjeni s peskom</t>
  </si>
  <si>
    <t>34 612</t>
  </si>
  <si>
    <t>Izdelava tlakovane obrabne plasti iz plošč iz zaribanega cementnega betona  velikosti 30 cm /30 cm/4 cm, stiki zaliti s cementno malto</t>
  </si>
  <si>
    <t>34 613</t>
  </si>
  <si>
    <t>Izdelava tlakovane obrabne plasti iz plošč iz zaribanega cementnega betona  velikosti 30 cm /30 cm/4 cm, stiki zaliti z bitumensko zmesjo</t>
  </si>
  <si>
    <t>34 614</t>
  </si>
  <si>
    <t>Izdelava tlakovane obrabne plasti iz plošč iz zaribanega cementnega betona  velikosti 30 cm /30 cm/4 cm, stiki zaliti z elastično zmesjo</t>
  </si>
  <si>
    <t>34 621</t>
  </si>
  <si>
    <t>Izdelava tlakovane obrabne plasti iz plošč iz zaribanega cementnega betona  velikosti 40 cm /40 cm/4 cm, stiki zaponjeni s peskom</t>
  </si>
  <si>
    <t>34 622</t>
  </si>
  <si>
    <t>Izdelava tlakovane obrabne plasti iz plošč iz zaribanega cementnega betona  velikosti 40 cm /40 cm/4 cm, stiki zaliti s cementno malto</t>
  </si>
  <si>
    <t>34 623</t>
  </si>
  <si>
    <t>Izdelava tlakovane obrabne plasti iz plošč iz zaribanega cementnega betona  velikosti 40 cm /40 cm/4 cm, stiki zaliti z bitumensko zmesjo</t>
  </si>
  <si>
    <t>34 624</t>
  </si>
  <si>
    <t>Izdelava tlakovane obrabne plasti iz plošč iz zaribanega cementnega betona  velikosti 40 cm /40 cm/4 cm, stiki zaliti z elastično zmesjo</t>
  </si>
  <si>
    <t>34 631</t>
  </si>
  <si>
    <t>Izdelava tlakovane obrabne plasti iz plošč iz zaribanega cementnega betona  velikosti 50 cm /50 cm/4 cm, stiki zapolnjeni s peskom</t>
  </si>
  <si>
    <t>34 632</t>
  </si>
  <si>
    <t>Izdelava tlakovane obrabne plasti iz plošč iz zaribanega cementnega betona  velikosti 50 cm /50 cm /4 cm, stiki zaliti s cementno malto</t>
  </si>
  <si>
    <t>34 633</t>
  </si>
  <si>
    <t>Izdelava tlakovane obrabne plasti iz plošč iz zaribanega cementnega betona  velikosti 50 cm/50 cm/4 cm, stiki zaliti z bitumensko zmesjo</t>
  </si>
  <si>
    <t>34 634</t>
  </si>
  <si>
    <t>Izdelava tlakovane obrabne plasti iz plošč iz zaribanega cementnega betona  velikosti 50 cm /50 cm/4 cm, stiki zaliti z elastično zmesjo</t>
  </si>
  <si>
    <t>34 641</t>
  </si>
  <si>
    <t>Izdelava tlakovane obrabne plasti iz plošč iz zaribanega cementnega betona  velikosti ... cm /.. cm/.. cm, stiki zapolnjeni s peskom</t>
  </si>
  <si>
    <t>34 642</t>
  </si>
  <si>
    <t>Izdelava tlakovane obrabne plasti iz plošč iz zaribanega cementnega betona  velikosti .. cm /.. cm /.. cm, stiki zaliti s cementno malto</t>
  </si>
  <si>
    <t>34 643</t>
  </si>
  <si>
    <t>Izdelava tlakovane obrabne plasti iz plošč iz zaribanega cementnega betona  velikosti .. cm/.. cm/.. cm, stiki zaliti z bitumensko zmesjo</t>
  </si>
  <si>
    <t>34 644</t>
  </si>
  <si>
    <t>Izdelava tlakovane obrabne plasti iz plošč iz zaribanega cementnega betona  velikosti .. cm /.. cm/.. cm, stiki zaliti z elastično zmesjo</t>
  </si>
  <si>
    <t>34 711</t>
  </si>
  <si>
    <t>Izdelava tlakovane obrabne plasti iz plošč iz pranega cementnega betona  velikosti            30 cm/30 cm/4 cm, stiki zapolnjeni s peskom</t>
  </si>
  <si>
    <t>34 712</t>
  </si>
  <si>
    <t>Izdelava tlakovane obrabne plasti iz plošč iz pranega cementnega betona  velikosti              30 cm/30 cm/4 cm, stiki zaliti s cementno malto</t>
  </si>
  <si>
    <t>34 713</t>
  </si>
  <si>
    <t>Izdelava tlakovane obrabne plasti iz plošč iz pranega cementnega betona  velikosti           30 cm/30 cm/4 cm, stiki zaliti z bitumensko zmesjo</t>
  </si>
  <si>
    <t>34 714</t>
  </si>
  <si>
    <t>Izdelava tlakovane obrabne plasti iz plošč iz pranega cementnega betona  velikosti             30 cm/30 cm/4 cm, stiki zaliti z elastično zmesjo</t>
  </si>
  <si>
    <t>34 721</t>
  </si>
  <si>
    <t>Izdelava tlakovane obrabne plasti iz plošč iz pranega cementnega betona  velikosti            40 cm/40 cm/4 cm, stiki zaliti s cementno malto</t>
  </si>
  <si>
    <t>34 722</t>
  </si>
  <si>
    <t>Izdelava tlakovane obrabne plasti iz plošč iz pranega cementnega betona  velikosti              40 cm/40 cm/4 cm, stiki zaliti z bitumensko zmesjo</t>
  </si>
  <si>
    <t>34 723</t>
  </si>
  <si>
    <t>Izdelava tlakovane obrabne plasti iz plošč iz pranega cementnega betona  velikosti            40 cm/40 cm/4 cm, stiki zaliti z elastično zmesjo</t>
  </si>
  <si>
    <t>34 731</t>
  </si>
  <si>
    <t>Izdelava tlakovane obrabne plasti iz plošč iz pranega cementnega betona  velikosti               50 cm/50 cm/4 cm, stiki zapolnjeni s peskom</t>
  </si>
  <si>
    <t>34 732</t>
  </si>
  <si>
    <t>Izdelava tlakovane obrabne plasti iz plošč iz pranega cementnega betona  velikosti               50 cm/50 cm/4 cm, stiki zaliti s cementno malto</t>
  </si>
  <si>
    <t>34 733</t>
  </si>
  <si>
    <t>Izdelava tlakovane obrabne plasti iz plošč iz pranega cementnega betona  velikosti              50 cm/50 cm/4 cm, stiki zaliti z bitumensko zmesjo</t>
  </si>
  <si>
    <t>34 734</t>
  </si>
  <si>
    <t>Izdelava tlakovane obrabne plasti iz plošč iz pranega cementnega betona  velikosti              50 cm/50 cm/4 cm, stiki zaliti z elastično zmesjo</t>
  </si>
  <si>
    <t>34 741</t>
  </si>
  <si>
    <t>Izdelava tlakovane obrabne plasti iz plošč iz pranega cementnega betona  velikosti .. cm/.. cm/.. cm, stiki zapolnjeni s peskom</t>
  </si>
  <si>
    <t>34 742</t>
  </si>
  <si>
    <t>Izdelava tlakovane obrabne plasti iz plošč iz pranega cementnega betona  velikosti .. cm/.. cm/.. cm, stiki zaliti s cementno malto</t>
  </si>
  <si>
    <t>34 743</t>
  </si>
  <si>
    <t>Izdelava tlakovane obrabne plasti iz plošč iz pranega cementnega betona  velikosti .. cm/.. cm/.. cm, stiki zaliti z bitumensko zmesjo</t>
  </si>
  <si>
    <t>34 744</t>
  </si>
  <si>
    <t>Izdelava tlakovane obrabne plasti iz plošč iz pranega cementnega betona  velikosti .. cm/.. cm/.. cm, stiki zaliti z elastično zmesjo</t>
  </si>
  <si>
    <t>34 811</t>
  </si>
  <si>
    <t>Izdelava tlakovane obrabne plasti iz plošč iz cementnega betona  velikosti                            40 cm/40 cm/4 cm, stiki zapolnjeni s peskom</t>
  </si>
  <si>
    <t>34 812</t>
  </si>
  <si>
    <t>Izdelava tlakovane obrabne plasti iz plošč iz cementnega betona  velikosti                             40 cm/40 cm/4 cm, stiki zaliti s cementno malto</t>
  </si>
  <si>
    <t>34 813</t>
  </si>
  <si>
    <t>Izdelava tlakovane obrabne plasti iz plošč iz cementnega betona  velikosti                           40 cm/40 cm/4 cm, stiki zaliti z bitumensko zmesjo</t>
  </si>
  <si>
    <t>34 814</t>
  </si>
  <si>
    <t>Izdelava tlakovane obrabne plasti iz plošč iz cementnega betona  velikosti                           40 cm/40 cm/4 cm, stiki zaliti z elastično zmesjo</t>
  </si>
  <si>
    <t>34 821</t>
  </si>
  <si>
    <t>Izdelava tlakovane obrabne plasti iz plošč iz cementnega betona velikosti                     .. cm/.. cm/.. cm, stiki zapolnjeni s peskom</t>
  </si>
  <si>
    <t>34 822</t>
  </si>
  <si>
    <t>Izdelava tlakovane obrabne plasti iz plošč iz cementnega betona velikosti                              .. cm/.. cm/.. cm, stiki zaliti s cementno malto</t>
  </si>
  <si>
    <t>34 823</t>
  </si>
  <si>
    <t>Izdelava tlakovane obrabne plasti iz plošč iz cementnega betona velikosti                               .. cm/.. cm/.. cm, stiki zaliti z bitumensko zmesjo</t>
  </si>
  <si>
    <t>34 824</t>
  </si>
  <si>
    <t>Izdelava tlakovane obrabne plasti iz plošč iz cementnega betona velikosti                              .. cm/.. cm/.. cm, stiki zaliti z elastično zmesjo</t>
  </si>
  <si>
    <t>34 911</t>
  </si>
  <si>
    <t>Izdelava podložne plasti za tlakovano obrabno plast iz nevezane zmesi zrn (peska)</t>
  </si>
  <si>
    <t>34 912</t>
  </si>
  <si>
    <t>Izdelava podložne plasti za tlakovano obrabno plast iz cementne malte</t>
  </si>
  <si>
    <t>34 913</t>
  </si>
  <si>
    <t>Izdelava podložne plasti za tlakovano obrabno plast iz cementnega betona</t>
  </si>
  <si>
    <t>34 914</t>
  </si>
  <si>
    <t>Izdelava podložne plasti za tlakovano obrabno plast iz cementnega estriha</t>
  </si>
  <si>
    <t>34 915</t>
  </si>
  <si>
    <t>Izdelava podložne plasti za tlakovano obrabno plast iz apnene malte</t>
  </si>
  <si>
    <t>35 111</t>
  </si>
  <si>
    <t>Izdelava dvoplastnega robnega traku širine 50 cm iz cementnega betona  iz 6 cm debele obrabne plasti iz zmesi zrn iz silikatnih kamnin in nosilne plasti iz zmesi zrn iz karbonatnih kamnin v debelini 10 cm</t>
  </si>
  <si>
    <t>35 112</t>
  </si>
  <si>
    <t>Izdelava dvoplastnega robnega traku širine 50 cm iz cementnega betona  iz 6 cm debele obrabne plasti iz zmesi zrn iz silikatnih kamnin in nosilne plasti iz zmesi zrn iz karbonatnih kamnin v debelini 12 cm</t>
  </si>
  <si>
    <t>35 113</t>
  </si>
  <si>
    <t>Izdelava dvoplastnega robnega traku širine 50 cm iz cementnega betona  iz 6 cm debele obrabne plasti iz zmesi zrn iz silikatnih kamnin in nosilne plasti iz zmesi zrn iz karbonatnih kamnin v debelini 14 cm</t>
  </si>
  <si>
    <t>35 114</t>
  </si>
  <si>
    <t>Izdelava dvoplastnega robnega traku širine 50 cm iz cementnega betona  iz 6 cm debele obrabne plasti iz zmesi zrn iz silikatnih kamnin in nosilne plasti iz zmesi zrn iz karbonatnih kamnin v debelini 16 cm</t>
  </si>
  <si>
    <t>35 115</t>
  </si>
  <si>
    <t>Izdelava dvoplastnega robnega traku širine 50 cm iz cementnega betona  iz 6 cm debele obrabne plasti iz zmesi zrn iz silikatnih kamnin in nosilne plasti iz zmesi zrn iz karbonatnih kamnin v debelini 18 cm</t>
  </si>
  <si>
    <t>35 116</t>
  </si>
  <si>
    <t>Izdelava dvoplastnega robnega traku širine 50 cm iz cementnega betona  iz 6 cm debele obrabne plasti iz zmesi zrn iz silikatnih kamnin in nosilne plasti iz zmesi zrn iz karbonatnih kamnin v debelini 20 cm</t>
  </si>
  <si>
    <t>35 117</t>
  </si>
  <si>
    <t>Izdelava dvoplastnega robnega traku širine 50 cm iz cementnega betona  iz 6 cm debele obrabne plasti iz zmesi zrn iz silikatnih kamnin in nosilne plasti iz zmesi zrn iz karbonatnih kamnin v debelini … cm</t>
  </si>
  <si>
    <t>35 121</t>
  </si>
  <si>
    <t>Izdelava enoplastnega robnega traku širine 50 cm iz cementnega betona  iz zmesi zrn iz karbonatnih kamnin v debelini 16 cm</t>
  </si>
  <si>
    <t>35 122</t>
  </si>
  <si>
    <t>Izdelava enoplastnega robnega traku širine 50 cm iz cementnega betona  iz zmesi zrn iz karbonatnih kamnin v debelini 18 cm</t>
  </si>
  <si>
    <t>35 123</t>
  </si>
  <si>
    <t>Izdelava enoplastnega robnega traku širine 50 cm iz cementnega betona  iz zmesi zrn iz karbonatnih kamnin v debelini 20 cm</t>
  </si>
  <si>
    <t>35 124</t>
  </si>
  <si>
    <t>Izdelava enoplastnega robnega traku širine 50 cm iz cementnega betona  iz zmesi zrn iz karbonatnih kamnin v debelini 22 cm</t>
  </si>
  <si>
    <t>35 125</t>
  </si>
  <si>
    <t>Izdelava enoplastnega robnega traku širine 50 cm iz cementnega betona  iz zmesi zrn iz karbonatnih kamnin v debelini 24 cm</t>
  </si>
  <si>
    <t>35 126</t>
  </si>
  <si>
    <t>Izdelava enoplastnega robnega traku širine 50 cm iz cementnega betona  iz zmesi zrn iz karbonatnih kamnin v debelini 26 cm</t>
  </si>
  <si>
    <t>35 127</t>
  </si>
  <si>
    <t>Izdelava enoplastnega robnega traku širine 50 cm iz cementnega betona  iz zmesi zrn iz karbonatnih kamnin v debelini … cm</t>
  </si>
  <si>
    <t>35 131</t>
  </si>
  <si>
    <t>Izdelava enoplastnega ojačenega robnega traku širine 50 cm iz cementnega betona  iz zmesi zrn iz karbonatnih kamnin v debelini 8 cm</t>
  </si>
  <si>
    <t>35 132</t>
  </si>
  <si>
    <t>Izdelava enoplastnega ojačenega robnega traku širine 50 cm iz cementnega betona  iz zmesi zrn iz karbonatnih kamnin v debelini 10 cm</t>
  </si>
  <si>
    <t>35 133</t>
  </si>
  <si>
    <t>Izdelava enoplastnega ojačenega robnega traku širine 50 cm iz cementnega betona  iz zmesi zrn iz karbonatnih kamnin v debelini 12 cm</t>
  </si>
  <si>
    <t>35 134</t>
  </si>
  <si>
    <t>Izdelava enoplastnega ojačenega robnega traku širine 50 cm iz cementnega betona  iz zmesi zrn iz karbonatnih kamnin v debelini 14 cm</t>
  </si>
  <si>
    <t>35 135</t>
  </si>
  <si>
    <t>Izdelava enoplastnega ojačenega robnega traku širine 50 cm iz cementnega betona  iz zmesi zrn iz karbonatnih kamnin v debelini 16 cm</t>
  </si>
  <si>
    <t>35 136</t>
  </si>
  <si>
    <t>Izdelava enoplastnega ojačenega robnega traku širine 50 cm iz cementnega betona  iz zmesi zrn iz karbonatnih kamnin v debelini 18 cm</t>
  </si>
  <si>
    <t>35 137</t>
  </si>
  <si>
    <t>Izdelava enoplastnega ojačenega robnega traku širine 50 cm iz cementnega betona  iz zmesi zrn iz karbonatnih kamnin v debelini 20 cm</t>
  </si>
  <si>
    <t>35 138</t>
  </si>
  <si>
    <t>m1</t>
  </si>
  <si>
    <t>Izdelava enoplastnega ojačenega robnega traku širine 50 cm iz cementnega betona  iz zmesi zrn iz karbonatnih kamnin v debelini … cm</t>
  </si>
  <si>
    <t>3.5.2   Robniki</t>
  </si>
  <si>
    <t>35 211</t>
  </si>
  <si>
    <t>Dobava in vgraditev predfabriciranega dvignjenega robnika iz cementnega betona  s prerezom 5/25 cm</t>
  </si>
  <si>
    <t>35 212</t>
  </si>
  <si>
    <t>Dobava in vgraditev predfabriciranega dvignjenega robnika iz cementnega betona  s prerezom 8/12 cm</t>
  </si>
  <si>
    <t>35 213</t>
  </si>
  <si>
    <t>Dobava in vgraditev predfabriciranega dvignjenega robnika iz cementnega betona  s prerezom 15/20 cm</t>
  </si>
  <si>
    <t>35 214</t>
  </si>
  <si>
    <t>Dobava in vgraditev predfabriciranega dvignjenega robnika iz cementnega betona  s prerezom 15/25 cm</t>
  </si>
  <si>
    <t>35 215</t>
  </si>
  <si>
    <t>Dobava in vgraditev predfabriciranega dvignjenega robnika iz cementnega betona  s prerezom 15/30 cm</t>
  </si>
  <si>
    <t>35 216</t>
  </si>
  <si>
    <t>Dobava in vgraditev predfabriciranega dvignjenega robnika iz cementnega betona  s prerezom 15/35 cm</t>
  </si>
  <si>
    <t>35 217</t>
  </si>
  <si>
    <t>Dobava in vgraditev predfabriciranega dvignjenega robnika iz cementnega betona  s prerezom 18/30 cm</t>
  </si>
  <si>
    <t>35 218</t>
  </si>
  <si>
    <t>Dobava in vgraditev predfabriciranega dvignjenega robnika iz cementnega betona  C35/45 v predoru po načrtu, s prerezom 55/50 cm</t>
  </si>
  <si>
    <t>35 219</t>
  </si>
  <si>
    <t>Dobava in vgraditev predfabriciranega dvignjenega robnika iz cementnega betona  C35/45 za kanalizacijo v predoru, po načrtu, s prerezom 55/50 cm</t>
  </si>
  <si>
    <t>35 221</t>
  </si>
  <si>
    <t>Izdelava dvignjenega robnika iz cementnega betona  s prerezom 15/25 cm</t>
  </si>
  <si>
    <t>35 222</t>
  </si>
  <si>
    <t>Izdelava dvignjenega robnika iz cementnega betona  s prerezom 15/30 cm</t>
  </si>
  <si>
    <t>35 223</t>
  </si>
  <si>
    <t>Izdelava dvignjenega robnika iz cementnega betona  s prerezom 18/30 cm</t>
  </si>
  <si>
    <t>35 224</t>
  </si>
  <si>
    <t>Izdelava dvignjenega robnika iz cementnega betona  s prerezom ../.. cm</t>
  </si>
  <si>
    <t>35 226</t>
  </si>
  <si>
    <t>Izdelava dvignjenega robnika iz bituminizirane zmesi, po detajlu iz načrta, s prerezom ../.. cm</t>
  </si>
  <si>
    <t>35 227</t>
  </si>
  <si>
    <t>35 229</t>
  </si>
  <si>
    <t>Vgraditev deponiranega dvignjenega robnika</t>
  </si>
  <si>
    <t>35 231</t>
  </si>
  <si>
    <t>Dobava in vgraditev predfabriciranega pogreznjenega robnika iz cementnega betona  s prerezom 5/25 cm</t>
  </si>
  <si>
    <t>35 232</t>
  </si>
  <si>
    <t>Dobava in vgraditev predfabriciranega pogreznjenega robnika iz cementnega betona  s prerezom 10/20 cm</t>
  </si>
  <si>
    <t>35 233</t>
  </si>
  <si>
    <t>Dobava in vgraditev predfabriciranega pogreznjenega robnika iz cementnega betona  s prerezom 12/20 cm</t>
  </si>
  <si>
    <t>35 234</t>
  </si>
  <si>
    <t>Dobava in vgraditev predfabriciranega pogreznjenega robnika iz cementnega betona  s prerezom 12/25 cm</t>
  </si>
  <si>
    <t>35 235</t>
  </si>
  <si>
    <t>Dobava in vgraditev predfabriciranega pogreznjenega robnika iz cementnega betona  s prerezom 15/25 cm</t>
  </si>
  <si>
    <t>35 236</t>
  </si>
  <si>
    <t>Dobava in vgraditev predfabriciranega pogreznjenega robnika iz cementnega betona  s prerezom ../.. cm</t>
  </si>
  <si>
    <t>35 238</t>
  </si>
  <si>
    <t>Vgraditev deponiranega pogreznjenega robnika</t>
  </si>
  <si>
    <t>35 241</t>
  </si>
  <si>
    <t>Izdelava pogreznjenega robnika iz cementnega betona  s prerezom 10/20 cm</t>
  </si>
  <si>
    <t>35 242</t>
  </si>
  <si>
    <t>Izdelava pogreznjenega robnika iz cementnega betona  s prerezom 12/20 cm</t>
  </si>
  <si>
    <t>35 243</t>
  </si>
  <si>
    <t>Izdelava pogreznjenega robnika iz cementnega betona  s prerezom 12/25 cm</t>
  </si>
  <si>
    <t>35 244</t>
  </si>
  <si>
    <t>Izdelava pogreznjenega robnika iz cementnega betona  s prerezom 15/25 cm</t>
  </si>
  <si>
    <t>35 246</t>
  </si>
  <si>
    <t>Izdelava povoznega robnika iz cementnega betona  s prerezom 22/15 cm</t>
  </si>
  <si>
    <t>35 247</t>
  </si>
  <si>
    <t>Izdelava povoznega robnika iz cementnega betona  s prerezom 22/20 cm</t>
  </si>
  <si>
    <t>35 248</t>
  </si>
  <si>
    <t>Izdelava povoznega robnika iz cementnega betona  s prerezom 22/25 cm</t>
  </si>
  <si>
    <t>35 251</t>
  </si>
  <si>
    <t>Dobava in vgraditev dvignjenega robnika iz naravnega kamna s prerezom 10/15 cm</t>
  </si>
  <si>
    <t>35 252</t>
  </si>
  <si>
    <t>Dobava in vgraditev dvignjenega robnika iz naravnega kamna s prerezom 18/24 cm</t>
  </si>
  <si>
    <t>35 253</t>
  </si>
  <si>
    <t>Dobava in vgraditev dvignjenega robnika iz naravnega kamna s prerezom ../.. cm</t>
  </si>
  <si>
    <t>35 254</t>
  </si>
  <si>
    <t>Dobava in vgraditev dvignjenega robnika iz štokanega naravnega kamna s prerezom 10/15 cm</t>
  </si>
  <si>
    <t>35 255</t>
  </si>
  <si>
    <t>Dobava in vgraditev dvignjenega robnika iz štokanega naravnega kamna s prerezom 18/24 cm</t>
  </si>
  <si>
    <t>35 256</t>
  </si>
  <si>
    <t>Dobava in vgraditev dvignjenega robnika iz štokanega naravnega kamna s prerezom ../.. cm</t>
  </si>
  <si>
    <t>35 257</t>
  </si>
  <si>
    <t>Dobava in vgraditev dvignjenega robnika iz cepanega naravnega kamna s prerezom 10/15 cm</t>
  </si>
  <si>
    <t>35 258</t>
  </si>
  <si>
    <t>Dobava in vgraditev dvignjenega robnika iz cepanega naravnega kamna s prerezom 18/24 cm</t>
  </si>
  <si>
    <t>35 259</t>
  </si>
  <si>
    <t>Dobava in vgraditev dvignjenega robnika iz cepanega naravnega kamna s prerezom ../.. cm</t>
  </si>
  <si>
    <t>35 261</t>
  </si>
  <si>
    <t>Dobava in vgraditev pogreznjenega robnika iz naravnega kamna s prerezom 10/15 cm</t>
  </si>
  <si>
    <t>35 262</t>
  </si>
  <si>
    <t>Dobava in vgraditev pogreznjenega robnika iz naravnega kamna s prerezom ../.. cm</t>
  </si>
  <si>
    <t>35 264</t>
  </si>
  <si>
    <t>Dobava in vgraditev pogreznjenega robnika iz štokanega naravnega kamna s prerezom 10/15 cm</t>
  </si>
  <si>
    <t>35 265</t>
  </si>
  <si>
    <t>Dobava in vgraditev pogreznjenega robnika iz štokanega naravnega kamna s prerezom ../.. cm</t>
  </si>
  <si>
    <t>35 267</t>
  </si>
  <si>
    <t>Dobava in vgraditev pogreznjenega robnika iz cepanega naravnega kamna s prerezom 10/15 cm</t>
  </si>
  <si>
    <t>35 268</t>
  </si>
  <si>
    <t>Dobava in vgraditev pogreznjenega robnika iz cepanega naravnega kamna s prerezom ../.. cm</t>
  </si>
  <si>
    <t>35 271</t>
  </si>
  <si>
    <t>Dobava in vgraditev dvignjenega vtočnega robnika s prerezom 10/15 cm iz cementnega betona</t>
  </si>
  <si>
    <t>35 272</t>
  </si>
  <si>
    <t>Izdelava dvignjenega vtočnega robnika s prerezom 10/15 cm iz naravnega kamna</t>
  </si>
  <si>
    <t>35 273</t>
  </si>
  <si>
    <t>Dobava in vgraditev dvignjenega vtočnega robnika s prerezom 10/15 cm iz …….</t>
  </si>
  <si>
    <t>35 275</t>
  </si>
  <si>
    <t>Dobava in vgraditev dvignjenega vtočnega robnika s prerezom 15/25 cm iz cementnega betona</t>
  </si>
  <si>
    <t>35 276</t>
  </si>
  <si>
    <t>Dobava in vgraditev vtočnega robnika s prerezom 15/25 cm iz naravnega kamna</t>
  </si>
  <si>
    <t>35 277</t>
  </si>
  <si>
    <t>Dobava in vgraditev dvignjenega vtočnega robnika s prerezom 15/25 cm iz ………</t>
  </si>
  <si>
    <t>35 281</t>
  </si>
  <si>
    <t>Dobava in vgraditev robnika na objektu iz naravnega kamna s prerezom 20/13 cm</t>
  </si>
  <si>
    <t>35 282</t>
  </si>
  <si>
    <t>Dobava in vgraditev robnika na objektu iz naravnega kamna s prerezom 20/23 cm</t>
  </si>
  <si>
    <t>35 283</t>
  </si>
  <si>
    <t>Dobava in vgraditev robnika na objektu iz naravnega kamna s prerezom ../.. cm</t>
  </si>
  <si>
    <t>35 285</t>
  </si>
  <si>
    <t>Dobava in vgraditev robnika na prehodu z objekta na nasip iz naravnega kamna s prerezom 20/13 cm</t>
  </si>
  <si>
    <t>35 286</t>
  </si>
  <si>
    <t>Dobava in vgraditev robnika na prehodu z objekta na nasip iz naravnega kamna s prerezom 20/23 cm</t>
  </si>
  <si>
    <t>35 287</t>
  </si>
  <si>
    <t>Dobava in vgraditev robnika na prehodu z objekta na nasip iz naravnega kamna s prerezom ../.. cm</t>
  </si>
  <si>
    <t>35 291</t>
  </si>
  <si>
    <t>Dobava in vgraditev predfabriciranega vtočnega robnika iz cementnega betona, z izmerami 15/30/50 cm</t>
  </si>
  <si>
    <t>35 292</t>
  </si>
  <si>
    <t>Dobava in vgraditev predfabriciranega vtočnega robnika iz cementnega betona, z izmerami 15/48/50 cm</t>
  </si>
  <si>
    <t>35 294</t>
  </si>
  <si>
    <t>Dobava in vgraditev vtočnega robnika iz naravnega kamna, z izmerami 15/30/50 cm</t>
  </si>
  <si>
    <t>35 295</t>
  </si>
  <si>
    <t>Dobava in vgraditev vtočnega robnika iz naravnega kamna, z izmerami 15/48/50 cm</t>
  </si>
  <si>
    <t>35 297</t>
  </si>
  <si>
    <t>Dobava in vgraditev predfabriciranega zavojnega robnika iz cementnega betona z izmerami 15/25/50 cm</t>
  </si>
  <si>
    <t>35 298</t>
  </si>
  <si>
    <t>Dobava in vgraditev predfabriciranega zavojnega robnika iz cementnega betona z izmerami 15/35/50 cm</t>
  </si>
  <si>
    <t>3.5.3   Obrobe</t>
  </si>
  <si>
    <t>35 311</t>
  </si>
  <si>
    <t>Izdelava obrobe iz malih tlakovcev iz naravnega kamna velikosti 4 cm/4 cm /6 cm</t>
  </si>
  <si>
    <t>35 312</t>
  </si>
  <si>
    <t>Izdelava obrobe iz malih tlakovcev iz naravnega kamna velikosti 8 cm/8 cm /8 cm</t>
  </si>
  <si>
    <t>35 313</t>
  </si>
  <si>
    <t>Izdelava obrobe iz malih tlakovcev iz naravnega kamna velikosti 10 cm/10 cm /10 cm</t>
  </si>
  <si>
    <t>35 314</t>
  </si>
  <si>
    <t>Izdelava obrobe iz malih tlakovcev iz naravnega kamna velikosti .. cm/ .. cm/ .. cm</t>
  </si>
  <si>
    <t>35 321</t>
  </si>
  <si>
    <t>Izdelava obrobe iz malih tlakovcev iz cementnega betona  velikosti 4 cm/4 cm/6 cm</t>
  </si>
  <si>
    <t>35 322</t>
  </si>
  <si>
    <t>Izdelava obrobe iz malih tlakovcev iz cementnega betona  velikosti 8 cm/8 cm/8 cm</t>
  </si>
  <si>
    <t>35 323</t>
  </si>
  <si>
    <t>Izdelava obrobe iz malih tlakovcev iz cementnega betona  velikosti 10 cm/10 cm/10 cm</t>
  </si>
  <si>
    <t>35 324</t>
  </si>
  <si>
    <t>Izdelava obrobe iz malih tlakovcev iz cementnega betona  velikosti .. cm/.. cm/.. cm</t>
  </si>
  <si>
    <t>35 331</t>
  </si>
  <si>
    <t>Dobava in vgraditev predfabriciranega pokrova iz ojačenega cementnega betona za kineto, z izmerami 100/75/12 cm, in zatesnitev stikov</t>
  </si>
  <si>
    <t>35 332</t>
  </si>
  <si>
    <t>Dobava in vgraditev jeklenega pokrova za kineto, z izmerama 100/74 cm in nosilnostjo 100 kN</t>
  </si>
  <si>
    <t>36 111</t>
  </si>
  <si>
    <t>Izdelava bankine iz gramoza ali naravno zdrobljenega kamnitega materiala, široke do 0,50 m</t>
  </si>
  <si>
    <t>36 112</t>
  </si>
  <si>
    <t>Izdelava bankine iz gramoza ali naravno zdrobljenega kamnitega materiala, široke 0,51 do 0,75 m</t>
  </si>
  <si>
    <t>36 113</t>
  </si>
  <si>
    <t>Izdelava bankine iz gramoza ali naravno zdrobljenega kamnitega materiala, široke nad 0,76 m do 1,00 m</t>
  </si>
  <si>
    <t>36 114</t>
  </si>
  <si>
    <t>Izdelava bankine iz gramoza ali naravno zdrobljenega kamnitega materiala, široke nad 1,00 m</t>
  </si>
  <si>
    <t>36 121</t>
  </si>
  <si>
    <t>Izdelava bankine iz prodca, široke do 0,50 m</t>
  </si>
  <si>
    <t>36 122</t>
  </si>
  <si>
    <t>Izdelava bankine iz prodca, široke 0,51 do 0,75 m</t>
  </si>
  <si>
    <t>36 123</t>
  </si>
  <si>
    <t>Izdelava bankine iz prodca, široke 0,76 do 1,00 m</t>
  </si>
  <si>
    <t>36 124</t>
  </si>
  <si>
    <t>Izdelava bankine iz prodca, široke nad 1,00 m</t>
  </si>
  <si>
    <t>36 131</t>
  </si>
  <si>
    <t>Izdelava bankine iz drobljenca, široke do 0,50 m</t>
  </si>
  <si>
    <t>36 132</t>
  </si>
  <si>
    <t>Izdelava bankine iz drobljenca, široke 0,51 do 0,75 m</t>
  </si>
  <si>
    <t>36 133</t>
  </si>
  <si>
    <t>Izdelava bankine iz drobljenca, široke 0,76 do 1,00 m</t>
  </si>
  <si>
    <t>36 134</t>
  </si>
  <si>
    <t>Izdelava bankine iz drobljenca, široke nad 1,00 m</t>
  </si>
  <si>
    <t>36 211</t>
  </si>
  <si>
    <t>Izdelava humuzirane bankine, široke do 0,50 m</t>
  </si>
  <si>
    <t>36 212</t>
  </si>
  <si>
    <t>Izdelava humuzirane bankine, široke 0,51 do 0,75 m</t>
  </si>
  <si>
    <t>36 213</t>
  </si>
  <si>
    <t>Izdelava humuzirane bankine, široke 0,76 do 1,00 m</t>
  </si>
  <si>
    <t>36 214</t>
  </si>
  <si>
    <t>Izdelava humuzirane bankine, široke nad 1,00 m</t>
  </si>
  <si>
    <t>36 311</t>
  </si>
  <si>
    <t>Izdelava bankine, utrjene s ploščami za zatravljenje, široke do 0,50 m</t>
  </si>
  <si>
    <t>36 312</t>
  </si>
  <si>
    <t>Izdelava bankine, utrjene s ploščami, za zatravljenje, široke 0,51 do 0,75 m</t>
  </si>
  <si>
    <t>36 313</t>
  </si>
  <si>
    <t>Izdelava bankine, utrjene s ploščami, za zatravljenje, široke 0,76 do 1,00 m</t>
  </si>
  <si>
    <t>36 314</t>
  </si>
  <si>
    <t>Izdelava bankine, utrjene s ploščami, za zatravljenje, široke nad 1,00 m</t>
  </si>
  <si>
    <t>36 411</t>
  </si>
  <si>
    <t>Izdelava bankine, utrjene z drobljencem, zapolnjenim s humusom, široke do 0,50 m</t>
  </si>
  <si>
    <t>36 412</t>
  </si>
  <si>
    <t>Izdelava bankine, utrjene z drobljencem, zapolnjenim s humusom, široke 0,51 do 0,75 m</t>
  </si>
  <si>
    <t>36 413</t>
  </si>
  <si>
    <t>Izdelava bankine, utrjene z drobljencem, zapolnjenim s humusom, široke 0,76 do 1,00 m</t>
  </si>
  <si>
    <t>36 414</t>
  </si>
  <si>
    <t>Izdelava bankine, utrjene z drobljencem, zapolnjenim s humusom, široke nad 1,00 m</t>
  </si>
  <si>
    <t>36 511</t>
  </si>
  <si>
    <t>Utrditev površine bankine z zmesjo bituminiziranega drobljenca BNOP 16 v debelini 40 mm</t>
  </si>
  <si>
    <t>36 512</t>
  </si>
  <si>
    <t>Utrditev površine bankine z zmesjo bituminiziranega drobljenca BNOP 16 v debelini 50 mm</t>
  </si>
  <si>
    <t>36 513</t>
  </si>
  <si>
    <t>Utrditev površine bankine z zmesjo bituminiziranega drobljenca BNOP 16 v debelini 60 mm</t>
  </si>
  <si>
    <t>36 521</t>
  </si>
  <si>
    <t>Utrditev površine bankine z zmesjo bitumenskega betona BB 8k ali BB 11k, v debelini 25 mm</t>
  </si>
  <si>
    <t>36 522</t>
  </si>
  <si>
    <t>Utrditev površine bankine z zmesjo bitumenskega betona BB 8k ali BB 11k, v debelini 30 mm</t>
  </si>
  <si>
    <t>36 523</t>
  </si>
  <si>
    <t>Utrditev površine bankine z zmesjo bitumenskega betona BB 8k ali BB 11k, v debelini 35 mm</t>
  </si>
  <si>
    <t>36 524</t>
  </si>
  <si>
    <t>Utrditev površine bankine z zmesjo bitumenskega betona BB 8k ali BB 11k, v debelini 40 mm</t>
  </si>
  <si>
    <t>36 525</t>
  </si>
  <si>
    <t>Utrditev površine bankine z zmesjo bitumenskega betona BB 8k ali BB 11k, v debelini 50 mm</t>
  </si>
  <si>
    <t>36 526</t>
  </si>
  <si>
    <t>Utrditev površine bankine z zmesjo bitumenskega betona BB 8k ali BB 11k, v debelini 60 mm</t>
  </si>
  <si>
    <t>ODVODNJAVANJE</t>
  </si>
  <si>
    <r>
      <t>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2"/>
        <color theme="1"/>
        <rFont val="Arial"/>
        <family val="2"/>
        <charset val="238"/>
      </rPr>
      <t xml:space="preserve"> ODVODNJAVANJE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</si>
  <si>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>Površinsko odvodnjavanje</t>
    </r>
  </si>
  <si>
    <t>41 111</t>
  </si>
  <si>
    <t>Tlakovanje jarka z lomljencem, debelina 20 cm, stiki zapolnjeni z drobljencem, na podložni plasti zmesi zrn drobljenca, debeli 10 cm</t>
  </si>
  <si>
    <t>41 112</t>
  </si>
  <si>
    <t>Tlakovanje jarka z lomljencem, debelina 20 cm, stiki zapolnjeni z drobljencem, na podložni plasti zmesi zrn drobljenca, debeli 15 cm</t>
  </si>
  <si>
    <t>41 113</t>
  </si>
  <si>
    <t>Tlakovanje jarka z lomljencem, debelina 20 cm, stiki zapolnjeni z drobljencem, na podložni plasti zmesi zrn drobljenca, debeli 20 cm</t>
  </si>
  <si>
    <t>41 114</t>
  </si>
  <si>
    <t>Tlakovanje jarka z lomljencem, debelina 20 cm, stiki zapolnjeni z drobljencem, na podložni plasti zmesi zrn drobljenca, debeli 25 cm</t>
  </si>
  <si>
    <t>41 121</t>
  </si>
  <si>
    <t>Tlakovanje jarka z lomljencem, debelina 20 cm, stiki zapolnjeni s cementno malto, na podložni plasti zmesi zrn drobljenca, debeli 10 cm</t>
  </si>
  <si>
    <t>41 122</t>
  </si>
  <si>
    <t>Tlakovanje jarka z lomljencem, debelina 20 cm, stiki zapolnjeni s cementno malto, na podložni plasti zmesi zrn drobljenca, debeli 15 cm</t>
  </si>
  <si>
    <t>41 123</t>
  </si>
  <si>
    <t>Tlakovanje jarka z lomljencem, debelina 20 cm, stiki zapolnjeni s cementno malto, na podložni plasti zmesi zrn drobljenca, debeli 20 cm</t>
  </si>
  <si>
    <t>41 124</t>
  </si>
  <si>
    <t>Tlakovanje jarka z lomljencem, debelina 20 cm, stiki zapolnjeni s cementno malto, na podložni plasti zmesi zrn drobljenca, debeli 25 cm</t>
  </si>
  <si>
    <t>41 131</t>
  </si>
  <si>
    <t>Tlakovanje jarka z lomljencem, debelina 10 cm, stiki zapolnjeni s cementno malto, na podložni plasti cementnega betona, debeli 10 cm</t>
  </si>
  <si>
    <t>41 132</t>
  </si>
  <si>
    <t>Tlakovanje jarka z lomljencem, debelina 10cm, stiki zapolnjeni s cementno malto, na podložni plasti cementnega betona, debeli 15 cm</t>
  </si>
  <si>
    <t>41 133</t>
  </si>
  <si>
    <t>Tlakovanje jarka z lomljencem, debelina 10cm, stiki zapolnjeni s cementno malto, na podložni plasti cementnega betona, debeli 20 cm</t>
  </si>
  <si>
    <t>41 134</t>
  </si>
  <si>
    <t>Tlakovanje jarka z lomljencem, debelina 10cm, stiki zapolnjeni s cementno malto, na podložni plasti cementnega betona, debeli 25 cm</t>
  </si>
  <si>
    <t>41 141</t>
  </si>
  <si>
    <t>Tlakovanje jarka z lomljencem, debelina 20 cm, stiki zapolnjeni s cementno malto, na podložni plasti cementnega betona, debeli 10 cm</t>
  </si>
  <si>
    <t>41 142</t>
  </si>
  <si>
    <t>Tlakovanje jarka z lomljencem, debelina 20 cm, stiki zapolnjeni s cementno malto, na podložni plasti cementnega betona, debeli 15 cm</t>
  </si>
  <si>
    <t>41 143</t>
  </si>
  <si>
    <t>Tlakovanje jarka z lomljencem, debelina 20 cm, stiki zapolnjeni s cementno malto, na podložni plasti cementnega betona, debeli 20 cm</t>
  </si>
  <si>
    <t>41 144</t>
  </si>
  <si>
    <t>Tlakovanje jarka z lomljencem, debelina 20 cm, stiki zapolnjeni s cementno malto, na podložni plasti cementnega betona, debeli ……. cm</t>
  </si>
  <si>
    <t>41 151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</si>
  <si>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10 cm</t>
    </r>
  </si>
  <si>
    <t>41 152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</si>
  <si>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15 cm</t>
    </r>
  </si>
  <si>
    <t>41 153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</si>
  <si>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20 cm</t>
    </r>
  </si>
  <si>
    <t>41 154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</si>
  <si>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25 cm</t>
    </r>
  </si>
  <si>
    <t>41 161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</si>
  <si>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10 cm</t>
    </r>
  </si>
  <si>
    <t>41 162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</si>
  <si>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15 cm</t>
    </r>
  </si>
  <si>
    <t>41 163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</si>
  <si>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20 cm</t>
    </r>
  </si>
  <si>
    <t>41 164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</si>
  <si>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25 cm</t>
    </r>
  </si>
  <si>
    <t>41 171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</si>
  <si>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10 cm</t>
    </r>
  </si>
  <si>
    <t>41 172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</si>
  <si>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15 cm</t>
    </r>
  </si>
  <si>
    <t>41 173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</si>
  <si>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20 cm</t>
    </r>
  </si>
  <si>
    <t>41 174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</si>
  <si>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25 cm</t>
    </r>
  </si>
  <si>
    <t>41 181</t>
  </si>
  <si>
    <t>Tlakovanje jarka s tlakovci iz cementnega betona, debeline 10 cm, stiki zapolnjeni z drobljencem, na podložni plasti iz zmesi zrn drobljenca, debeli 10 cm</t>
  </si>
  <si>
    <t>41 182</t>
  </si>
  <si>
    <t>Tlakovanje jarka s tlakovci iz cementnega betona, debeline 10 cm, stiki zapolnjeni z drobljencem, na podložni plasti iz zmesi zrn drobljenca, debeli 15 cm</t>
  </si>
  <si>
    <t>41 183</t>
  </si>
  <si>
    <t>Tlakovanje jarka s tlakovci iz cementnega betona, debeline 10 cm, stiki zapolnjeni z drobljencem, na podložni plasti iz zmesi zrn drobljenca, debeli 20 cm</t>
  </si>
  <si>
    <t>41 184</t>
  </si>
  <si>
    <t>Tlakovanje jarka s tlakovci iz cementnega betona, debeline 10 cm, stiki zapolnjeni z drobljencem, na podložni plasti iz zmesi zrn drobljenca, debeli 25 cm</t>
  </si>
  <si>
    <t>41 191</t>
  </si>
  <si>
    <t>Tlakovanje jarka s tlakovci iz cementnega betona, debeline 10 cm, stiki zapolnjeni s cementno malto, na podložni plasti iz zmesi zrn drobljenca, debeli 10 cm</t>
  </si>
  <si>
    <t>41 192</t>
  </si>
  <si>
    <t>Tlakovanje jarka s tlakovci iz cementnega betona, debeline 10 cm, stiki zapolnjeni s cementno malto, na podložni plasti iz zmesi zrn drobljenca, debeli 15 cm</t>
  </si>
  <si>
    <t>41 193</t>
  </si>
  <si>
    <t>Tlakovanje jarka s tlakovci iz cementnega betona, debeline 10 cm, stiki zapolnjeni s cementno malto, na podložni plasti iz zmesi zrn drobljenca, debeli 20 cm</t>
  </si>
  <si>
    <t>41 194</t>
  </si>
  <si>
    <t>Tlakovanje jarka s tlakovci iz cementnega betona, debeline 10 cm, stiki zapolnjeni s cementno malto, na podložni plasti iz zmesi zrn drobljenca, debeli 25 cm</t>
  </si>
  <si>
    <t>41 211</t>
  </si>
  <si>
    <t>Utrditev jarka s segmenti iz cementnega betona, širine 80 cm, polmera 120 cm, na podložni plasti iz zmesi zrn drobljenca, debeli 10 cm</t>
  </si>
  <si>
    <t>41 212</t>
  </si>
  <si>
    <t>Utrditev jarka s segmenti iz cementnega betona, širine 80 cm, polmera 120 cm, na podložni plasti iz zmesi zrn drobljenca, debeli 15 cm</t>
  </si>
  <si>
    <t>41 213</t>
  </si>
  <si>
    <t>Utrditev jarka s segmenti iz cementnega betona, širine 80 cm, polmera 120 cm, na podložni plasti iz zmesi zrn drobljenca, debeli 20 cm</t>
  </si>
  <si>
    <t>41 214</t>
  </si>
  <si>
    <t>Utrditev jarka s segmenti iz cementnega betona, širine 80 cm, polmera 120 cm, na podložni plasti iz zmesi zrn drobljenca, debeli 25 cm</t>
  </si>
  <si>
    <t>41 221</t>
  </si>
  <si>
    <t>Utrditev jarka s segmenti iz cementnega betona, širine 100 cm, polmera 150 cm, na podložni plasti iz zmesi zrn drobljenca, debeli 10 cm</t>
  </si>
  <si>
    <t>41 222</t>
  </si>
  <si>
    <t>Utrditev jarka s segmenti iz cementnega betona, širine 100 cm, polmera 150 cm, na podložni plasti iz zmesi zrn drobljenca, debeli 15 cm</t>
  </si>
  <si>
    <t>41 223</t>
  </si>
  <si>
    <t>Utrditev jarka s segmenti iz cementnega betona, širine 100 cm, polmera 150 cm, na podložni plasti iz zmesi zrn drobljenca, debeli 20 cm</t>
  </si>
  <si>
    <t>41 224</t>
  </si>
  <si>
    <t>Utrditev jarka s segmenti iz cementnega betona, širine 100 cm, polmera 150 cm, na podložni plasti iz zmesi zrn drobljenca, debeli 25 cm</t>
  </si>
  <si>
    <t>41 231</t>
  </si>
  <si>
    <t>Utrditev jarka s kanaletami na stik iz cementnega betona, dolžine 100 cm in notranje širine dna kanalete 30 cm, na podložni plasti iz zmesi zrn drobljenca, debeli 10 cm</t>
  </si>
  <si>
    <t>41 232</t>
  </si>
  <si>
    <t>Utrditev jarka s kanaletami na stik iz cementnega betona, dolžine 100 cm in notranje širine dna kanalete 30 cm, na podložni plasti iz zmesi zrn drobljenca, debeli 15 cm</t>
  </si>
  <si>
    <t>41 233</t>
  </si>
  <si>
    <t>Utrditev jarka s kanaletami na stik iz cementnega betona, dolžine 100 cm in notranje širine dna kanalete 30 cm, na podložni plasti iz zmesi zrn drobljenca, debeli 20 cm</t>
  </si>
  <si>
    <t>41 234</t>
  </si>
  <si>
    <t>Utrditev jarka s kanaletami na stik iz cementnega betona, dolžine 100 cm in notranje širine dna kanalete 40 cm, na podložni plasti iz zmesi zrn drobljenca, debeli 10 cm</t>
  </si>
  <si>
    <t>41 235</t>
  </si>
  <si>
    <t>Utrditev jarka s kanaletami na stik iz cementnega betona, dolžine 100 cm in notranje širine dna kanalete 40 cm, na podložni plasti iz zmesi zrn drobljenca, debeli 15 cm</t>
  </si>
  <si>
    <t>41 236</t>
  </si>
  <si>
    <t>Utrditev jarka s kanaletami na stik iz cementnega betona, dolžine 100 cm in notranje širine dna kanalete 40 cm, na podložni plasti iz zmesi zrn drobljenca, debeli 20 cm</t>
  </si>
  <si>
    <t>41 237</t>
  </si>
  <si>
    <t>Utrditev jarka s kanaletami na stik iz cementnega betona, dolžine 100 cm in notranje širine dna kanalete 50 cm, na podložni plasti iz zmesi zrn drobljenca, debeli 10 cm</t>
  </si>
  <si>
    <t>41 238</t>
  </si>
  <si>
    <t>Utrditev jarka s kanaletami na stik iz cementnega betona, dolžine 100 cm in notranje širine dna kanalete 50 cm, na podložni plasti iz zmesi zrn drobljenca, debeli 15 cm</t>
  </si>
  <si>
    <t>41 239</t>
  </si>
  <si>
    <t>Utrditev jarka s kanaletami na stik iz cementnega betona, dolžine 100 cm in notranje širine dna kanalete 50 cm, na podložni plasti iz zmesi zrn drobljenca, debeli 20 cm</t>
  </si>
  <si>
    <t>41 241</t>
  </si>
  <si>
    <t>Utrditev jarka s kanaletami na preklop iz cementnega betona, dolžine 110 cm in notranje širine dna kanalete 40 cm, na podložni plasti iz zmesi zrn drobljenca, debeli 10 cm</t>
  </si>
  <si>
    <t>41 242</t>
  </si>
  <si>
    <t>Utrditev jarka s kanaletami na preklop iz cementnega betona, dolžine 110 cm in notranje širine dna kanalete 40 cm, na podložni plasti iz zmesi zrn drobljenca, debeli 15 cm</t>
  </si>
  <si>
    <t>41 243</t>
  </si>
  <si>
    <t>Utrditev jarka s kanaletami na preklop iz cementnega betona, dolžine 110 cm in notranje širine dna kanalete 40 cm, na podložni plasti iz zmesi zrn drobljenca, debeli 20 cm</t>
  </si>
  <si>
    <t>41 244</t>
  </si>
  <si>
    <t>Utrditev jarka s kanaletami na preklop iz cementnega betona, dolžine 115 cm in notranje širine dna kanalete 50 cm, na podložni plasti iz zmesi zrn drobljenca, debeli 10 cm</t>
  </si>
  <si>
    <t>41 245</t>
  </si>
  <si>
    <t>Utrditev jarka s kanaletami na preklop iz cementnega betona, dolžine 115 cm in notranje širine dna kanalete 50 cm, na podložni plasti iz zmesi zrn drobljenca, debeli 15 cm</t>
  </si>
  <si>
    <t>41 246</t>
  </si>
  <si>
    <t>Utrditev jarka s kanaletami na preklop iz cementnega betona, dolžine 115 cm in notranje širine dna kanalete 50 cm, na podložni plasti iz zmesi zrn drobljenca, debeli 20 cm</t>
  </si>
  <si>
    <t>41 247</t>
  </si>
  <si>
    <t>Utrditev jarka s kanaletami na preklop iz cementnega betona, dolžine 120 cm in notranje širine dna kanalete 60 cm, na podložni plasti iz zmesi zrn drobljenca, debeli 10 cm</t>
  </si>
  <si>
    <t>41 248</t>
  </si>
  <si>
    <t>Utrditev jarka s kanaletami na preklop iz cementnega betona, dolžine 120 cm in notranje širine dna kanalete 60 cm, na podložni plasti iz zmesi zrn drobljenca, debeli 15 cm</t>
  </si>
  <si>
    <t>41 249</t>
  </si>
  <si>
    <t>Utrditev jarka s kanaletami na preklop iz cementnega betona, dolžine 120 cm in notranje širine dna kanalete 60 cm, na podložni plasti iz zmesi zrn drobljenca, debeli 20 cm</t>
  </si>
  <si>
    <t>41 251</t>
  </si>
  <si>
    <t>Utrditev jarka po postopku »Colcrete« z drobljenim kamnom, vezanim s cementno malto, v plasti debeline 10 cm</t>
  </si>
  <si>
    <t>41 252</t>
  </si>
  <si>
    <t>Utrditev jarka po postopku »Colcrete« z drobljenim kamnom, vezanim s cementno malto, v plasti debeline 15 cm</t>
  </si>
  <si>
    <t>41 253</t>
  </si>
  <si>
    <t>Utrditev jarka po postopku »Colcrete« z drobljenim kamnom, vezanim s cementno malto, v plasti debeline 20 cm</t>
  </si>
  <si>
    <t>41 254</t>
  </si>
  <si>
    <t>Utrditev jarka po postopku »Colcrete« z drobljenim kamnom, vezanim s cementno malto, v plasti debeline 25 cm</t>
  </si>
  <si>
    <t>41 255</t>
  </si>
  <si>
    <t>Utrditev jarka po postopku »Colcrete« z drobljenim kamnom, vezanim s cementno malto, v plasti debeline 30 cm</t>
  </si>
  <si>
    <t>41 256</t>
  </si>
  <si>
    <t>Utrditev jarka po postopku »Colcrete« z drobljenim kamnom, vezanim s cementno malto, v plasti debeline 40 cm</t>
  </si>
  <si>
    <t>41 257</t>
  </si>
  <si>
    <t>Utrditev jarka po postopku »Colcrete« z drobljenim kamnom, vezanim s cementno malto, v plasti debeline 50 cm</t>
  </si>
  <si>
    <t>41 311</t>
  </si>
  <si>
    <t>Izdelava koritnice iz cementnega betona  C 25/30, debeline 10 cm, na podložni plasti iz zmesi zrn drobljenca, debeli 15 cm, ob že zgrajenem robniku, široke 50 cm</t>
  </si>
  <si>
    <t>41 312</t>
  </si>
  <si>
    <t>Izdelava koritnice iz cementnega betona  C 25/30, debeline 10 cm, na podložni plasti iz zmesi zrn drobljenca, debeli 15 cm, ob že zgrajenem robniku, široke 75 cm</t>
  </si>
  <si>
    <t>41 313</t>
  </si>
  <si>
    <t>Izdelava koritnice iz cementnega betona  C 25/30, debeline 10 cm, na podložni plasti iz zmesi zrn drobljenca, debeli 15 cm, ob že zgrajenem robniku, široke 100 cm</t>
  </si>
  <si>
    <t>41 314</t>
  </si>
  <si>
    <t>Izdelava koritnice iz cementnega betona  C 25/30, debeline 10 cm, na podložni plasti iz zmesi zrn drobljenca, debeli 15 cm, s cementnobetonskim robnikom, široke 50 cm</t>
  </si>
  <si>
    <t>41 315</t>
  </si>
  <si>
    <t>Izdelava koritnice iz cementnega betona  C 25/30, debeline 10 cm, na podložni plasti iz zmesi zrn drobljenca, debeli 15 cm, s cementnobetonskim robnikom, široke 75 cm</t>
  </si>
  <si>
    <t>41 316</t>
  </si>
  <si>
    <t>Izdelava koritnice iz cementnega betona  C 25/30, debeline 10 cm, na podložni plasti iz zmesi zrn drobljenca, debeli 15 cm, s cementnobetonskim robnikom, široke 100 cm</t>
  </si>
  <si>
    <t>41 317</t>
  </si>
  <si>
    <t>Izdelava koritnice iz cementnega betona  C 25/30, debeline 10 cm, na podložni plasti iz zmesi zrn drobljenca, debeli 15 cm, na obstoječo podlago, s cementnobetonskim robnikom, široke 50 cm</t>
  </si>
  <si>
    <t>41 318</t>
  </si>
  <si>
    <t>Izdelava koritnice iz cementnega betona  C 25/30, debeline 10 cm, na podložni plasti iz zmesi zrn drobljenca, debeli 15 cm, na obstoječo podlago, s cementnobetonskim robnikom, široke 75 cm</t>
  </si>
  <si>
    <t>41 319</t>
  </si>
  <si>
    <t>Izdelava koritnice iz cementnega betona  C 25/30, debeline 10 cm, na podložni plasti iz zmesi zrn drobljenca, debeli 15 cm, na obstoječo podlago, s cementnobetonskim robnikom, široke 100 cm</t>
  </si>
  <si>
    <t>41 321</t>
  </si>
  <si>
    <t>41 322</t>
  </si>
  <si>
    <t>Izdelava koritnice iz bitumenskega betona, debeline 5 cm, na obstoječo podlago, ob že zgrajenem robniku iz cementnega betona, široke 75 cm</t>
  </si>
  <si>
    <t>41 323</t>
  </si>
  <si>
    <t>Izdelava koritnice iz bitumenskega betona, debeline 5 cm, na obstoječo podlago, ob že zgrajenem robniku iz cementnega betona, široke 100 cm</t>
  </si>
  <si>
    <t>41 325</t>
  </si>
  <si>
    <t>Izdelava koritnice iz bitumenskega betona, debeline 5 cm, na obstoječo podlago, vključno kot podlaga za robnik iz bitumenskega betona, široke 50 cm</t>
  </si>
  <si>
    <t>41 326</t>
  </si>
  <si>
    <t>Izdelava koritnice iz bitumenskega betona, debeline 5 cm, na obstoječo podlago, vključno kot podlaga za robnik iz bitumenskega betona, široke 75 cm</t>
  </si>
  <si>
    <t>41 327</t>
  </si>
  <si>
    <t>Izdelava koritnice iz bitumenskega betona, debeline 5 cm, na obstoječo podlago, vključno kot podlaga za robnik iz bitumenskega betona, široke 100 cm</t>
  </si>
  <si>
    <t>41 331</t>
  </si>
  <si>
    <t>Izdelava koritnice iz bitumenskega betona, debeline 5 cm, na podložni plasti iz zmesi zrn drobljenca, debeli 20 cm, ob že zgrajenem robniku iz cementnega betona, široke 50 cm</t>
  </si>
  <si>
    <t>41 332</t>
  </si>
  <si>
    <t>Izdelava koritnice iz bitumenskega betona, debeline 5 cm, na podložni plasti iz zmesi zrn drobljenca, debeli 20 cm, ob že zgrajenem robniku iz cementnega betona, široke 75 cm</t>
  </si>
  <si>
    <t>41 333</t>
  </si>
  <si>
    <t>Izdelava koritnice iz bitumenskega betona, debeline 5 cm, na podložni plasti iz zmesi zrn drobljenca, debeli 20 cm, ob že zgrajenem robniku iz cementnega betona, široke 100 cm</t>
  </si>
  <si>
    <t>41 335</t>
  </si>
  <si>
    <t>Izdelava koritnice iz bitumenskega betona, debeline 5 cm, na podložni plasti iz zmesi zrn drobljenca, debeli 20 cm, vključno kot podlaga za robnik iz bitumenskega betona, široke 50 cm</t>
  </si>
  <si>
    <t>41 336</t>
  </si>
  <si>
    <t>Izdelava koritnice iz bitumenskega betona, debeline 5 cm, na podložni plasti iz zmesi zrn drobljenca, debeli 20 cm, vključno kot podlaga za robnik iz bitumenskega betona, široke 75 cm</t>
  </si>
  <si>
    <t>41 337</t>
  </si>
  <si>
    <t>Izdelava koritnice iz bitumenskega betona, debeline 5 cm, na podložni plasti iz zmesi zrn drobljenca, debeli 20 cm, vključno kot podlaga za robnik iz bitumenskega betona, široke 100 cm</t>
  </si>
  <si>
    <t>41 341</t>
  </si>
  <si>
    <t>Izdelava koritnice iz bitumenskega betona, debeline 3 cm, in bituminiziranega drobljenca, povprečne debeline 6 cm, ob že zgrajenem robniku, na obstoječo podlago, široke 50 cm</t>
  </si>
  <si>
    <t>41 342</t>
  </si>
  <si>
    <t>Izdelava koritnice iz bitumenskega betona, debeline 3 cm, in bituminiziranega drobljenca, povprečne debeline 6 cm, ob že zgrajenem robniku, na obstoječo podlago, široke 75 cm</t>
  </si>
  <si>
    <t>41 343</t>
  </si>
  <si>
    <t>Izdelava koritnice iz bitumenskega betona, debeline 3 cm, in bituminiziranega drobljenca, povprečne debeline 6 cm, ob že zgrajenem robniku, na obstoječo podlago, široke 100 cm</t>
  </si>
  <si>
    <t>41 351</t>
  </si>
  <si>
    <t>Izdelava koritnice s tlakom iz lomljenca, debeline 15 cm, stiki zapolnjeni s cementno malto, na podložni plasti iz cementne malte, debeli 5 cm, na obstoječo podlago, široke 50 cm</t>
  </si>
  <si>
    <t>41 352</t>
  </si>
  <si>
    <t>Izdelava koritnice s tlakom iz lomljenca, debeline 15 cm, stiki zapolnjeni s cementno malto, na podložni plasti iz cementne malte, debeli 5 cm, na obstoječo podlago, široke 75 cm</t>
  </si>
  <si>
    <t>41 353</t>
  </si>
  <si>
    <t>Izdelava koritnice s tlakom iz lomljenca, debeline 15 cm, stiki zapolnjeni s cementno malto, na podložni plasti iz cementne malte, debeli 5 cm, na obstoječo podlago, široke 100 cm</t>
  </si>
  <si>
    <t>41 355</t>
  </si>
  <si>
    <t>Izdelava koritnice s tlakom iz lomljenca, debeline 10 cm, stiki zapolnjeni s cementno malto, na podložni plasti iz cementne malte, debeli 10 cm, na obstoječo podlago, široke 50 cm</t>
  </si>
  <si>
    <t>41 356</t>
  </si>
  <si>
    <t>Izdelava koritnice s tlakom iz lomljenca, debeline 10 cm, stiki zapolnjeni s cementno malto, na podložni plasti iz cementne malte, debeli 10 cm, na obstoječo podlago, široke 75 cm</t>
  </si>
  <si>
    <t>41 357</t>
  </si>
  <si>
    <t>Izdelava koritnice s tlakom iz lomljenca, debeline 10 cm, stiki zapolnjeni s cementno malto, na podložni plasti iz cementne malte, debeli 10 cm, na obstoječo podlago, široke 100 cm</t>
  </si>
  <si>
    <t>41 361</t>
  </si>
  <si>
    <t>Izdelava koritnice s tlakom iz kamnitih kock, stiki zapolnjeni s cementno malto, na podložni plasti iz cementnega betona,  v skupni debelini 20 cm, široke 50 cm</t>
  </si>
  <si>
    <t>41 362</t>
  </si>
  <si>
    <t>Izdelava koritnice s tlakom iz kamnitih kock, stiki zapolnjeni s cementno malto, na podložni plasti iz cementnega betona,  v skupni debelini 20 cm, široke 75 cm</t>
  </si>
  <si>
    <t>41 363</t>
  </si>
  <si>
    <t>Izdelava koritnice s tlakom iz kamnitih kock, stiki zapolnjeni s cementno malto, na podložni plasti iz cementnega betona,  v skupni debelini 20 cm, široke 100 cm</t>
  </si>
  <si>
    <t>41 371</t>
  </si>
  <si>
    <t>Izdelava iztoka iz jarka v pobočni jarek/kanaleto s tlakom iz lomljenca, debeline 15 cm, na podložni plasti iz zmesi zrn drobljenca, debeli 25 cm, na obstoječo podlago, po načrtu</t>
  </si>
  <si>
    <t>41 372</t>
  </si>
  <si>
    <t>41 373</t>
  </si>
  <si>
    <t>Izdelava iztoka iz jarka v pobočni jarek/kanaleto s cementnim betonom, debeline 15 cm, na podložni plasti iz zmesi zrn drobljenca, debeli 25 cm, na obstoječo podlago, po načrtu</t>
  </si>
  <si>
    <t>41 374</t>
  </si>
  <si>
    <t>Izdelava iztoka iz jarka  vpobočni jarek/kanaleto s tlakom iz kamnitih kock, stiki zapolnjeni s cementno malto, na podložni plasti iz cementnega betona, v skupni debelini 20 cm, po načrtu</t>
  </si>
  <si>
    <t>41 381</t>
  </si>
  <si>
    <t>Izdelava iztoka iz kanalete v pobočni jarek/kanaleto s tlakonm iz lomljenca, debeline 15 cm, n apodložni plsti iz zmesi zrn drobljenca, debeli 25 cm, na obstoječo podlago, po načrtu</t>
  </si>
  <si>
    <t>41 382</t>
  </si>
  <si>
    <t>Izdelava iztoka iz kanalete v pobočni jarek/kanaleto s tlakom iz lomljenca, debeline 15 cm, stiki zapolnjeni s cementno malto, n apodložni plasti iz cementne malte, debeli 10 cm, na obstoječo podlago po načrtu</t>
  </si>
  <si>
    <t>41 383</t>
  </si>
  <si>
    <t>Izdelava iztoka iz kanalete v pobočni jarek/kanaleto s cementnim betonom, debeline 15 cm, na podložni plasti iz zmesi zrn drobljenca, debeli 25 cm, na obstoječo podlago po načrtu</t>
  </si>
  <si>
    <t>41 384</t>
  </si>
  <si>
    <t>Izdelava iztoka iz kanalete v pobočni jarek/kanaleto s tlakom iz kamnitih kock, stiki zapolnjeni s cementno malto, na podložni plasti iz cementnega betona, v skupni debelini 20 cm po načrtu</t>
  </si>
  <si>
    <t>41 391</t>
  </si>
  <si>
    <t>Izdelava iztoka iz koritnice v pobočni jarek/kanaleto s tlakom iz lomljenca, debeline 15 cm, na podložni plasti iz zmesi zrn drobljenca, debeli 25 cm, na obstoječo podlago po načrtu</t>
  </si>
  <si>
    <t>41 392</t>
  </si>
  <si>
    <t>Izdelava iztoka iz koritnice v pobočni jarek/kanaleto s tlakom iz lomljenca, debeline 15 cm, stiki zapolnjeni s cementno malto, na podložni plasti iz zmesi zrn drobljenca, debeli 10 cm, na obstoječo podlago po načrtu</t>
  </si>
  <si>
    <t>41 393</t>
  </si>
  <si>
    <t>Izdelava iztoka iz koritnice v pobočni jarek/kanaleto s cementnim betonom debeline 15 cm, na podložni plasti iz zmesi zrn drobljenca, debeli 25 cm, na obstoječo podlago po načrtu</t>
  </si>
  <si>
    <t>41 394</t>
  </si>
  <si>
    <t>Izdelava iztoka iz koritnice v pobočni jarek/kanaleto s s tlakom iz kamnitih kock, stiki zapolnjeni s cementno malto, na podložni plasti iz cementnega betona, v skupni debelini 20 cm po načrtu</t>
  </si>
  <si>
    <t>41 411</t>
  </si>
  <si>
    <t>Zavarovanje dna kadunjastega jarka s plastjo bitumenskega betona, debelo 4 cm, široko 50 cm</t>
  </si>
  <si>
    <t>41 412</t>
  </si>
  <si>
    <t>Zavarovanje dna kadunjastega jarka s plastjo bitumenskega betona, debelo 4 cm, široko 60 cm</t>
  </si>
  <si>
    <t>41 413</t>
  </si>
  <si>
    <t>Zavarovanje dna kadunjastega jarka s plastjo bitumenskega betona, debelo 4 cm, široko 70 cm</t>
  </si>
  <si>
    <t>41 414</t>
  </si>
  <si>
    <t>Zavarovanje dna kadunjastega jarka s plastjo bitumenskega betona, debelo 4 cm, široko 80 cm</t>
  </si>
  <si>
    <t>41 415</t>
  </si>
  <si>
    <t>Zavarovanje dna kadunjastega jarka s plastjo bitumenskega betona, debelo 4 cm, široko 100 cm</t>
  </si>
  <si>
    <t>41 421</t>
  </si>
  <si>
    <t>Zavarovanje dna kadunjastega jarka s plastjo bitumenskega betona, debelo 5 cm, široko 50 cm</t>
  </si>
  <si>
    <t>41 422</t>
  </si>
  <si>
    <t>Zavarovanje dna kadunjastega jarka s plastjo bitumenskega betona, debelo 5 cm, široko 60 cm</t>
  </si>
  <si>
    <t>41 423</t>
  </si>
  <si>
    <t>Zavarovanje dna kadunjastega jarka s plastjo bitumenskega betona, debelo 5 cm, široko 70 cm</t>
  </si>
  <si>
    <t>41 424</t>
  </si>
  <si>
    <t>Zavarovanje dna kadunjastega jarka s plastjo bitumenskega betona, debelo 5 cm, široko 80 cm</t>
  </si>
  <si>
    <t>41 425</t>
  </si>
  <si>
    <t>Zavarovanje dna kadunjastega jarka s plastjo bitumenskega betona, debelo 5 cm, široko 100 cm</t>
  </si>
  <si>
    <t>41 431</t>
  </si>
  <si>
    <t>Zavarovanje dna kadunjastega jarka s plastjo bitumenskega betona, debelo 3 cm, in plastjo bituminiziranega drobljenca, debelo 5 cm, širokega 50 cm</t>
  </si>
  <si>
    <t>41 432</t>
  </si>
  <si>
    <t>Zavarovanje dna kadunjastega jarka s plastjo bitumenskega betona, debelo 3 cm, in plastjo bituminiziranega drobljenca, debelo 5 cm, širokega 60 cm</t>
  </si>
  <si>
    <t>41 433</t>
  </si>
  <si>
    <t>Zavarovanje dna kadunjastega jarka s plastjo bitumenskega betona, debelo 3 cm, in plastjo bituminiziranega drobljenca, debelo 5 cm, širokega 70 cm</t>
  </si>
  <si>
    <t>41 434</t>
  </si>
  <si>
    <t>Zavarovanje dna kadunjastega jarka s plastjo bitumenskega betona, debelo 3 cm, in plastjo bituminiziranega drobljenca, debelo 5 cm, širokega 80 cm</t>
  </si>
  <si>
    <t>41 435</t>
  </si>
  <si>
    <t>Zavarovanje dna kadunjastega jarka s plastjo bitumenskega betona, debelo 3 cm, in plastjo bituminiziranega drobljenca, debelo 5 cm, širokega 100 cm</t>
  </si>
  <si>
    <t>41 441</t>
  </si>
  <si>
    <t>Zavarovanje dna kadunjastega jarka s plastjo bitumenskega betona, debelo 3 cm, in plastjo bituminiziranega drobljenca, debelo 6 cm, širokega 50 cm</t>
  </si>
  <si>
    <t>41 442</t>
  </si>
  <si>
    <t>Zavarovanje dna kadunjastega jarka s plastjo bitumenskega betona, debelo 3 cm, in plastjo bituminiziranega drobljenca, debelo 6 cm, širokega 60 cm</t>
  </si>
  <si>
    <t>41 443</t>
  </si>
  <si>
    <t>Zavarovanje dna kadunjastega jarka s plastjo bitumenskega betona, debelo 3 cm, in plastjo bituminiziranega drobljenca, debelo 6 cm, širokega 70 cm</t>
  </si>
  <si>
    <t>41 444</t>
  </si>
  <si>
    <t>Zavarovanje dna kadunjastega jarka s plastjo bitumenskega betona, debelo 3 cm, in plastjo bituminiziranega drobljenca, debelo 6 cm, širokega 80 cm</t>
  </si>
  <si>
    <t>41 445</t>
  </si>
  <si>
    <t>Zavarovanje dna kadunjastega jarka s plastjo bitumenskega betona, debelo 3 cm, in plastjo bituminiziranega drobljenca, debelo 6 cm, širokega 100 cm</t>
  </si>
  <si>
    <t>41 451</t>
  </si>
  <si>
    <t>Zavarovanje dna kadunjastega jarka s plastjo bitumenskega betona, debelo 3 cm, in plastjo bituminiziranega drobljenca, debelo 7 cm, širokega 50 cm</t>
  </si>
  <si>
    <t>41 452</t>
  </si>
  <si>
    <t>Zavarovanje dna kadunjastega jarka s plastjo bitumenskega betona, debelo 3 cm, in plastjo bituminiziranega drobljenca, debelo 7 cm, širokega 60 cm</t>
  </si>
  <si>
    <t>41 453</t>
  </si>
  <si>
    <t>Zavarovanje dna kadunjastega jarka s plastjo bitumenskega betona, debelo 3 cm, in plastjo bituminiziranega drobljenca, debelo 7 cm, širokega 70 cm</t>
  </si>
  <si>
    <t>41 454</t>
  </si>
  <si>
    <t>Zavarovanje dna kadunjastega jarka s plastjo bitumenskega betona, debelo 3 cm, in plastjo bituminiziranega drobljenca, debelo 7 cm, širokega 80 cm</t>
  </si>
  <si>
    <t>41 455</t>
  </si>
  <si>
    <t>Zavarovanje dna kadunjastega jarka s plastjo bitumenskega betona, debelo 3 cm, in plastjo bituminiziranega drobljenca, debelo 7 cm, širokega 100 cm</t>
  </si>
  <si>
    <t>41 461</t>
  </si>
  <si>
    <t>Zavarovanje dna kadunjastega jarka z malimi kamnitimi tlakovci (kockami) na podložni plasti cementnega betona, debeli 10 cm, široko 50 cm</t>
  </si>
  <si>
    <t>41 462</t>
  </si>
  <si>
    <t>Zavarovanje dna kadunjastega jarka z malimi kamnitimi tlakovci (kockami) na podložni plasti cementnega betona, debeli 10 cm, široko 60 cm</t>
  </si>
  <si>
    <t>41 463</t>
  </si>
  <si>
    <t>Zavarovanje dna kadunjastega jarka z malimi kamnitimi tlakovci (kockami) na podložni plasti cementnega betona, debeli 10 cm, široko 70 cm</t>
  </si>
  <si>
    <t>41 464</t>
  </si>
  <si>
    <t>Zavarovanje dna kadunjastega jarka z malimi kamnitimi tlakovci (kockami) na podložni plasti cementnega betona, debeli 10 cm, široko 80 cm</t>
  </si>
  <si>
    <t>41 465</t>
  </si>
  <si>
    <t>Zavarovanje dna kadunjastega jarka z malimi kamnitimi tlakovci (kockami) na podložni plasti cementnega betona, debeli 10 cm, široko 100 cm</t>
  </si>
  <si>
    <t>41 511</t>
  </si>
  <si>
    <r>
      <t>Zavarovanje pete brežine jarka z lomljencem, večjim od 0,1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/kos</t>
    </r>
  </si>
  <si>
    <t>41 521</t>
  </si>
  <si>
    <t>Zavarovanje pete brežine jarka z žično košaro iz jeklenih žic, polnjeno iz grobimi kamnitimi zrni (nad 30 mm)</t>
  </si>
  <si>
    <t>41 531</t>
  </si>
  <si>
    <t>Zavarovanje pete brežine jarka s košaro iz plastične mreže, polnjeno z grobimi kamnitimi zrni (nad 30 mm)</t>
  </si>
  <si>
    <t>41 541</t>
  </si>
  <si>
    <t>Zavarovanje pete brežine jarka s/z ………………………. iz …………………….</t>
  </si>
  <si>
    <t>41 611</t>
  </si>
  <si>
    <t>Zbiranje vode po površini obloge predora s fleksibilno PVC polcevjo premera 1 1/2”, s pritrditvijo, izvedbo vtoka in iztoka</t>
  </si>
  <si>
    <t>41 621</t>
  </si>
  <si>
    <t>Zbiranje vode po površini predora s fleksibilno PVC polcevjo premera 100 mm, s pritrditvijo, izvedbo vtoka in iztoka</t>
  </si>
  <si>
    <t>41 622</t>
  </si>
  <si>
    <t>Zbiranje vode po površini predora s fleksibilno PVC polcevjo premera 200 mm, s pritrditvijo, izvedbo vtoka in iztoka</t>
  </si>
  <si>
    <t>41 631</t>
  </si>
  <si>
    <t>Zbiranje zaledne vode s PVC drenažno cevjo, obvito z geosintetikom, premera 40 mm, z izvedbo vrtine, pritrditvijo ter izvedbo vtoka in iztoka</t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</si>
  <si>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 xml:space="preserve">   Globinsko odvodnjavanje - drenaže</t>
    </r>
  </si>
  <si>
    <t>42 111</t>
  </si>
  <si>
    <t>Izdelava vzdolžne in prečne drenaže, globoke do 1,0 m, na planumu izkopa, z gibljivimi plastičnimi cevmi premera 5 cm</t>
  </si>
  <si>
    <t>42 112</t>
  </si>
  <si>
    <t>Izdelava vzdolžne in prečne drenaže, globoke do 1,0 m, na planumu izkopa, z gibljivimi plastičnimi cevmi premera 8 cm</t>
  </si>
  <si>
    <t>42 113</t>
  </si>
  <si>
    <t>Izdelava vzdolžne in prečne drenaže, globoke do 1,0 m, na planumu izkopa, z gibljivimi plastičnimi cevmi premera 10 cm</t>
  </si>
  <si>
    <t>42 114</t>
  </si>
  <si>
    <t>Izdelava vzdolžne in prečne drenaže, globoke do 1,0 m, na planumu izkopa, z gibljivimi plastičnimi cevmi premera 15 cm</t>
  </si>
  <si>
    <t>42 115</t>
  </si>
  <si>
    <t>Izdelava vzdolžne in prečne drenaže, globoke do 1,0 m, na planumu izkopa, z gibljivimi plastičnimi cevmi premera 20 cm</t>
  </si>
  <si>
    <t>42 121</t>
  </si>
  <si>
    <t>Izdelava vzdolžne in prečne drenaže, globoke do 1,0 m, na glinastem naboju, debeline 20 cm, z gibljivimi plastičnimi cevmi premera 5 cm</t>
  </si>
  <si>
    <t>42 122</t>
  </si>
  <si>
    <t>Izdelava vzdolžne in prečne drenaže, globoke do 1,0 m, na glinastem naboju, debeline 20 cm, z gibljivimi plastičnimi cevmi premera 8 cm</t>
  </si>
  <si>
    <t>42 123</t>
  </si>
  <si>
    <t>Izdelava vzdolžne in prečne drenaže, globoke do 1,0 m, na glinastem naboju, debeline 20 cm, z gibljivimi plastičnimi cevmi premera 10 cm</t>
  </si>
  <si>
    <t>42 124</t>
  </si>
  <si>
    <t>Izdelava vzdolžne in prečne drenaže, globoke do 1,0 m, na glinastem naboju, debeline 20 cm, z gibljivimi plastičnimi cevmi premera 15 cm</t>
  </si>
  <si>
    <t>42 125</t>
  </si>
  <si>
    <t>Izdelava vzdolžne in prečne drenaže, globoke do 1,0 m, na glinastem naboju, debeline 20 cm, z gibljivimi plastičnimi cevmi premera 20 cm</t>
  </si>
  <si>
    <t>42 131</t>
  </si>
  <si>
    <t>Izdelava vzdolžne in prečne drenaže, globoke do 1,0 m, na podložni plasti iz cementnega betona, debeline 10 cm, z gibljivimi plastičnimi cevmi premera 5 cm</t>
  </si>
  <si>
    <t>42 132</t>
  </si>
  <si>
    <t>Izdelava vzdolžne in prečne drenaže, globoke do 1,0 m, na podložni plasti iz cementnega betona, debeline 10 cm, z gibljivimi plastičnimi cevmi premera 8 cm</t>
  </si>
  <si>
    <t>42 133</t>
  </si>
  <si>
    <t>Izdelava vzdolžne in prečne drenaže, globoke do 1,0 m, na podložni plasti iz cementnega betona, debeline 10 cm, z gibljivimi plastičnimi cevmi premera 10 cm</t>
  </si>
  <si>
    <t>42 134</t>
  </si>
  <si>
    <t>Izdelava vzdolžne in prečne drenaže, globoke do 1,0 m, na podložni plasti iz cementnega betona, debeline 10 cm, z gibljivimi plastičnimi cevmi premera 15 cm</t>
  </si>
  <si>
    <t>42 135</t>
  </si>
  <si>
    <t>Izdelava vzdolžne in prečne drenaže, globoke do 1,0 m, na podložni plasti iz cementnega betona, debeline 10 cm, z gibljivimi plastičnimi cevmi premera 20 cm</t>
  </si>
  <si>
    <t>42 141</t>
  </si>
  <si>
    <t>Izdelava vzdolžne in prečne drenaže, globoke do 1,0 m, na planumu izkopa, s trdimi plastičnimi cevmi premera 8 cm</t>
  </si>
  <si>
    <t>42 142</t>
  </si>
  <si>
    <t>Izdelava vzdolžne in prečne drenaže, globoke do 1,0 m, na planumu izkopa, s trdimi plastičnimi cevmi premera 10 cm</t>
  </si>
  <si>
    <t>42 143</t>
  </si>
  <si>
    <t>Izdelava vzdolžne in prečne drenaže, globoke do 1,0 m, na planumu izkopa, s trdimi plastičnimi cevmi premera 15 cm</t>
  </si>
  <si>
    <t>42 144</t>
  </si>
  <si>
    <t>Izdelava vzdolžne in prečne drenaže, globoke do 1,0 m, na planumu izkopa, s trdimi plastičnimi cevmi premera 20 cm</t>
  </si>
  <si>
    <t>42 145</t>
  </si>
  <si>
    <t>Izdelava vzdolžne in prečne drenaže, globoke do 1,0 m, na planumu izkopa, s trdimi plastičnimi cevmi premera 25 cm</t>
  </si>
  <si>
    <t>42 146</t>
  </si>
  <si>
    <t>Izdelava vzdolžne in prečne drenaže, globoke do 1,0 m, na planumu izkopa, s trdimi plastičnimi cevmi premera 30 cm</t>
  </si>
  <si>
    <t>42 147</t>
  </si>
  <si>
    <t>Izdelava vzdolžne in prečne drenaže, globoke do 1,0 m, na planumu izkopa, s trdimi plastičnimi cevmi premera 40 cm</t>
  </si>
  <si>
    <t>42 151</t>
  </si>
  <si>
    <t>Izdelava vzdolžne in prečne drenaže, globoke do 1,0 m, na glinastem naboju, s trdimi plastičnimi cevmi premera 8 cm</t>
  </si>
  <si>
    <t>42 152</t>
  </si>
  <si>
    <t>Izdelava vzdolžne in prečne drenaže, globoke do 1,0 m, na glinastem naboju, s trdimi plastičnimi cevmi premera 10 cm</t>
  </si>
  <si>
    <t>42 153</t>
  </si>
  <si>
    <t>Izdelava vzdolžne in prečne drenaže, globoke do 1,0 m, na glinastem naboju, s trdimi plastičnimi cevmi premera 15 cm</t>
  </si>
  <si>
    <t>42 154</t>
  </si>
  <si>
    <t>Izdelava vzdolžne in prečne drenaže, globoke do 1,0 m, na glinastem naboju, s trdimi plastičnimi cevmi premera 20 cm</t>
  </si>
  <si>
    <t>42 155</t>
  </si>
  <si>
    <t>Izdelava vzdolžne in prečne drenaže, globoke do 1,0 m, na glinastem naboju, s trdimi plastičnimi cevmi premera 25 cm</t>
  </si>
  <si>
    <t>42 156</t>
  </si>
  <si>
    <t>Izdelava vzdolžne in prečne drenaže, globoke do 1,0 m, na glinastem naboju, s trdimi plastičnimi cevmi premera 30 cm</t>
  </si>
  <si>
    <t>42 157</t>
  </si>
  <si>
    <t>Izdelava vzdolžne in prečne drenaže, globoke do 1,0 m, na glinastem naboju, s trdimi plastičnimi cevmi premera 40 cm</t>
  </si>
  <si>
    <t>42 161</t>
  </si>
  <si>
    <t>Izdelava vzdolžne in prečne drenaže, globoke do 1,0 m, na podložni plasti iz cementnega betona, s trdimi plastičnimi cevmi premera 8 cm</t>
  </si>
  <si>
    <t>42 162</t>
  </si>
  <si>
    <t>Izdelava vzdolžne in prečne drenaže, globoke do 1,0 m, na podložni plasti iz cementnega betona, s trdimi plastičnimi cevmi premera 10 cm</t>
  </si>
  <si>
    <t>42 163</t>
  </si>
  <si>
    <t>Izdelava vzdolžne in prečne drenaže, globoke do 1,0 m, na podložni plasti iz cementnega betona, s trdimi plastičnimi cevmi premera 15 cm</t>
  </si>
  <si>
    <t>42 164</t>
  </si>
  <si>
    <t>Izdelava vzdolžne in prečne drenaže, globoke do 1,0 m, na podložni plasti iz cementnega betona, s trdimi plastičnimi cevmi premera 20 cm</t>
  </si>
  <si>
    <t>42 165</t>
  </si>
  <si>
    <t>Izdelava vzdolžne in prečne drenaže, globoke do 1,0 m, na podložni plasti iz cementnega betona, s trdimi plastičnimi cevmi premera 25 cm</t>
  </si>
  <si>
    <t>42 166</t>
  </si>
  <si>
    <t>Izdelava vzdolžne in prečne drenaže, globoke do 1,0 m, na podložni plasti iz cementnega betona, s trdimi plastičnimi cevmi premera 30 cm</t>
  </si>
  <si>
    <t>42 167</t>
  </si>
  <si>
    <t>Izdelava vzdolžne in prečne drenaže, globoke do 1,0 m, na podložni plasti iz cementnega betona, s trdimi plastičnimi cevmi premera 40 cm</t>
  </si>
  <si>
    <t>42 171</t>
  </si>
  <si>
    <t>Izdelava vzdolžne in prečne drenaže, globoke do 1,0 m, na planum izkopa, s perforiranimi cevmi iz cementnega betona  premera 10 cm</t>
  </si>
  <si>
    <t>42 172</t>
  </si>
  <si>
    <t>Izdelava vzdolžne in prečne drenaže, globoke do 1,0 m, na planum izkopa, s perforiranimi cevmi iz cementnega betona  premera 15 cm</t>
  </si>
  <si>
    <t>42 173</t>
  </si>
  <si>
    <t>Izdelava vzdolžne in prečne drenaže, globoke do 1,0 m, na planum izkopa, s perforiranimi cevmi iz cementnega betona  premera 20 cm</t>
  </si>
  <si>
    <t>42 174</t>
  </si>
  <si>
    <t>Izdelava vzdolžne in prečne drenaže, globoke do 1,0 m, na planum izkopa, s perforiranimi cevmi iz cementnega betona  premera 25 cm</t>
  </si>
  <si>
    <t>42 175</t>
  </si>
  <si>
    <t>Izdelava vzdolžne in prečne drenaže, globoke do 1,0 m, na planum izkopa, s perforiranimi cevmi iz cementnega betona  premera 30 cm</t>
  </si>
  <si>
    <t>42 176</t>
  </si>
  <si>
    <t>Izdelava vzdolžne in prečne drenaže, globoke do 1,0 m, na planum izkopa, s perforiranimi cevmi iz cementnega betona  premera 40 cm</t>
  </si>
  <si>
    <t>42 177</t>
  </si>
  <si>
    <t>Izdelava vzdolžne in prečne drenaže, globoke do 1,0 m, na planum izkopa, s perforiranimi cevmi iz cementnega betona  premera 50 cm</t>
  </si>
  <si>
    <t>42 181</t>
  </si>
  <si>
    <t>Izdelava vzdolžne in prečne drenaže, globoke do 1,0 m, na glinastem naboju, s perforiranimi cevmi iz cementnega betona  premera 10 cm</t>
  </si>
  <si>
    <t>42 182</t>
  </si>
  <si>
    <t>Izdelava vzdolžne in prečne drenaže, globoke do 1,0 m, na glinastem naboju, s perforiranimi cevmi iz cementnega betona  premera 15 cm</t>
  </si>
  <si>
    <t>42 183</t>
  </si>
  <si>
    <t>Izdelava vzdolžne in prečne drenaže, globoke do 1,0 m, na glinastem naboju, s perforiranimi cevmi iz cementnega betona  premera 20 cm</t>
  </si>
  <si>
    <t>42 184</t>
  </si>
  <si>
    <t>Izdelava vzdolžne in prečne drenaže, globoke do 1,0 m, na glinastem naboju, s perforiranimi cevmi iz cementnega betona  premera 30 cm</t>
  </si>
  <si>
    <t>42 185</t>
  </si>
  <si>
    <t>Izdelava vzdolžne in prečne drenaže, globoke do 1,0 m, na glinastem naboju, s perforiranimi cevmi iz cementnega betona  premera 40 cm</t>
  </si>
  <si>
    <t>42 186</t>
  </si>
  <si>
    <t>Izdelava vzdolžne in prečne drenaže, globoke do 1,0 m, na glinastem naboju, s perforiranimi cevmi iz cementnega betona  premera 50 cm</t>
  </si>
  <si>
    <t>42 191</t>
  </si>
  <si>
    <t>Izdelava vzdolžne in prečne drenaže, globoke do 1,0 m, na podložni plasti iz cementnega betona, s perforiranimi cevmi iz cementnega betona  premera 10 cm</t>
  </si>
  <si>
    <t>42 192</t>
  </si>
  <si>
    <t>Izdelava vzdolžne in prečne drenaže, globoke do 1,0 m, na podložni plasti iz cementnega betona, s perforiranimi cevmi iz cementnega betona  premera 15 cm</t>
  </si>
  <si>
    <t>42 193</t>
  </si>
  <si>
    <t>Izdelava vzdolžne in prečne drenaže, globoke do 1,0 m, na podložni plasti iz cementnega betona, s perforiranimi cevmi iz cementnega betona  premera 20 cm</t>
  </si>
  <si>
    <t>42 194</t>
  </si>
  <si>
    <t>Izdelava vzdolžne in prečne drenaže, globoke do 1,0 m, na podložni plasti iz cementnega betona, s perforiranimi cevmi iz cementnega betona  premera 25 cm</t>
  </si>
  <si>
    <t>42 195</t>
  </si>
  <si>
    <t>Izdelava vzdolžne in prečne drenaže, globoke do 1,0 m, na podložni plasti iz cementnega betona, s perforiranimi cevmi iz cementnega betona  premera 30 cm</t>
  </si>
  <si>
    <t>42 196</t>
  </si>
  <si>
    <t>Izdelava vzdolžne in prečne drenaže, globoke do 1,0 m, na podložni plasti iz cementnega betona, s perforiranimi cevmi iz cementnega betona  premera 40 cm</t>
  </si>
  <si>
    <t>42 197</t>
  </si>
  <si>
    <t>Izdelava vzdolžne in prečne drenaže, globoke do 1,0 m, na podložni plasti iz cementnega betona, s perforiranimi cevmi iz cementnega betona  premera ….. cm</t>
  </si>
  <si>
    <t>42 211</t>
  </si>
  <si>
    <t>Izdelava vzdolžne in prečne drenaže, globoke do 1,0 m, iz zmesi kamnitih zrn, na planumu izkopa</t>
  </si>
  <si>
    <t>42 212</t>
  </si>
  <si>
    <t>Izdelava vzdolžne in prečne drenaže, globoke do 1,0 m, iz zmesi kamnitih zrn, na glinastem naboju</t>
  </si>
  <si>
    <t>42 213</t>
  </si>
  <si>
    <t>Izdelava vzdolžne in prečne drenaže, globoke do 1,0 m, iz zmesi kamnitih zrn, na podložni plasti iz cementnega betona</t>
  </si>
  <si>
    <t>42 215</t>
  </si>
  <si>
    <t>Izdelava vzdolžne in prečne drenaže, globoke do 1,0 m, iz zmesi kamnitih zrn, obvite z geosintetikom, na planumu izkopa</t>
  </si>
  <si>
    <t>42 216</t>
  </si>
  <si>
    <t>Izdelava vzdolžne in prečne drenaže, globoke do 1,0 m, iz zmesi kamnitih zrn, obvite z geosintetikom, na glinastem naboju</t>
  </si>
  <si>
    <t>42 217</t>
  </si>
  <si>
    <t>Izdelava vzdolžne in prečne drenaže, globoke do 1,0 m, iz zmesi kamnitih zrn, obvite z geosintetikom, na podložni plasti iz cementnega betona</t>
  </si>
  <si>
    <t>42 221</t>
  </si>
  <si>
    <t>Izdelava vzdolžne in prečne drenaže, globoke do 1,0 m, iz mešanice enakozrnatega cementnega betona,  na planumu izkopa</t>
  </si>
  <si>
    <t>42 222</t>
  </si>
  <si>
    <t>Izdelava vzdolžne in prečne drenaže, globoke do 1,0 m, iz mešanice enakozrnatega cementnega betona,  na glinastem naboju</t>
  </si>
  <si>
    <t>42 223</t>
  </si>
  <si>
    <t>Izdelava vzdolžne in prečne drenaže, globoke do 1,0 m, iz mešanice enakozrnatega cementnega betona,  na podložni plasti iz cementnega betona</t>
  </si>
  <si>
    <t>42 225</t>
  </si>
  <si>
    <t>Izdelava vzdolžne in prečne drenaže, globoke do 1,0 m, iz mešanice enakozrnatega cementnega betona, obvite z geosintetikom, na planumu izkopa</t>
  </si>
  <si>
    <t>42 226</t>
  </si>
  <si>
    <t>Izdelava vzdolžne in prečne drenaže, globoke do 1,0 m, iz mešanice enakozrnatega cementnega betona, obvite z geosintetikom, na glinastem naboju</t>
  </si>
  <si>
    <t>42 227</t>
  </si>
  <si>
    <t>Izdelava vzdolžne in prečne drenaže, globoke do 1,0 m, iz mešanice enakozrnatega cementnega betona, obvite z geosintetikom, na podložni plasti iz cementnega betona</t>
  </si>
  <si>
    <t>42 231</t>
  </si>
  <si>
    <t>Izdelava vzdolžne in prečne drenaže, globoke 1,1 do 2,0 m, iz zmesi kamnitih zrn, na planumu izkopa</t>
  </si>
  <si>
    <t>42 232</t>
  </si>
  <si>
    <t>Izdelava vzdolžne in prečne drenaže, globoke 1,1 do 2,0 m, iz zmesi kamnitih zrn, na glinastem naboju</t>
  </si>
  <si>
    <t>42 233</t>
  </si>
  <si>
    <t>Izdelava vzdolžne in prečne drenaže, globoke 1,1 do 2,0 m, iz zmesi kamnitih zrn, na podložni plasti iz cementnega betona</t>
  </si>
  <si>
    <t>42 235</t>
  </si>
  <si>
    <t>Izdelava vzdolžne in prečne drenaže, globoke 1,1 do 2,0 m, iz zmesi kamnitih zrn, obvite z geosintetikom, na planumu izkopa</t>
  </si>
  <si>
    <t>42 236</t>
  </si>
  <si>
    <t>Izdelava vzdolžne in prečne drenaže, globoke 1,1 do 2,0 m, iz zmesi kamnitih zrn, obvite z geosintetikom, na glinastem naboju</t>
  </si>
  <si>
    <t>42 237</t>
  </si>
  <si>
    <t>Izdelava vzdolžne in prečne drenaže, globoke 1,1 do 2,0 m, iz zmesi kamnitih zrn, obvite z geosintetikom, na podložni plasti iz cementnega betona</t>
  </si>
  <si>
    <t>42 241</t>
  </si>
  <si>
    <t>Izdelava vzdolžne in prečne drenaže, globoke 1,1 do 2,0 m, iz mešanice enakozrnatega cementnega betona,  na planumu izkopa</t>
  </si>
  <si>
    <t>42 242</t>
  </si>
  <si>
    <t>Izdelava vzdolžne in prečne drenaže, globoke 1,1 do 2,0 m, iz mešanice enakozrnatega cementnega betona,  na glinastem naboju</t>
  </si>
  <si>
    <t>42 243</t>
  </si>
  <si>
    <t>Izdelava vzdolžne in prečne drenaže, globoke 1,1 do 2,0 m, iz mešanice enakozrnatega cementnega betona,  na podložni plasti iz cementnega betona</t>
  </si>
  <si>
    <t>42 245</t>
  </si>
  <si>
    <t>Izdelava vzdolžne in prečne drenaže, globoke 1,1 do 2,0 m, iz mešanice enakozrnatega cementnega betona, obvite z geosintetikom, na planumu izkopa, po načrtu</t>
  </si>
  <si>
    <t>42 246</t>
  </si>
  <si>
    <t>Izdelava vzdolžne in prečne drenaže, globoke 1,1 do 2,0 m, iz mešanice enakozrnatega cementnega betona, obvite z geosintetikom, na glinastem naboju, po načrtu</t>
  </si>
  <si>
    <t>42 247</t>
  </si>
  <si>
    <t>Izdelava vzdolžne in prečne drenaže, globoke 1,1 do 2,0 m, iz mešanice enakozrnatega cementnega betona, obvite z geosintetikom, na podložni plasti iz cementnega betona, po načrtu</t>
  </si>
  <si>
    <t>42 251</t>
  </si>
  <si>
    <t>Izdelava vzdolžne in prečne drenaže, globoke 2,1 do 4,0 m, iz zmesi kamnitih zrn, na planumu izkopa</t>
  </si>
  <si>
    <t>42 252</t>
  </si>
  <si>
    <t>Izdelava vzdolžne in prečne drenaže, globoke 2,1 do 4,0 m, iz zmesi kamnitih zrn, na glinastem naboju</t>
  </si>
  <si>
    <t>42 253</t>
  </si>
  <si>
    <t>Izdelava vzdolžne in prečne drenaže, globoke 2,1 do 4,0 m, iz zmesi kamnitih zrn, na podložni plasti iz cementnega betona</t>
  </si>
  <si>
    <t>42 255</t>
  </si>
  <si>
    <t>Izdelava vzdolžne in prečne drenaže, globoke 2,1 do 4,0 m, iz zmesi kamnitih zrn, obvite z geosintetikom, na planumu izkopa</t>
  </si>
  <si>
    <t>42 256</t>
  </si>
  <si>
    <t>Izdelava vzdolžne in prečne drenaže, globoke 2,1 do 4,0 m, iz zmesi kamnitih zrn, obvite z geosintetikom, na glinastem naboju</t>
  </si>
  <si>
    <t>42 257</t>
  </si>
  <si>
    <t>Izdelava vzdolžne in prečne drenaže, globoke 2,1 do 4,0 m, iz zmesi kamnitih zrn, obvite z geosintetikom, na podložni plasti iz cementnega betona</t>
  </si>
  <si>
    <t>42 261</t>
  </si>
  <si>
    <t>Izdelava vzdolžne in prečne drenaže, globoke 2,1 do 4,0 m, iz mešanice enakozrnatega cementnega betona,  na planumu izkopa</t>
  </si>
  <si>
    <t>42 262</t>
  </si>
  <si>
    <t>Izdelava vzdolžne in prečne drenaže, globoke 2,1 do 4,0 m, iz mešanice enakozrnatega cementnega betona,  na glinastem naboju</t>
  </si>
  <si>
    <t>42 263</t>
  </si>
  <si>
    <t>Izdelava vzdolžne in prečne drenaže, globoke 2,1 do 4,0 m, iz mešanice enakozrnatega cementnega betona,  na podložni plasti iz cementnega betona</t>
  </si>
  <si>
    <t>42 265</t>
  </si>
  <si>
    <t>Izdelava vzdolžne in prečne drenaže, globoke 2,1 do 4,0 m, iz mešanice enakozrnatega cementnega betona, obvite z geosintetikom, na planumu izkopa, po načrtu</t>
  </si>
  <si>
    <t>42 266</t>
  </si>
  <si>
    <t>Izdelava vzdolžne in prečne drenaže, globoke 2,1 do 4,0 m, iz mešanice enakozrnatega cementnega betona, obvite z geosintetikom, na glinastem naboju, po načrtu</t>
  </si>
  <si>
    <t>42 267</t>
  </si>
  <si>
    <t>Izdelava vzdolžne in prečne drenaže, globoke 2,1 do 4,0 m, iz mešanice enakozrnatega cementnega betona, obvite z geosintetikom, na podložni plasti iz cementnega betona, po načrtu</t>
  </si>
  <si>
    <t>42 271</t>
  </si>
  <si>
    <t>Izdelava vzdolžne in prečne drenaže, globoke nad 4,0 m, iz zmesi kamnitih zrn, na planumu izkopa</t>
  </si>
  <si>
    <t>42 272</t>
  </si>
  <si>
    <t>Izdelava vzdolžne in prečne drenaže, globoke nad 4,0 m, iz zmesi kamnitih zrn, na glinastem naboju</t>
  </si>
  <si>
    <t>42 273</t>
  </si>
  <si>
    <t>Izdelava vzdolžne in prečne drenaže, globoke nad 4,0 m, iz zmesi kamnitih zrn, na podložni plasti iz cementnega betona</t>
  </si>
  <si>
    <t>42 275</t>
  </si>
  <si>
    <t>Izdelava vzdolžne in prečne drenaže, globoke nad 4,0 m, iz zmesi kamnitih zrn, obvite z geosintetikom, na planumu izkopa</t>
  </si>
  <si>
    <t>42 276</t>
  </si>
  <si>
    <t>Izdelava vzdolžne in prečne drenaže, globoke nad 4,0 m, iz zmesi kamnitih zrn, obvite z geosintetikom, na glinastem naboju</t>
  </si>
  <si>
    <t>42 277</t>
  </si>
  <si>
    <t>Izdelava vzdolžne in prečne drenaže, globoke nad 4,0 m, iz zmesi kamnitih zrn, obvite z geosintetikom, na podložni plasti iz cementnega betona</t>
  </si>
  <si>
    <t>42 281</t>
  </si>
  <si>
    <t>Izdelava vzdolžne in prečne drenaže, globoke nad 4,0 m, iz mešanice enakozrnatega cementnega betona,  na planumu izkopa</t>
  </si>
  <si>
    <t>42 282</t>
  </si>
  <si>
    <t>Izdelava vzdolžne in prečne drenaže, globoke nad 4,0 m, iz mešanice enakozrnatega cementnega betona,  na glinastem naboju</t>
  </si>
  <si>
    <t>42 283</t>
  </si>
  <si>
    <t>Izdelava vzdolžne in prečne drenaže, globoke nad 4,0 m, iz mešanice enakozrnatega cementnega betona,  na podložni plasti iz cementnega betona</t>
  </si>
  <si>
    <t>42 285</t>
  </si>
  <si>
    <t>Izdelava vzdolžne in prečne drenaže, globoke nad 4,0 m, iz mešanice enakozrnatega cementnega betona, obvite z geosintetikom, na planumu izkopa, po načrtu</t>
  </si>
  <si>
    <t>42 286</t>
  </si>
  <si>
    <t>Izdelava vzdolžne in prečne drenaže, globoke nad 4,0 m, iz mešanice enakozrnatega cementnega betona, obvite z geosintetikom, na glinastem naboju, po načrtu</t>
  </si>
  <si>
    <t>42 287</t>
  </si>
  <si>
    <t>Izdelava vzdolžne in prečne drenaže, globoke nad 4,0 m, iz mešanice enakozrnatega cementnega betona, obvite z geosintetikom, na podložni plasti iz cementnega betona, po načrtu</t>
  </si>
  <si>
    <t>42 311</t>
  </si>
  <si>
    <r>
      <t>Zasip cevne drenaže z zmesjo kamnitih zrn, obvito z geosintetikom, z 0,1 do 0,2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</si>
  <si>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42 312</t>
  </si>
  <si>
    <r>
      <t>Zasip cevne drenaže z zmesjo kamnitih zrn, obvito z geosintetikom, z 0,21 do 0,4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</si>
  <si>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42 313</t>
  </si>
  <si>
    <r>
      <t>Zasip cevne drenaže z zmesjo kamnitih zrn, obvito z geosintetikom, z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</si>
  <si>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42 314</t>
  </si>
  <si>
    <r>
      <t>Zasip cevne drenaže z zmesjo kamnitih zrn, obvito z geosintetikom, z 0,81 do 1,5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</si>
  <si>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42 315</t>
  </si>
  <si>
    <r>
      <t>Zasip cevne drenaže z zmesjo kamnitih zrn, obvito z geosintetikom, z 1,51 do 2,5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</si>
  <si>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42 316</t>
  </si>
  <si>
    <r>
      <t>Zasip cevne drenaže z zmesjo kamnitih zrn, obvito z geosintetikom, z 2,51 do 3,5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</si>
  <si>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42 317</t>
  </si>
  <si>
    <r>
      <t>Zasip cevne drenaže z zmesjo kamnitih zrn, obvito z geosintetikom, z nad 3,5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</si>
  <si>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42 321</t>
  </si>
  <si>
    <t>Doplačilo za izdelavo vzdolžne in prečne drenaže, globoke 1 do 2 m</t>
  </si>
  <si>
    <t>42 322</t>
  </si>
  <si>
    <t>Doplačilo za izdelavo vzdolžne in prečne drenaže, globoke 2,1 do 4 m</t>
  </si>
  <si>
    <t>42 323</t>
  </si>
  <si>
    <t>Doplačilo za izdelavo vzdolžne in prečne drenaže, globoke nad 4 m</t>
  </si>
  <si>
    <t>42 325</t>
  </si>
  <si>
    <t>Doplačilo za izdelavo vzdolžne in prečne drenaže med normalnim opažem</t>
  </si>
  <si>
    <t>42 326</t>
  </si>
  <si>
    <t>Doplačilo za izdelavo vzdolžne in prečne drenaže med gostim opažem</t>
  </si>
  <si>
    <t>Zasip drenažnega rebra z zmesjo naravnih kamnitih zrn</t>
  </si>
  <si>
    <t>Zasip drenažnega rebra z zmesjo drobljenih kamnitih zrn</t>
  </si>
  <si>
    <t>Zasip drenažnega rebra z lomljencem</t>
  </si>
  <si>
    <t>42 411</t>
  </si>
  <si>
    <t>Izdelava izcednice (barbakane) iz gibljive plastične cevi, premera 5 cm, dolžine do 50 cm</t>
  </si>
  <si>
    <t>42 412</t>
  </si>
  <si>
    <t>Izdelava izcednice (barbakane) iz gibljive plastične cevi, premera 5 cm, dolžine 51 do 100 cm</t>
  </si>
  <si>
    <t>42 413</t>
  </si>
  <si>
    <t>Izdelava izcednice (barbakane) iz gibljive plastične cevi, premera 5 cm, dolžine nad 100 cm</t>
  </si>
  <si>
    <t>42 421</t>
  </si>
  <si>
    <t>Izdelava izcednice (barbakane) iz gibljive plastične cevi, premera 8 cm, dolžine do 50 cm</t>
  </si>
  <si>
    <t>42 422</t>
  </si>
  <si>
    <t>Izdelava izcednice (barbakane) iz gibljive plastične cevi, premera 8 cm, dolžine 51 do 100 cm</t>
  </si>
  <si>
    <t>42 423</t>
  </si>
  <si>
    <t>Izdelava izcednice (barbakane) iz gibljive plastične cevi, premera 8 cm, dolžine nad 100 cm</t>
  </si>
  <si>
    <t>42 431</t>
  </si>
  <si>
    <t>Izdelava izcednice (barbakane) iz gibljive plastične cevi, premera 10 cm, dolžine do 50 cm</t>
  </si>
  <si>
    <t>42 432</t>
  </si>
  <si>
    <t>Izdelava izcednice (barbakane) iz gibljive plastične cevi, premera 10 cm, dolžine 51 do 100 cm</t>
  </si>
  <si>
    <t>42 433</t>
  </si>
  <si>
    <t>Izdelava izcednice (barbakane) iz gibljive plastične cevi, premera 10 cm, dolžine nad 100 cm</t>
  </si>
  <si>
    <t>42 441</t>
  </si>
  <si>
    <t>Izdelava izcednice (barbakane) iz trde plastične cevi, premera 5 cm, dolžine do 50 cm</t>
  </si>
  <si>
    <t>42 442</t>
  </si>
  <si>
    <t>Izdelava izcednice (barbakane) iz trde plastične cevi, premera 5 cm, dolžine 51 do 100 cm</t>
  </si>
  <si>
    <t>42 443</t>
  </si>
  <si>
    <t>Izdelava izcednice (barbakane) iz trde plastične cevi, premera 5 cm, dolžine nad 100 cm</t>
  </si>
  <si>
    <t>42 451</t>
  </si>
  <si>
    <t>Izdelava izcednice (barbakane) iz trde plastične cevi, premera 8 cm, dolžine do 50 cm</t>
  </si>
  <si>
    <t>42 452</t>
  </si>
  <si>
    <t>Izdelava izcednice (barbakane) iz trde plastične cevi, premera 8 cm, dolžine 51 do 100 cm</t>
  </si>
  <si>
    <t>42 453</t>
  </si>
  <si>
    <t>Izdelava izcednice (barbakane) iz trde plastične cevi, premera 8 cm, dolžine nad 100 cm</t>
  </si>
  <si>
    <t>42 461</t>
  </si>
  <si>
    <t>Izdelava izcednice (barbakane) iz trde plastične cevi, premera 10 cm, dolžine do 50 cm</t>
  </si>
  <si>
    <t>42 462</t>
  </si>
  <si>
    <t>Izdelava izcednice (barbakane) iz trde plastične cevi, premera 10 cm, dolžine 51 do 100 cm</t>
  </si>
  <si>
    <t>42 463</t>
  </si>
  <si>
    <t>Izdelava izcednice (barbakane) iz trde plastične cevi, premera 10 cm, dolžine nad 100 cm</t>
  </si>
  <si>
    <t>42 471</t>
  </si>
  <si>
    <t>Izdelava izcednice (barbakane) iz …………..cevi, premera …. cm, dolžine …… cm</t>
  </si>
  <si>
    <t>42 481</t>
  </si>
  <si>
    <t>Izdelava izpusta drenaže, po načrtu, ne glede na globino ali oviranje z opažem, premera 5 cm</t>
  </si>
  <si>
    <t>42 482</t>
  </si>
  <si>
    <t>Izdelava izpusta drenaže, po načrtu, ne glede na globino ali oviranje z opažem, premera 8 cm</t>
  </si>
  <si>
    <t>42 483</t>
  </si>
  <si>
    <t>Izdelava izpusta drenaže, po načrtu, ne glede na globino ali oviranje z opažem, premera 10 cm</t>
  </si>
  <si>
    <t>42 484</t>
  </si>
  <si>
    <t>Izdelava izpusta drenaže, po načrtu, ne glede na globino ali oviranje z opažem, premera 15 cm</t>
  </si>
  <si>
    <t>42 485</t>
  </si>
  <si>
    <t>Izdelava izpusta drenaže, po načrtu, ne glede na globino ali oviranje z opažem, premera 20 cm</t>
  </si>
  <si>
    <t>42 486</t>
  </si>
  <si>
    <t>Izdelava izpusta drenaže, po načrtu, ne glede na globino ali oviranje z opažem, premera 25 cm</t>
  </si>
  <si>
    <t>42 487</t>
  </si>
  <si>
    <t>Izdelava izpusta drenaže, po načrtu, ne glede na globino ali oviranje z opažem, premera 30 cm</t>
  </si>
  <si>
    <t>42 488</t>
  </si>
  <si>
    <t>Izdelava izpusta drenaže, po načrtu, ne glede na globino ali oviranje z opažem, premera 40 cm</t>
  </si>
  <si>
    <t>42 489</t>
  </si>
  <si>
    <t>Izdelava izpusta drenaže, po načrtu, ne glede na globino ali oviranje z opažem, premera 50 cm</t>
  </si>
  <si>
    <t>42 511</t>
  </si>
  <si>
    <t>Izdelava pokončne drenaže, vrtane, zapolnjene z zmesjo zrn peska za drenaže, premera 6 cm</t>
  </si>
  <si>
    <t>42 512</t>
  </si>
  <si>
    <t>Izdelava pokončne drenaže, vrtane, zapolnjene z zmesjo zrn peska za drenaže, premera 8 cm</t>
  </si>
  <si>
    <t>42 513</t>
  </si>
  <si>
    <t>Izdelava pokončne drenaže, vrtane, zapolnjene z zmesjo zrn peska za drenaže, premera 10 cm</t>
  </si>
  <si>
    <t>42 514</t>
  </si>
  <si>
    <t>Izdelava pokončne drenaže, vrtane, zapolnjene z zmesjo zrn peska za drenaže, premera 12 cm</t>
  </si>
  <si>
    <t>42 515</t>
  </si>
  <si>
    <t>Izdelava pokončne drenaže, vrtane, zapolnjene z zmesjo zrn peska za drenaže, premera 15 cm</t>
  </si>
  <si>
    <t>42 516</t>
  </si>
  <si>
    <t>Izdelava pokončne drenaže, vrtane, zapolnjene z zmesjo zrn peska za drenaže, premera 20 cm</t>
  </si>
  <si>
    <t>42 517</t>
  </si>
  <si>
    <t>Izdelava pokončne drenaže, vrtane, zapolnjene z zmesjo zrn peska za drenaže, premera … cm</t>
  </si>
  <si>
    <t>42 521</t>
  </si>
  <si>
    <t>Izdelava pokončne drenaže, vrtane, zapolnjene z zmesjo zrn prodca ali drobljenca za drenaže, premera 6 cm</t>
  </si>
  <si>
    <t>42 522</t>
  </si>
  <si>
    <t>Izdelava pokončne drenaže, vrtane, zapolnjene z zmesjo zrn prodca ali drobljenca za drenaže, premera 8 cm</t>
  </si>
  <si>
    <t>42 523</t>
  </si>
  <si>
    <t>Izdelava pokončne drenaže, vrtane, zapolnjene z zmesjo zrn prodca ali drobljenca za drenaže, premera 10 cm</t>
  </si>
  <si>
    <t>42 524</t>
  </si>
  <si>
    <t>Izdelava pokončne drenaže, vrtane, zapolnjene z zmesjo zrn prodca ali drobljenca za drenaže, premera 12 cm</t>
  </si>
  <si>
    <t>42 525</t>
  </si>
  <si>
    <t>Izdelava pokončne drenaže, vrtane, zapolnjene z zmesjo zrn prodca ali drobljenca za drenaže, premera 15 cm</t>
  </si>
  <si>
    <t>42 526</t>
  </si>
  <si>
    <t>Izdelava pokončne drenaže, vrtane, zapolnjene z zmesjo zrn prodca ali drobljenca za drenaže, premera 20 cm</t>
  </si>
  <si>
    <t>42 527</t>
  </si>
  <si>
    <t>Izdelava pokončne drenaže, vrtane, zapolnjene z zmesjo zrn prodca ali drobljenca za drenaže, premera … cm</t>
  </si>
  <si>
    <t>42 531</t>
  </si>
  <si>
    <t>Izdelava pokončne drenaže, vtisnjene, zapolnjene z zmesjo zrn prodca ali drobljenca za drenaže, premera 10 cm</t>
  </si>
  <si>
    <t>42 532</t>
  </si>
  <si>
    <t>Izdelava pokončne drenaže, vtisnjene, zapolnjene z zmesjo zrn prodca ali drobljenca za drenaže, premera 15 cm</t>
  </si>
  <si>
    <t>42 533</t>
  </si>
  <si>
    <t>Izdelava pokončne drenaže, vtisnjene, zapolnjene z zmesjo zrn prodca ali drobljenca za drenaže, premera 20 cm</t>
  </si>
  <si>
    <t>42 534</t>
  </si>
  <si>
    <t>Izdelava pokončne drenaže, vtisnjene, zapolnjene z zmesjo zrn prodca ali drobljenca za drenaže, premera 30 cm</t>
  </si>
  <si>
    <t>42 535</t>
  </si>
  <si>
    <t>Izdelava pokončne drenaže, vtisnjene, zapolnjene z zmesjo zrn prodca ali drobljenca za drenaže, premera 40 cm</t>
  </si>
  <si>
    <t>42 536</t>
  </si>
  <si>
    <t>Izdelava pokončne drenaže, vtisnjene, zapolnjene z zmesjo zrn prodca ali drobljenca za drenaže, premera 50 cm</t>
  </si>
  <si>
    <t>42 537</t>
  </si>
  <si>
    <t>Izdelava pokončne drenaže, vtisnjene, zapolnjene z zmesjo zrn prodca ali drobljenca za drenaže, premera 60 cm</t>
  </si>
  <si>
    <t>42 538</t>
  </si>
  <si>
    <t>Izdelava pokončne drenaže, vtisnjene, zapolnjene z zmesjo zrn prodca ali drobljenca za drenaže, premera 80 cm</t>
  </si>
  <si>
    <t>42 539</t>
  </si>
  <si>
    <t>Izdelava pokončne drenaže, vtisnjene, zapolnjene z zmesjo zrn prodca ali drobljenca za drenaže, premera 100 cm</t>
  </si>
  <si>
    <t>42 541</t>
  </si>
  <si>
    <t>Izdelava pokončne drenaže, vtisnjene, z drenažnim trakom, globoke do 10 m</t>
  </si>
  <si>
    <t>42 542</t>
  </si>
  <si>
    <t>Izdelava pokončne drenaže, vtisnjene, z drenažnim trakom, globoke 10 do 15 m</t>
  </si>
  <si>
    <t>42 543</t>
  </si>
  <si>
    <t>Izdelava pokončne drenaže, vtisnjene, z drenažnim trakom, globoke nad 15 m</t>
  </si>
  <si>
    <t>42 551</t>
  </si>
  <si>
    <t>Izdelava pokončne drenaže, vtisnjene, z drenažnim trakom z nažlebljenim jedrom, obvitim z drenažno polstjo, globoke do 10 m</t>
  </si>
  <si>
    <t>42 552</t>
  </si>
  <si>
    <t>Izdelava pokončne drenaže, vtisnjene, z drenažnim trakom z nažlebljenim jedrom, obvitim z drenažno polstjo, globoke 10 do 15 m</t>
  </si>
  <si>
    <t>42 553</t>
  </si>
  <si>
    <t>Izdelava pokončne drenaže, vtisnjene, z drenažnim trakom z nažlebljenim jedrom, obvitim z drenažno polstjo, globoke nad 15 m</t>
  </si>
  <si>
    <t>42 561</t>
  </si>
  <si>
    <t>Izdelava pokončne drenaže, vtisnjene, z drenažnim trakom z nažlebljenim votlim jedrom, obvitim z drenažno polstjo, globoke do 10 m</t>
  </si>
  <si>
    <t>42 562</t>
  </si>
  <si>
    <t>Izdelava pokončne drenaže, vtisnjene, z drenažnim trakom z nažlebljenim votlim jedrom, obvitim z drenažno polstjo, globoke 10 do 15 m</t>
  </si>
  <si>
    <t>42 563</t>
  </si>
  <si>
    <t>Izdelava pokončne drenaže, vtisnjene, z drenažnim trakom z nažlebljenim votlim jedrom, obvitim z drenažno polstjo, globoke nad 15 m</t>
  </si>
  <si>
    <t>42 571</t>
  </si>
  <si>
    <t>Izdelava pokončne drenaže, vtisnjene, z drenažnim trakom ………………………., globoke …………m</t>
  </si>
  <si>
    <t>42 581</t>
  </si>
  <si>
    <t>Izdelava obojestranske bočne drenaže v pokritem vkopu, z možnostjo čiščenja pod pritiskom 120 barov, premera 200 mm, vgrajene v drenažni cementni beton zrnavosti 16/32 mm, s končnim čiščenjem in TV kontrolo pred predajo naročniku</t>
  </si>
  <si>
    <t>42 582</t>
  </si>
  <si>
    <t>Izdelava obojestranske bočne drenaže v pokritem vkopu, z možnostjo čiščenja pod pritiskom 120 barov, premera 250 mm, vgrajene v drenažni cementni beton zrnavosti 16/32 mm, s končnim čiščenjem in TV kontrolo pred predajo naročniku</t>
  </si>
  <si>
    <t>42 585</t>
  </si>
  <si>
    <t>Izdelava obojestranske bočne drenaže v predoru, z možnostjo čiščenja pod pritiskom 120 barov, premera 200 mm, vgrajene v drenažni cementni beton zrnavosti 16/32 mm, s končnim čiščenjem in TV kontrolo pred predajo naročniku</t>
  </si>
  <si>
    <t>42 586</t>
  </si>
  <si>
    <t>Izdelava obojestranske bočne drenaže v predoru, z možnostjo čiščenja pod pritiskom 120 barov, premera 250 mm, vgrajene v drenažni cementni beton zrnavosti 16/32 mm, s končnim čiščenjem in TV kontrolo pred predajo naročniku</t>
  </si>
  <si>
    <t>4.3   Globinsko odvodnjavanje - kanalizacija</t>
  </si>
  <si>
    <t>43 111</t>
  </si>
  <si>
    <t>Izdelava kanalizacije iz cevi iz polipropilena, vgrajenih na planumu izkopa, premera                15 cm, v globini do 1,0 m</t>
  </si>
  <si>
    <t>43 112</t>
  </si>
  <si>
    <t>Izdelava kanalizacije iz cevi iz polipropilena, vgrajenih na planumu izkopa, premera              20 cm, v globini do 1,0 m</t>
  </si>
  <si>
    <t>43 113</t>
  </si>
  <si>
    <t>Izdelava kanalizacije iz cevi iz polipropilena, vgrajenih na planumu izkopa, premera              25 cm, v globini do 1,0 m</t>
  </si>
  <si>
    <t>43 114</t>
  </si>
  <si>
    <t>Izdelava kanalizacije iz cevi iz polipropilena, vgrajenih na planumu izkopa, premera             30 cm, v globini do 1,0 m</t>
  </si>
  <si>
    <t>43 115</t>
  </si>
  <si>
    <t>Izdelava kanalizacije iz cevi iz polipropilena, vgrajenih na planumu izkopa, premera            40 cm, v globini do 1,0 m</t>
  </si>
  <si>
    <t>43 116</t>
  </si>
  <si>
    <t>Izdelava kanalizacije iz cevi iz polipropilena, vgrajenih na planumu izkopa, premera           50 cm, v globini do 1,0 m</t>
  </si>
  <si>
    <t>43 117</t>
  </si>
  <si>
    <t>Izdelava kanalizacije iz cevi iz polipropilena, vgrajenih na planumu izkopa, premera            60 cm, v globini do 1,0 m</t>
  </si>
  <si>
    <t>43 121</t>
  </si>
  <si>
    <t>Izdelava kanalizacije iz cevi iz polipropilena, vključno s podložno plastjo iz zmesi kamnitih zrn, premera 15 cm, v globini do 1,0 m</t>
  </si>
  <si>
    <t>43 122</t>
  </si>
  <si>
    <t>Izdelava kanalizacije iz cevi iz polipropilena, vključno s podložno plastjo iz zmesi kamnitih zrn, premera 20 cm, v globini do 1,0 m</t>
  </si>
  <si>
    <t>43 123</t>
  </si>
  <si>
    <t>Izdelava kanalizacije iz cevi iz polipropilena, vključno s podložno plastjo iz zmesi kamnitih zrn, premera 25 cm, v globini do 1,0 m</t>
  </si>
  <si>
    <t>43 124</t>
  </si>
  <si>
    <t>Izdelava kanalizacije iz cevi iz polipropilena, vključno s podložno plastjo iz zmesi kamnitih zrn, premera 30 cm, v globini do 1,0 m</t>
  </si>
  <si>
    <t>43 125</t>
  </si>
  <si>
    <t>Izdelava kanalizacije iz cevi iz polipropilena, vključno s podložno plastjo iz zmesi kamnitih zrn, premera 40 cm, v globini do 1,0 m</t>
  </si>
  <si>
    <t>43 126</t>
  </si>
  <si>
    <t>Izdelava kanalizacije iz cevi iz polipropilena, vključno s podložno plastjo iz zmesi kamnitih zrn, premera 50 cm, v globini do 1,0 m</t>
  </si>
  <si>
    <t>43 127</t>
  </si>
  <si>
    <t>Izdelava kanalizacije iz cevi iz polipropilena, vključno s podložno plastjo iz zmesi kamnitih zrn, premera 60 cm, v globini do 1,0 m</t>
  </si>
  <si>
    <t>43 131</t>
  </si>
  <si>
    <t>Izdelava kanalizacije iz cevi iz polipropilena, vključno s podložno plastjo iz cementnega betona, premera 15 cm, v globini do 1,0 m</t>
  </si>
  <si>
    <t>43 132</t>
  </si>
  <si>
    <t>Izdelava kanalizacije iz cevi iz polipropilena, vključno s podložno plastjo iz cementnega betona, premera 20 cm, v globini do 1,0 m</t>
  </si>
  <si>
    <t>43 133</t>
  </si>
  <si>
    <t>Izdelava kanalizacije iz cevi iz polipropilena, vključno s podložno plastjo iz cementnega betona, premera 25 cm, v globini do 1,0 m</t>
  </si>
  <si>
    <t>43 134</t>
  </si>
  <si>
    <t>Izdelava kanalizacije iz cevi iz polipropilena, vključno s podložno plastjo iz cementnega betona, premera 30 cm, v globini do 1,0 m</t>
  </si>
  <si>
    <t>43 135</t>
  </si>
  <si>
    <t>Izdelava kanalizacije iz cevi iz polipropilena, vključno s podložno plastjo iz cementnega betona, premera 40 cm, v globini do 1,0 m</t>
  </si>
  <si>
    <t>43 136</t>
  </si>
  <si>
    <t>Izdelava kanalizacije iz cevi iz polipropilena, vključno s podložno plastjo iz cementnega betona, premera 50 cm, v globini do 1,0 m</t>
  </si>
  <si>
    <t>43 137</t>
  </si>
  <si>
    <t>Izdelava kanalizacije iz cevi iz polipropilena, vključno s podložno plastjo iz cementnega betona, premera 60 cm, v globini do 1,0 m</t>
  </si>
  <si>
    <t>43 141</t>
  </si>
  <si>
    <t>Izdelava kanalizacije iz cevi iz poliestra, vgrajenih na planumu izkopa, premera 15 cm, v globini do 1,0 m</t>
  </si>
  <si>
    <t>43 142</t>
  </si>
  <si>
    <t>Izdelava kanalizacije iz cevi iz poliestra, vgrajenih na planumu izkopa, premera 20 cm, v globini do 1,0 m</t>
  </si>
  <si>
    <t>43 143</t>
  </si>
  <si>
    <t>Izdelava kanalizacije iz cevi iz poliestra, vgrajenih na planumu izkopa, premera 25 cm, v globini do 1,0 m</t>
  </si>
  <si>
    <t>43 144</t>
  </si>
  <si>
    <t>Izdelava kanalizacije iz cevi iz poliestra, vgrajenih na planumu izkopa, premera 30 cm, v globini do 1,0 m</t>
  </si>
  <si>
    <t>43 145</t>
  </si>
  <si>
    <t>Izdelava kanalizacije iz cevi iz poliestra, vgrajenih na planumu izkopa, premera 40 cm, v globini do 1,0 m</t>
  </si>
  <si>
    <t>43 146</t>
  </si>
  <si>
    <t>Izdelava kanalizacije iz cevi iz poliestra, vgrajenih na planumu izkopa, premera 50 cm, v globini do 1,0 m</t>
  </si>
  <si>
    <t>43 147</t>
  </si>
  <si>
    <t>Izdelava kanalizacije iz cevi iz poliestra, vgrajenih na planumu izkopa, premera 60 cm, v globini do 1,0 m</t>
  </si>
  <si>
    <t>43 151</t>
  </si>
  <si>
    <t>Izdelava kanalizacije iz cevi iz poliestra, vključno s podložno plastjo iz zmesi kamnitih zrn, premera 15 cm, v globini do 1,0 m</t>
  </si>
  <si>
    <t>43 152</t>
  </si>
  <si>
    <t>Izdelava kanalizacije iz cevi iz poliestra, vključno s podložno plastjo iz zmesi kamnitih zrn, premera 20 cm, v globini do 1,0 m</t>
  </si>
  <si>
    <t>43 153</t>
  </si>
  <si>
    <t>Izdelava kanalizacije iz cevi iz poliestra, vključno s podložno plastjo iz zmesi kamnitih zrn, premera 25 cm, v globini do 1,0 m</t>
  </si>
  <si>
    <t>43 154</t>
  </si>
  <si>
    <t>Izdelava kanalizacije iz cevi iz poliestra, vključno s podložno plastjo iz zmesi kamnitih zrn, premera 30 cm, v globini do 1,0 m</t>
  </si>
  <si>
    <t>43 155</t>
  </si>
  <si>
    <t>Izdelava kanalizacije iz cevi iz poliestra, vključno s podložno plastjo iz zmesi kamnitih zrn, premera 40 cm, v globini do 1,0 m</t>
  </si>
  <si>
    <t>43 156</t>
  </si>
  <si>
    <t>Izdelava kanalizacije iz cevi iz poliestra, vključno s podložno plastjo iz zmesi kamnitih zrn, premera 50 cm, v globini do 1,0 m</t>
  </si>
  <si>
    <t>43 157</t>
  </si>
  <si>
    <t>Izdelava kanalizacije iz cevi iz poliestra, vključno s podložno plastjo iz zmesi kamnitih zrn, premera 60 cm, v globini do 1,0 m</t>
  </si>
  <si>
    <t>43 161</t>
  </si>
  <si>
    <t>Izdelava kanalizacije iz cevi iz poliestra, vključno s podložno plastjo iz cementnega betona, premera 15 cm, v globini do 1,0 m</t>
  </si>
  <si>
    <t>43 162</t>
  </si>
  <si>
    <t>Izdelava kanalizacije iz cevi iz poliestra, vključno s podložno plastjo iz cementnega betona, premera 20 cm, v globini do 1,0 m</t>
  </si>
  <si>
    <t>43 163</t>
  </si>
  <si>
    <t>Izdelava kanalizacije iz cevi iz poliestra, vključno s podložno plastjo iz cementnega betona, premera 25 cm, v globini do 1,0 m</t>
  </si>
  <si>
    <t>43 164</t>
  </si>
  <si>
    <t>Izdelava kanalizacije iz cevi iz poliestra, vključno s podložno plastjo iz cementnega betona, premera 30 cm, v globini do 1,0 m</t>
  </si>
  <si>
    <t>43 165</t>
  </si>
  <si>
    <t>Izdelava kanalizacije iz cevi iz poliestra, vključno s podložno plastjo iz cementnega betona, premera 40 cm, v globini do 1,0 m</t>
  </si>
  <si>
    <t>43 166</t>
  </si>
  <si>
    <t>Izdelava kanalizacije iz cevi iz poliestra, vključno s podložno plastjo iz cementnega betona, premera 50 cm, v globini do 1,0 m</t>
  </si>
  <si>
    <t>43 167</t>
  </si>
  <si>
    <t>Izdelava kanalizacije iz cevi iz poliestra, vključno s podložno plastjo iz cementnega betona, premera 60 cm, v globini do 1,0 m</t>
  </si>
  <si>
    <t>43 171</t>
  </si>
  <si>
    <t>Izdelava kanalizacije iz cevi iz polietilena, vgrajenih na planumu izkopa, premera 15 cm, v globini do 1,0 m</t>
  </si>
  <si>
    <t>43 172</t>
  </si>
  <si>
    <t>Izdelava kanalizacije iz cevi iz polietilena, vgrajenih na planumu izkopa, premera 20 cm, v globini do 1,0 m</t>
  </si>
  <si>
    <t>43 173</t>
  </si>
  <si>
    <t>Izdelava kanalizacije iz cevi iz polietilena, vgrajenih na planumu izkopa, premera 25 cm, v globini do 1,0 m</t>
  </si>
  <si>
    <t>43 174</t>
  </si>
  <si>
    <t>Izdelava kanalizacije iz cevi iz polietilena, vgrajenih na planumu izkopa, premera 30 cm, v globini do 1,0 m</t>
  </si>
  <si>
    <t>43 175</t>
  </si>
  <si>
    <t>Izdelava kanalizacije iz cevi iz polietilena, vgrajenih na planumu izkopa, premera 40 cm, v globini do 1,0 m</t>
  </si>
  <si>
    <t>43 176</t>
  </si>
  <si>
    <t>Izdelava kanalizacije iz cevi iz polietilena, vgrajenih na planumu izkopa, premera 50 cm, v globini do 1,0 m</t>
  </si>
  <si>
    <t>43 177</t>
  </si>
  <si>
    <t>Izdelava kanalizacije iz cevi iz polietilena, vgrajenih na planumu izkopa, premera 60 cm, v globini do 1,0 m</t>
  </si>
  <si>
    <t>43 181</t>
  </si>
  <si>
    <t>Izdelava kanalizacije iz cevi iz polietilena, vključno s podložno plastjo iz zmesi kamnitih zrn, premera 15 cm, v globini do 1,0 m</t>
  </si>
  <si>
    <t>43 182</t>
  </si>
  <si>
    <t>Izdelava kanalizacije iz cevi iz polietilena, vključno s podložno plastjo iz zmesi kamnitih zrn, premera 20 cm, v globini do 1,0 m</t>
  </si>
  <si>
    <t>43 183</t>
  </si>
  <si>
    <t>Izdelava kanalizacije iz cevi iz polietilena, vključno s podložno plastjo iz zmesi kamnitih zrn, premera 25 cm, v globini do 1,0 m</t>
  </si>
  <si>
    <t>43 184</t>
  </si>
  <si>
    <t>Izdelava kanalizacije iz cevi iz polietilena, vključno s podložno plastjo iz zmesi kamnitih zrn, premera 30 cm, v globini do 1,0 m</t>
  </si>
  <si>
    <t>43 185</t>
  </si>
  <si>
    <t>Izdelava kanalizacije iz cevi iz polietilena, vključno s podložno plastjo iz zmesi kamnitih zrn, premera 40 cm, v globini do 1,0 m</t>
  </si>
  <si>
    <t>43 186</t>
  </si>
  <si>
    <t>Izdelava kanalizacije iz cevi iz polietilena, vključno s podložno plastjo iz zmesi kamnitih zrn, premera 50 cm, v globini do 1,0 m</t>
  </si>
  <si>
    <t>43 187</t>
  </si>
  <si>
    <t>Izdelava kanalizacije iz cevi iz polietilena, vključno s podložno plastjo iz zmesi kamnitih zrn, premera 60 cm, v globini do 1,0 m</t>
  </si>
  <si>
    <t>43 191</t>
  </si>
  <si>
    <t>Izdelava kanalizacije iz cevi iz polietilena, vključno s podložno plastjo iz cementnega betona, premera 15 cm, v globini do 1,0 m</t>
  </si>
  <si>
    <t>43 192</t>
  </si>
  <si>
    <t>Izdelava kanalizacije iz cevi iz polietilena, vključno s podložno plastjo iz cementnega betona, premera 20 cm, v globini do 1,0 m</t>
  </si>
  <si>
    <t>43 193</t>
  </si>
  <si>
    <t>Izdelava kanalizacije iz cevi iz polietilena, vključno s podložno plastjo iz cementnega betona, premera 25 cm, v globini do 1,0 m</t>
  </si>
  <si>
    <t>43 194</t>
  </si>
  <si>
    <t>Izdelava kanalizacije iz cevi iz polietilena, vključno s podložno plastjo iz cementnega betona, premera 30 cm, v globini do 1,0 m</t>
  </si>
  <si>
    <t>43 195</t>
  </si>
  <si>
    <t>Izdelava kanalizacije iz cevi iz polietilena, vključno s podložno plastjo iz cementnega betona, premera 40 cm, v globini do 1,0 m</t>
  </si>
  <si>
    <t>43 196</t>
  </si>
  <si>
    <t>Izdelava kanalizacije iz cevi iz polietilena, vključno s podložno plastjo iz cementnega betona, premera 50 cm, v globini do 1,0 m</t>
  </si>
  <si>
    <t>43 197</t>
  </si>
  <si>
    <t>Izdelava kanalizacije iz cevi iz polietilena, vključno s podložno plastjo iz cementnega betona, premera 60 cm, v globini do 1,0 m</t>
  </si>
  <si>
    <t>43 211</t>
  </si>
  <si>
    <t>Izdelava kanalizacije iz cevi iz polivinilklorida, vgrajenih na planumu izkopa, premera  15 cm, v globini do 1,0 m</t>
  </si>
  <si>
    <t>43 212</t>
  </si>
  <si>
    <t>Izdelava kanalizacije iz cevi iz polivinilklorida, vgrajenih na planumu izkopa, premera  20 cm, v globini do 1,0 m</t>
  </si>
  <si>
    <t>43 213</t>
  </si>
  <si>
    <t>Izdelava kanalizacije iz cevi iz polivinilklorida, vgrajenih na planumu izkopa, premera  25 cm, v globini do 1,0 m</t>
  </si>
  <si>
    <t>43 214</t>
  </si>
  <si>
    <t>Izdelava kanalizacije iz cevi iz polivinilklorida, vgrajenih na planumu izkopa, premera  30 cm, v globini do 1,0 m</t>
  </si>
  <si>
    <t>43 215</t>
  </si>
  <si>
    <t>Izdelava kanalizacije iz cevi iz polivinilklorida, vgrajenih na planumu izkopa, premera  40 cm, v globini do 1,0 m</t>
  </si>
  <si>
    <t>43 216</t>
  </si>
  <si>
    <t>Izdelava kanalizacije iz cevi iz polivinilklorida, vgrajenih na planumu izkopa, premera  50 cm, v globini do 1,0 m</t>
  </si>
  <si>
    <t>43 217</t>
  </si>
  <si>
    <t>Izdelava kanalizacije iz cevi iz polivinilklorida, vgrajenih na planumu izkopa, premera  60 cm, v globini do 1,0 m</t>
  </si>
  <si>
    <t>43 221</t>
  </si>
  <si>
    <t>Izdelava kanalizacije iz cevi iz polivinilklorida, vključno s podložno plastjo iz zmesi kamnitih zrn, premera 15 cm, v globini do 1,0 m</t>
  </si>
  <si>
    <t>43 222</t>
  </si>
  <si>
    <t>Izdelava kanalizacije iz cevi iz polivinilklorida, vključno s podložno plastjo iz zmesi kamnitih zrn, premera 20 cm, v globini do 1,0 m</t>
  </si>
  <si>
    <t>43 223</t>
  </si>
  <si>
    <t>Izdelava kanalizacije iz cevi iz polivinilklorida, vključno s podložno plastjo iz zmesi kamnitih zrn, premera 25 cm, v globini do 1,0 m</t>
  </si>
  <si>
    <t>43 224</t>
  </si>
  <si>
    <t>Izdelava kanalizacije iz cevi iz polivinilklorida, vključno s podložno plastjo iz zmesi kamnitih zrn, premera 30 cm, v globini do 1,0 m</t>
  </si>
  <si>
    <t>43 225</t>
  </si>
  <si>
    <t>Izdelava kanalizacije iz cevi iz polivinilklorida, vključno s podložno plastjo iz zmesi kamnitih zrn, premera 40 cm, v globini do 1,0 m</t>
  </si>
  <si>
    <t>43 226</t>
  </si>
  <si>
    <t>Izdelava kanalizacije iz cevi iz polivinilklorida, vključno s podložno plastjo iz zmesi kamnitih zrn, premera 50 cm, v globini do 1,0 m</t>
  </si>
  <si>
    <t>43 227</t>
  </si>
  <si>
    <t>Izdelava kanalizacije iz cevi iz polivinilklorida, vključno s podložno plastjo iz zmesi kamnitih zrn, premera 60 cm, v globini do 1,0 m</t>
  </si>
  <si>
    <t>43 231</t>
  </si>
  <si>
    <t>Izdelava kanalizacije iz cevi iz polivinilklorida, vključno s podložno plastjo iz cementnega betona, premera 15 cm, v globini do 1,0 m</t>
  </si>
  <si>
    <t>43 232</t>
  </si>
  <si>
    <t>Izdelava kanalizacije iz cevi iz polivinilklorida, vključno s podložno plastjo iz cementnega betona, premera 20 cm, v globini do 1,0 m</t>
  </si>
  <si>
    <t>43 233</t>
  </si>
  <si>
    <t>Izdelava kanalizacije iz cevi iz polivinilklorida, vključno s podložno plastjo iz cementnega betona, premera 25 cm, v globini do 1,0 m</t>
  </si>
  <si>
    <t>43 234</t>
  </si>
  <si>
    <t>Izdelava kanalizacije iz cevi iz polivinilklorida, vključno s podložno plastjo iz cementnega betona, premera 30 cm, v globini do 1,0 m</t>
  </si>
  <si>
    <t>43 235</t>
  </si>
  <si>
    <t>Izdelava kanalizacije iz cevi iz polivinilklorida, vključno s podložno plastjo iz cementnega betona, premera 40 cm, v globini do 1,0 m</t>
  </si>
  <si>
    <t>43 236</t>
  </si>
  <si>
    <t>Izdelava kanalizacije iz cevi iz polivinilklorida, vključno s podložno plastjo iz cementnega betona, premera 50 cm, v globini do 1,0 m</t>
  </si>
  <si>
    <t>43 237</t>
  </si>
  <si>
    <t>Izdelava kanalizacije iz cevi iz polivinilklorida, vključno s podložno plastjo iz cementnega betona, premera 60 cm, v globini do 1,0 m</t>
  </si>
  <si>
    <t>43 241</t>
  </si>
  <si>
    <t>Izdelava kanalizacije iz cevi iz umetnih snovi/……… , vgrajenih na planumu izkopa, premera 15 cm, v globini do 1,0 m</t>
  </si>
  <si>
    <t>43 242</t>
  </si>
  <si>
    <t>Izdelava kanalizacije iz cevi iz umetnih snovi/………, vgrajenih na planumu izkopa, premera 20 cm, v globini do 1,0 m</t>
  </si>
  <si>
    <t>43 243</t>
  </si>
  <si>
    <t>Izdelava kanalizacije iz cevi iz umetnih snovi/………, vgrajenih na planumu izkopa, premera 25 cm, v globini do 1,0 m</t>
  </si>
  <si>
    <t>43 244</t>
  </si>
  <si>
    <t>Izdelava kanalizacije iz cevi iz umetnih snovi/………, vgrajenih na planumu izkopa, premera 30 cm, v globini do 1,0 m</t>
  </si>
  <si>
    <t>43 245</t>
  </si>
  <si>
    <t>Izdelava kanalizacije iz cevi iz umetnih snovi/………, vgrajenih na planumu izkopa, premera 40 cm, v globini do 1,0 m</t>
  </si>
  <si>
    <t>43 246</t>
  </si>
  <si>
    <t>Izdelava kanalizacije iz cevi iz umetnih snovi/………, vgrajenih na planumu izkopa, premera 50 cm, v globini do 1,0 m</t>
  </si>
  <si>
    <t>43 247</t>
  </si>
  <si>
    <t>Izdelava kanalizacije iz cevi iz umetnih snovi/………, vgrajenih na planumu izkopa, premera 60 cm, v globini do 1,0 m</t>
  </si>
  <si>
    <t>43 251</t>
  </si>
  <si>
    <t>Izdelava kanalizacije iz cevi iz umetnih snovi/………, vključno s podložno plastjo iz zmesi kamnitih zrn, premera 15 cm, v globini do 1,0 m</t>
  </si>
  <si>
    <t>43 252</t>
  </si>
  <si>
    <t>Izdelava kanalizacije iz cevi iz umetnih snovi/………, vključno s podložno plastjo iz zmesi kamnitih zrn, premera 20 cm, v globini do 1,0 m</t>
  </si>
  <si>
    <t>43 253</t>
  </si>
  <si>
    <t>Izdelava kanalizacije iz cevi iz umetnih snovi/………, vključno s podložno plastjo iz zmesi kamnitih zrn, premera 25 cm, v globini do 1,0 m</t>
  </si>
  <si>
    <t>43 254</t>
  </si>
  <si>
    <t>Izdelava kanalizacije iz cevi iz umetnih snovi/………, vključno s podložno plastjo iz zmesi kamnitih zrn, premera 30 cm, v globini do 1,0 m</t>
  </si>
  <si>
    <t>43 255</t>
  </si>
  <si>
    <t>Izdelava kanalizacije iz cevi iz umetnih snovi/………, vključno s podložno plastjo iz zmesi kamnitih zrn, premera 40 cm, v globini do 1,0 m</t>
  </si>
  <si>
    <t>43 256</t>
  </si>
  <si>
    <t>Izdelava kanalizacije iz cevi iz umetnih snovi/………, vključno s podložno plastjo iz zmesi kamnitih zrn, premera 50 cm, v globini do 1,0 m</t>
  </si>
  <si>
    <t>43 257</t>
  </si>
  <si>
    <t>Izdelava kanalizacije iz cevi iz umetnih snovi/………, vključno s podložno plastjo iz zmesi kamnitih zrn, premera 60 cm, v globini do 1,0 m</t>
  </si>
  <si>
    <t>43 261</t>
  </si>
  <si>
    <t>Izdelava kanalizacije iz cevi iz umetnih snovi/………, vključno s podložno plastjo iz cementnega betona, premera 15 cm, v globini do 1,0 m</t>
  </si>
  <si>
    <t>43 262</t>
  </si>
  <si>
    <t>Izdelava kanalizacije iz cevi iz umetnih snovi/………, vključno s podložno plastjo iz cementnega betona, premera 20 cm, v globini do 1,0 m</t>
  </si>
  <si>
    <t>43 263</t>
  </si>
  <si>
    <t>Izdelava kanalizacije iz cevi iz umetnih snovi/………, vključno s podložno plastjo iz cementnega betona, premera 25 cm, v globini do 1,0 m</t>
  </si>
  <si>
    <t>43 264</t>
  </si>
  <si>
    <t>Izdelava kanalizacije iz cevi iz umetnih snovi/………, vključno s podložno plastjo iz cementnega betona, premera 30 cm, v globini do 1,0 m</t>
  </si>
  <si>
    <t>43 265</t>
  </si>
  <si>
    <t>Izdelava kanalizacije iz cevi iz umetnih snovi/………, vključno s podložno plastjo iz cementnega betona, premera 40 cm, v globini do 1,0 m</t>
  </si>
  <si>
    <t>43 266</t>
  </si>
  <si>
    <t>Izdelava kanalizacije iz cevi iz umetnih snovi/………, vključno s podložno plastjo iz cementnega betona, premera 50 cm, v globini do 1,0 m</t>
  </si>
  <si>
    <t>43 267</t>
  </si>
  <si>
    <t>Izdelava kanalizacije iz cevi iz umetnih snovi/………, vključno s podložno plastjo iz cementnega betona, premera 60 cm, v globini do 1,0 m</t>
  </si>
  <si>
    <t>43 271</t>
  </si>
  <si>
    <t>Obbetoniranje cevi za kanalizacijo s cementnim betonom C 8/10, po detajlu iz načrta, premera 15 cm</t>
  </si>
  <si>
    <t>43 272</t>
  </si>
  <si>
    <t>Obbetoniranje cevi za kanalizacijo s cementnim betonom C 8/10, po detajlu iz načrta, premera 20 cm</t>
  </si>
  <si>
    <t>43 273</t>
  </si>
  <si>
    <t>Obbetoniranje cevi za kanalizacijo s cementnim betonom C 8/10, po detajlu iz načrta, premera 25 cm</t>
  </si>
  <si>
    <t>43 274</t>
  </si>
  <si>
    <t>Obbetoniranje cevi za kanalizacijo s cementnim betonom C 8/10, po detajlu iz načrta, premera 30 cm</t>
  </si>
  <si>
    <t>43 275</t>
  </si>
  <si>
    <t>Obbetoniranje cevi za kanalizacijo s cementnim betonom C 8/10, po detajlu iz načrta, premera 40 cm</t>
  </si>
  <si>
    <t>43 276</t>
  </si>
  <si>
    <t>Obbetoniranje cevi za kanalizacijo s cementnim betonom C 8/10, po detajlu iz načrta, premera 50 cm</t>
  </si>
  <si>
    <t>43 277</t>
  </si>
  <si>
    <t>Obbetoniranje cevi za kanalizacijo s cementnim betonom C 8/10, po detajlu iz načrta, premera 60 cm</t>
  </si>
  <si>
    <t>43 278</t>
  </si>
  <si>
    <t>Obbetoniranje cevi za kanalizacijo s cementnim betonom C 8/10, po detajlu iz načrta, premera 80 cm</t>
  </si>
  <si>
    <t>43 279</t>
  </si>
  <si>
    <t>Obbetoniranje cevi za kanalizacijo s cementnim betonom C 8/10, po detajlu iz načrta, premera …. cm</t>
  </si>
  <si>
    <t>43 281</t>
  </si>
  <si>
    <t>Obbetoniranje cevi za kanalizacijo s cementnim betonom C 12/15, po detajlu iz načrta, premera 15 cm</t>
  </si>
  <si>
    <t>43 282</t>
  </si>
  <si>
    <t>Obbetoniranje cevi za kanalizacijo s cementnim betonom C 12/15, po detajlu iz načrta, premera 20 cm</t>
  </si>
  <si>
    <t>43 283</t>
  </si>
  <si>
    <t>Obbetoniranje cevi za kanalizacijo s cementnim betonom C 12/15, po detajlu iz načrta, premera 25 cm</t>
  </si>
  <si>
    <t>43 284</t>
  </si>
  <si>
    <t>Obbetoniranje cevi za kanalizacijo s cementnim betonom C 12/15, po detajlu iz načrta, premera 30 cm</t>
  </si>
  <si>
    <t>43 285</t>
  </si>
  <si>
    <t>Obbetoniranje cevi za kanalizacijo s cementnim betonom C 12/15, po detajlu iz načrta, premera 40 cm</t>
  </si>
  <si>
    <t>43 286</t>
  </si>
  <si>
    <t>Obbetoniranje cevi za kanalizacijo s cementnim betonom C 12/15, po detajlu iz načrta, premera 50 cm</t>
  </si>
  <si>
    <t>43 287</t>
  </si>
  <si>
    <t>Obbetoniranje cevi za kanalizacijo s cementnim betonom C 12/15, po detajlu iz načrta, premera 60 cm</t>
  </si>
  <si>
    <t>43 288</t>
  </si>
  <si>
    <t>Obbetoniranje cevi za kanalizacijo s cementnim betonom C 12/15, po detajlu iz načrta, premera 80 cm</t>
  </si>
  <si>
    <t>43 289</t>
  </si>
  <si>
    <t>Obbetoniranje cevi za kanalizacijo s cementnim betonom C 12/15, po detajlu iz načrta, premera …. cm</t>
  </si>
  <si>
    <t>43 291</t>
  </si>
  <si>
    <t>Obbetoniranje cevi za kanalizacijo s cementnim betonom C 16/20, po detajlu iz načrta, premera 15 cm</t>
  </si>
  <si>
    <t>43 292</t>
  </si>
  <si>
    <t>Obbetoniranje cevi za kanalizacijo s cementnim betonom C 16/20, po detajlu iz načrta, premera 20 cm</t>
  </si>
  <si>
    <t>43 293</t>
  </si>
  <si>
    <t>Obbetoniranje cevi za kanalizacijo s cementnim betonom C 16/20, po detajlu iz načrta, premera 25 cm</t>
  </si>
  <si>
    <t>43 294</t>
  </si>
  <si>
    <t>Obbetoniranje cevi za kanalizacijo s cementnim betonom C 16/20, po detajlu iz načrta, premera 30 cm</t>
  </si>
  <si>
    <t>43 295</t>
  </si>
  <si>
    <t>Obbetoniranje cevi za kanalizacijo s cementnim betonom C 16/20, po detajlu iz načrta, premera 40 cm</t>
  </si>
  <si>
    <t>43 296</t>
  </si>
  <si>
    <t>Obbetoniranje cevi za kanalizacijo s cementnim betonom C 16/20, po detajlu iz načrta, premera 50 cm</t>
  </si>
  <si>
    <t>43 297</t>
  </si>
  <si>
    <t>Obbetoniranje cevi za kanalizacijo s cementnim betonom C 16/20, po detajlu iz načrta, premera 60 cm</t>
  </si>
  <si>
    <t>43 298</t>
  </si>
  <si>
    <t>Obbetoniranje cevi za kanalizacijo s cementnim betonom C 16/20, po detajlu iz načrta, premera 80 cm</t>
  </si>
  <si>
    <t>43 299</t>
  </si>
  <si>
    <t>Obbetoniranje cevi za kanalizacijo s cementnim betonom C 16/20, po detajlu iz načrta, premera …. cm</t>
  </si>
  <si>
    <t>43 311</t>
  </si>
  <si>
    <t>Izdelava kanalizacije iz cevi iz cementnega betona, vgrajenih na planumu izkopa, premera 15 cm, v globini do 1,0 m</t>
  </si>
  <si>
    <t>43 312</t>
  </si>
  <si>
    <t>Izdelava kanalizacije iz cevi iz cementnega betona, vgrajenih na planumu izkopa, premera 20 cm, v globini do 1,0 m</t>
  </si>
  <si>
    <t>43 313</t>
  </si>
  <si>
    <t>Izdelava kanalizacije iz cevi iz cementnega betona, vgrajenih na planumu izkopa, premera 25 cm, v globini do 1,0 m</t>
  </si>
  <si>
    <t>43 314</t>
  </si>
  <si>
    <t>Izdelava kanalizacije iz cevi iz cementnega betona, vgrajenih na planumu izkopa, premera 30 cm, v globini do 1,0 m</t>
  </si>
  <si>
    <t>43 315</t>
  </si>
  <si>
    <t>Izdelava kanalizacije iz cevi iz cementnega betona, vgrajenih na planumu izkopa, premera 40 cm, v globini do 1,0 m</t>
  </si>
  <si>
    <t>43 316</t>
  </si>
  <si>
    <t>Izdelava kanalizacije iz cevi iz cementnega betona, vgrajenih na planumu izkopa, premera 50 cm, v globini do 1,0 m</t>
  </si>
  <si>
    <t>43 317</t>
  </si>
  <si>
    <t>Izdelava kanalizacije iz cevi iz cementnega betona, vgrajenih na planumu izkopa, premera 60 cm, v globini do 1,0 m</t>
  </si>
  <si>
    <t>43 321</t>
  </si>
  <si>
    <t>Izdelava kanalizacije iz cevi iz cementnega betona, vključno s podložno plastjo iz zmesi kamnitih zrn, premera 15 cm, v globini do 1,0 m</t>
  </si>
  <si>
    <t>43 322</t>
  </si>
  <si>
    <t>Izdelava kanalizacije iz cevi iz cementnega betona, vključno s podložno plastjo iz zmesi kamnitih zrn, premera 20 cm, v globini do 1,0 m</t>
  </si>
  <si>
    <t>43 323</t>
  </si>
  <si>
    <t>Izdelava kanalizacije iz cevi iz cementnega betona, vključno s podložno plastjo iz zmesi kamnitih zrn, premera 25 cm, v globini do 1,0 m</t>
  </si>
  <si>
    <t>43 324</t>
  </si>
  <si>
    <t>Izdelava kanalizacije iz cevi iz cementnega betona, vključno s podložno plastjo iz zmesi kamnitih zrn, premera 30 cm, v globini do 1,0 m</t>
  </si>
  <si>
    <t>43 325</t>
  </si>
  <si>
    <t>Izdelava kanalizacije iz cevi iz cementnega betona, vključno s podložno plastjo iz zmesi kamnitih zrn, premera 40 cm, v globini do 1,0 m</t>
  </si>
  <si>
    <t>43 326</t>
  </si>
  <si>
    <t>Izdelava kanalizacije iz cevi iz cementnega betona, vključno s podložno plastjo iz zmesi kamnitih zrn, premera 50 cm, v globini do 1,0 m</t>
  </si>
  <si>
    <t>43 327</t>
  </si>
  <si>
    <t>Izdelava kanalizacije iz cevi iz cementnega betona, vključno s podložno plastjo iz zmesi kamnitih zrn, premera 60 cm, v globini do 1,0 m</t>
  </si>
  <si>
    <t>43 331</t>
  </si>
  <si>
    <t>Izdelava kanalizacije iz cevi iz cementnega betona, vključno s podložno plastjo iz cementnega betona, premera 15 cm, v globini do 1,0 m</t>
  </si>
  <si>
    <t>43 332</t>
  </si>
  <si>
    <t>Izdelava kanalizacije iz cevi iz cementnega betona, vključno s podložno plastjo iz cementnega betona, premera 20 cm, v globini do 1,0 m</t>
  </si>
  <si>
    <t>43 333</t>
  </si>
  <si>
    <t>Izdelava kanalizacije iz cevi iz cementnega betona, vključno s podložno plastjo iz cementnega betona, premera 25 cm, v globini do 1,0 m</t>
  </si>
  <si>
    <t>43 334</t>
  </si>
  <si>
    <t>Izdelava kanalizacije iz cevi iz cementnega betona, vključno s podložno plastjo iz cementnega betona, premera 30 cm, v globini do 1,0 m</t>
  </si>
  <si>
    <t>43 335</t>
  </si>
  <si>
    <t>Izdelava kanalizacije iz cevi iz cementnega betona, vključno s podložno plastjo iz cementnega betona, premera 40 cm, v globini do 1,0 m</t>
  </si>
  <si>
    <t>43 336</t>
  </si>
  <si>
    <t>43 337</t>
  </si>
  <si>
    <t>Izdelava kanalizacije iz cevi iz cementnega betona, vključno s podložno plastjo iz cementnega betona, premera 60 cm, v globini do 1,0 m</t>
  </si>
  <si>
    <t>43 341</t>
  </si>
  <si>
    <t>Izdelava kanalizacije iz cevi iz ojačenega cementnega betona, vključno s podložno plastjo iz zmesi kamnitih zrn, premera 120 cm</t>
  </si>
  <si>
    <t>43 342</t>
  </si>
  <si>
    <t>Izdelava kanalizacije iz cevi iz ojačenega cementnega betona, vključno s podložno plastjo iz zmesi kamnitih zrn, premera 140 cm</t>
  </si>
  <si>
    <t>43 343</t>
  </si>
  <si>
    <t>Izdelava kanalizacije iz cevi iz ojačenega cementnega betona, vključno s podložno plastjo iz zmesi kamnitih zrn, premera 160 cm</t>
  </si>
  <si>
    <t>43 344</t>
  </si>
  <si>
    <t>Izdelava kanalizacije iz cevi iz ojačenega cementnega betona, vključno s podložno plastjo iz zmesi kamnitih zrn, premera 180 cm</t>
  </si>
  <si>
    <t>43 345</t>
  </si>
  <si>
    <t>Izdelava kanalizacije iz cevi iz ojačenega cementnega betona, vključno s podložno plastjo iz zmesi kamnitih zrn, premera 200 cm</t>
  </si>
  <si>
    <t>43 346</t>
  </si>
  <si>
    <t>Izdelava kanalizacije iz cevi iz ojačenega cementnega betona, vključno s podložno plastjo iz zmesi kamnitih zrn, premera nad 200 cm</t>
  </si>
  <si>
    <t>43 351</t>
  </si>
  <si>
    <t>43 352</t>
  </si>
  <si>
    <t>Izdelava kanalizacije iz cevi iz ojačenega cementnega betona, vključno s podložno plastjo iz cementnega betona, premera 140 cm</t>
  </si>
  <si>
    <t>43 353</t>
  </si>
  <si>
    <t>Izdelava kanalizacije iz cevi iz ojačenega cementnega betona, vključno s podložno plastjo iz cementnega betona, premera 160 cm</t>
  </si>
  <si>
    <t>43 354</t>
  </si>
  <si>
    <t>Izdelava kanalizacije iz cevi iz ojačenega cementnega betona, vključno s podložno plastjo iz cementnega betona, premera 180 cm</t>
  </si>
  <si>
    <t>43 355</t>
  </si>
  <si>
    <t>Izdelava kanalizacije iz cevi iz ojačenega cementnega betona, vključno s podložno plastjo iz cementnega betona, premera 200 cm</t>
  </si>
  <si>
    <t>43 356</t>
  </si>
  <si>
    <t>Izdelava kanalizacije iz cevi iz ojačenega cementnega betona, vključno s podložno plastjo iz cementnega betona, premera nad 200 cm</t>
  </si>
  <si>
    <t>43 411</t>
  </si>
  <si>
    <t>Izdelava kanalizacije iz cevi iz duktilne litine, vgrajenih na planumu izkopa, premera 50 mm, v globini do 1,0 m</t>
  </si>
  <si>
    <t>43 412</t>
  </si>
  <si>
    <t>Izdelava kanalizacije iz cevi iz duktilne litine, vgrajenih na planumu izkopa, premera 60 mm, v globini do 1,0 m</t>
  </si>
  <si>
    <t>43 413</t>
  </si>
  <si>
    <t>Izdelava kanalizacije iz cevi iz duktilne litine, vgrajenih na planumu izkopa, premera 80 mm, v globini do 1,0 m</t>
  </si>
  <si>
    <t>43 414</t>
  </si>
  <si>
    <t>Izdelava kanalizacije iz cevi iz duktilne litine, vgrajenih na planumu izkopa, premera 100 mm, v globini do 1,0 m</t>
  </si>
  <si>
    <t>43 415</t>
  </si>
  <si>
    <t>Izdelava kanalizacije iz cevi iz duktilne litine, vgrajenih na planumu izkopa, premera 125 mm, v globini do 1,0 m</t>
  </si>
  <si>
    <t>43 416</t>
  </si>
  <si>
    <t>Izdelava kanalizacije iz cevi iz duktilne litine, vgrajenih na planumu izkopa, premera 150 mm, v globini do 1,0 m</t>
  </si>
  <si>
    <t>43 417</t>
  </si>
  <si>
    <t>Izdelava kanalizacije iz cevi iz duktilne litine, vgrajenih na planumu izkopa, premera 200 mm, v globini do 1,0 m</t>
  </si>
  <si>
    <t>43 418</t>
  </si>
  <si>
    <t>Izdelava kanalizacije iz cevi iz duktilne litine, vgrajenih na planumu izkopa, premera 250 mm, v globini do 1,0 m</t>
  </si>
  <si>
    <t>43 419</t>
  </si>
  <si>
    <t>Izdelava kanalizacije iz cevi iz duktilne litine, vgrajenih na planumu izkopa, premera 300 mm, v globini do 1,0 m</t>
  </si>
  <si>
    <t>43 421</t>
  </si>
  <si>
    <t>Izdelava kanalizacije iz cevi iz duktilne litine, vgrajenih na planumu izkopa, premera 350 mm, v globini do 1,0 m</t>
  </si>
  <si>
    <t>43 422</t>
  </si>
  <si>
    <t>Izdelava kanalizacije iz cevi iz duktilne litine, vgrajenih na planumu izkopa, premera 400 mm, v globini do 1,0 m</t>
  </si>
  <si>
    <t>43 423</t>
  </si>
  <si>
    <t>Izdelava kanalizacije iz cevi iz duktilne litine, vgrajenih na planumu izkopa, premera 500 mm, v globini do 1,0 m</t>
  </si>
  <si>
    <t>43 424</t>
  </si>
  <si>
    <t>Izdelava kanalizacije iz cevi iz duktilne litine, vgrajenih na planumu izkopa, premera 600 mm, v globini do 1,0 m</t>
  </si>
  <si>
    <t>43 431</t>
  </si>
  <si>
    <t>Izdelava kanalizacije iz cevi iz duktilne litine, vključno s podložno plastjo iz zmesi kamnitih zrn, premera 50 mm, v globini do 1,0 m</t>
  </si>
  <si>
    <t>43 432</t>
  </si>
  <si>
    <t>Izdelava kanalizacije iz cevi iz duktilne litine, vključno s podložno plastjo iz zmesi kamnitih zrn, premera 60 mm, v globini do 1,0 m</t>
  </si>
  <si>
    <t>43 433</t>
  </si>
  <si>
    <t>Izdelava kanalizacije iz cevi iz duktilne litine, vključno s podložno plastjo iz zmesi kamnitih zrn, premera 80 mm, v globini do 1,0 m</t>
  </si>
  <si>
    <t>43 434</t>
  </si>
  <si>
    <t>Izdelava kanalizacije iz cevi iz duktilne litine, vključno s podložno plastjo iz zmesi kamnitih zrn, premera 100 mm, v globini do 1,0 m</t>
  </si>
  <si>
    <t>43 435</t>
  </si>
  <si>
    <t>Izdelava kanalizacije iz cevi iz duktilne litine, vključno s podložno plastjo iz zmesi kamnitih zrn, premera 125 mm, v globini do 1,0 m</t>
  </si>
  <si>
    <t>43 436</t>
  </si>
  <si>
    <t>Izdelava kanalizacije iz cevi iz duktilne litine, vključno s podložno plastjo iz zmesi kamnitih zrn, premera 150 mm, v globini do 1,0 m</t>
  </si>
  <si>
    <t>43 437</t>
  </si>
  <si>
    <t>Izdelava kanalizacije iz cevi iz duktilne litine, vključno s podložno plastjo iz zmesi kamnitih zrn, premera 200 mm, v globini do 1,0 m</t>
  </si>
  <si>
    <t>43 438</t>
  </si>
  <si>
    <t>Izdelava kanalizacije iz cevi iz duktilne litine, vključno s podložno plastjo iz zmesi kamnitih zrn, premera 250 mm, v globini do 1,0 m</t>
  </si>
  <si>
    <t>43 439</t>
  </si>
  <si>
    <t>Izdelava kanalizacije iz cevi iz duktilne litine, vključno s podložno plastjo iz zmesi kamnitih zrn, premera 300 mm, v globini do 1,0 m</t>
  </si>
  <si>
    <t>43 441</t>
  </si>
  <si>
    <t>Izdelava kanalizacije iz cevi iz duktilne litine, vključno s podložno plastjo iz zmesi kamnitih zrn, premera 350 mm, v globini do 1,0 m</t>
  </si>
  <si>
    <t>43 442</t>
  </si>
  <si>
    <t>Izdelava kanalizacije iz cevi iz duktilne litine, vključno s podložno plastjo iz zmesi kamnitih zrn, premera 400 mm, v globini do 1,0 m</t>
  </si>
  <si>
    <t>43 443</t>
  </si>
  <si>
    <t>Izdelava kanalizacije iz cevi iz duktilne litine, vključno s podložno plastjo iz zmesi kamnitih zrn, premera 500 mm, v globini do 1,0 m</t>
  </si>
  <si>
    <t>43 444</t>
  </si>
  <si>
    <t>Izdelava kanalizacije iz cevi iz duktilne litine, vključno s podložno plastjo iz zmesi kamnitih zrn, premera 600 mm, v globini do 1,0 m</t>
  </si>
  <si>
    <t>43 451</t>
  </si>
  <si>
    <t>Izdelava kanalizacije iz cevi iz duktilne litine, vključno s podložno plastjo iz cementnega betona, premera 50 mm, v globini do 1,0 m</t>
  </si>
  <si>
    <t>43 452</t>
  </si>
  <si>
    <t>Izdelava kanalizacije iz cevi iz duktilne litine, vključno s podložno plastjo iz cementnega betona, premera 60 mm, v globini do 1,0 m</t>
  </si>
  <si>
    <t>43 453</t>
  </si>
  <si>
    <t>Izdelava kanalizacije iz cevi iz duktilne litine, vključno s podložno plastjo iz cementnega betona, premera 80 mm, v globini do 1,0 m</t>
  </si>
  <si>
    <t>43 454</t>
  </si>
  <si>
    <t>Izdelava kanalizacije iz cevi iz duktilne litine, vključno s podložno plastjo iz cementnega betona, premera 100 mm, v globini do 1,0 m</t>
  </si>
  <si>
    <t>43 455</t>
  </si>
  <si>
    <t>Izdelava kanalizacije iz cevi iz duktilne litine, vključno s podložno plastjo iz cementnega betona, premera 125 mm, v globini do 1,0 m</t>
  </si>
  <si>
    <t>43 456</t>
  </si>
  <si>
    <t>Izdelava kanalizacije iz cevi iz duktilne litine, vključno s podložno plastjo iz cementnega betona, premera 150 mm, v globini do 1,0 m</t>
  </si>
  <si>
    <t>43 457</t>
  </si>
  <si>
    <t>Izdelava kanalizacije iz cevi iz duktilne litine, vključno s podložno plastjo iz cementnega betona, premera 200 mm, v globini do 1,0 m</t>
  </si>
  <si>
    <t>43 458</t>
  </si>
  <si>
    <t>Izdelava kanalizacije iz cevi iz duktilne litine, vključno s podložno plastjo iz cementnega betona, premera 250 mm, v globini do 1,0 m</t>
  </si>
  <si>
    <t>43 459</t>
  </si>
  <si>
    <t>Izdelava kanalizacije iz cevi iz duktilne litine, vključno s podložno plastjo iz cementnega betona, premera 300 mm, v globini do 1,0 m</t>
  </si>
  <si>
    <t>43 461</t>
  </si>
  <si>
    <t>Izdelava kanalizacije iz cevi iz duktilne litine, vključno s podložno plastjo iz cementnega betona, premera 350 mm, v globini do 1,0 m</t>
  </si>
  <si>
    <t>43 462</t>
  </si>
  <si>
    <t>Izdelava kanalizacije iz cevi iz duktilne litine, vključno s podložno plastjo iz cementnega betona, premera 400 mm, v globini do 1,0 m</t>
  </si>
  <si>
    <t>43 463</t>
  </si>
  <si>
    <t>Izdelava kanalizacije iz cevi iz duktilne litine, vključno s podložno plastjo iz cementnega betona, premera 500 mm, v globini do 1,0 m</t>
  </si>
  <si>
    <t>43 464</t>
  </si>
  <si>
    <t>Izdelava kanalizacije iz cevi iz duktilne litine, vključno s podložno plastjo iz cementnega betona, premera 600 mm, v globini do 1,0 m</t>
  </si>
  <si>
    <t>43 511</t>
  </si>
  <si>
    <t>Doplačilo za izdelavo kanalizacije v globini 1,1 do 2 m s cevmi premera do 30 cm</t>
  </si>
  <si>
    <t>43 512</t>
  </si>
  <si>
    <t>Doplačilo za izdelavo kanalizacije v globini 1,1 do 2 m s cevmi premera 31 do 60 cm</t>
  </si>
  <si>
    <t>43 513</t>
  </si>
  <si>
    <t>Doplačilo za izdelavo kanalizacije v globini 1,1 do 2 m s cevmi premera 61 do 100 cm</t>
  </si>
  <si>
    <t>43 514</t>
  </si>
  <si>
    <t>Doplačilo za izdelavo kanalizacije v globini 1,1 do 2 m s cevmi premera 101 do 140 cm</t>
  </si>
  <si>
    <t>43 515</t>
  </si>
  <si>
    <t>Doplačilo za izdelavo kanalizacije v globini 1,1 do 2 m s cevmi premera 141 do 200 cm</t>
  </si>
  <si>
    <t>43 516</t>
  </si>
  <si>
    <t>Doplačilo za izdelavo kanalizacije v globini 1,1 do 2 m s cevmi premera nad 200 cm</t>
  </si>
  <si>
    <t>43 521</t>
  </si>
  <si>
    <t>Doplačilo za izdelavo kanalizacije v globini 2,1 do 4 m s cevmi premera do 30 cm</t>
  </si>
  <si>
    <t>43 522</t>
  </si>
  <si>
    <t>Doplačilo za izdelavo kanalizacije v globini 2,1 do 4 m s cevmi premera 31 do 60 cm</t>
  </si>
  <si>
    <t>43 523</t>
  </si>
  <si>
    <t>Doplačilo za izdelavo kanalizacije v globini 2,1 do 4 m s cevmi premera 61 do 100 cm</t>
  </si>
  <si>
    <t>43 524</t>
  </si>
  <si>
    <t>Doplačilo za izdelavo kanalizacije v globini 2,1 do 4 m s cevmi premera 101 do 140 cm</t>
  </si>
  <si>
    <t>43 525</t>
  </si>
  <si>
    <t>Doplačilo za izdelavo kanalizacije v globini 2,1 do 4 m s cevmi premera 141 do 200 cm</t>
  </si>
  <si>
    <t>43 526</t>
  </si>
  <si>
    <t>Doplačilo za izdelavo kanalizacije v globini 2,1 do 4 m s cevmi premera nad 200 cm</t>
  </si>
  <si>
    <t>43 531</t>
  </si>
  <si>
    <t>Doplačilo za izdelavo kanalizacije v globini nad 4 m s cevmi premera do 30 cm</t>
  </si>
  <si>
    <t>43 532</t>
  </si>
  <si>
    <t>Doplačilo za izdelavo kanalizacije v globini nad 4 m s cevmi premera 31 do 60 cm</t>
  </si>
  <si>
    <t>43 533</t>
  </si>
  <si>
    <t>Doplačilo za izdelavo kanalizacije v globini nad 4 m s cevmi premera 61 do 100 cm</t>
  </si>
  <si>
    <t>43 534</t>
  </si>
  <si>
    <t>Doplačilo za izdelavo kanalizacije v globini nad 4 m s cevmi premera 101 do 140 cm</t>
  </si>
  <si>
    <t>43 535</t>
  </si>
  <si>
    <t>Doplačilo za izdelavo kanalizacije v globini nad 4 m s cevmi premera 141 do 200 cm</t>
  </si>
  <si>
    <t>43 536</t>
  </si>
  <si>
    <t>Doplačilo za izdelavo kanalizacije v globini nad 4 m s cevmi premera nad 200 cm</t>
  </si>
  <si>
    <t>43 541</t>
  </si>
  <si>
    <t>Doplačilo za delo med normalnim opažem, cevi za kanalizacijo premera do 30 cm</t>
  </si>
  <si>
    <t>43 542</t>
  </si>
  <si>
    <t>Doplačilo za delo med normalnim opažem, cevi za kanalizacijo premera 31 do 60 cm</t>
  </si>
  <si>
    <t>43 543</t>
  </si>
  <si>
    <t>Doplačilo za delo med normalnim opažem, cevi za kanalizacijo premera 61 do 100 cm</t>
  </si>
  <si>
    <t>43 544</t>
  </si>
  <si>
    <t>Doplačilo za delo med normalnim opažem, cevi za kanalizacijo premera 101 do 140 cm</t>
  </si>
  <si>
    <t>43 545</t>
  </si>
  <si>
    <t>Doplačilo za delo med normalnim opažem, cevi za kanalizacijo premera 141 do 200 cm</t>
  </si>
  <si>
    <t>43 546</t>
  </si>
  <si>
    <t>Doplačilo za delo med normalnim opažem, cevi za kanalizacijo premera nad 200 cm</t>
  </si>
  <si>
    <t>43 551</t>
  </si>
  <si>
    <t>Doplačilo za delo med gostim opažem, cevi za kanalizacijo premera do 30 cm</t>
  </si>
  <si>
    <t>43 552</t>
  </si>
  <si>
    <t>Doplačilo za delo med gostim opažem, cevi za kanalizacijo premera 31 do 60 cm</t>
  </si>
  <si>
    <t>43 553</t>
  </si>
  <si>
    <t>Doplačilo za delo med gostim opažem, cevi za kanalizacijo premera 61 do 100 cm</t>
  </si>
  <si>
    <t>43 554</t>
  </si>
  <si>
    <t>Doplačilo za delo med gostim opažem, cevi za kanalizacijo premera 101 do 140 cm</t>
  </si>
  <si>
    <t>43 555</t>
  </si>
  <si>
    <t>Doplačilo za delo med gostim opažem, cevi za kanalizacijo premera 141 do 200 cm</t>
  </si>
  <si>
    <t>43 556</t>
  </si>
  <si>
    <t>Doplačilo za delo med gostim opažem, cevi za kanalizacijo premera nad 200 cm</t>
  </si>
  <si>
    <t>43 611</t>
  </si>
  <si>
    <t>Izdelava kanalizacije na premostitvenem objektu iz proti koroziji odpornih litoželeznih cevi premera 100 mm, vključno z vsem proti koroziji odpornim ali nerjavnim pritrdilnim materialom</t>
  </si>
  <si>
    <t>43 612</t>
  </si>
  <si>
    <t>Izdelava kanalizacije na premostitvenem objektu iz proti koroziji odpornih litoželeznih cevi premera 125 mm, vključno z vsem proti koroziji odpornim ali nerjavnim pritrdilnim materialom</t>
  </si>
  <si>
    <t>43 613</t>
  </si>
  <si>
    <t>Izdelava kanalizacije na premostitvenem objektu iz proti koroziji odpornih litoželeznih cevi premera 150 mm, vključno z vsem proti koroziji odpornim ali nerjavnim pritrdilnim materialom</t>
  </si>
  <si>
    <t>43 614</t>
  </si>
  <si>
    <t>Izdelava kanalizacije na premostitvenem objektu iz proti koroziji odpornih litoželeznih cevi premera 200 mm, vključno z vsem proti koroziji odpornim ali nerjavnim pritrdilnim materialom</t>
  </si>
  <si>
    <t>43 615</t>
  </si>
  <si>
    <t>Izdelava kanalizacije na premostitvenem objektu iz proti koroziji odpornih litoželeznih cevi premera 250 mm, vključno z vsem proti koroziji odpornim ali nerjavnim pritrdilnim materialom</t>
  </si>
  <si>
    <t>43 616</t>
  </si>
  <si>
    <t>Izdelava kanalizacije na premostitvenem objektu iz proti koroziji odpornih litoželeznih cevi premera 300 mm, vključno z vsem proti koroziji odpornim ali nerjavnim pritrdilnim materialom</t>
  </si>
  <si>
    <t>43 617</t>
  </si>
  <si>
    <t>Izdelava kanalizacije na premostitvenem objektu iz proti koroziji odpornih litoželeznih cevi premera 350 mm, vključno z vsem proti koroziji odpornim ali nerjavnim pritrdilnim materialom</t>
  </si>
  <si>
    <t>43 618</t>
  </si>
  <si>
    <t>Izdelava kanalizacije na premostitvenem objektu iz proti koroziji odpornih litoželeznih cevi premera 400 mm, vključno z vsem proti koroziji odpornim ali nerjavnim pritrdilnim materialom</t>
  </si>
  <si>
    <t>43 619</t>
  </si>
  <si>
    <t>Izdelava kanalizacije na premostitvenem objektu iz proti koroziji odpornih litoželeznih cevi premera nad 400 mm, vključno z vsem proti koroziji odpornim ali nerjavnim pritrdilnim materialom</t>
  </si>
  <si>
    <t>43 621</t>
  </si>
  <si>
    <t>Izdelava kanalizacije na premostitvenem objektu iz proti koroziji odpornih cevi iz duktilne litine premera 100 mm, vključno z vsem proti koroziji odpornim ali nerjavnim pritrdilnim materialom</t>
  </si>
  <si>
    <t>43 622</t>
  </si>
  <si>
    <t>Izdelava kanalizacije na premostitvenem objektu iz proti koroziji odpornih cevi iz duktilne litine premera 125 mm, vključno z vsem proti koroziji odpornim ali nerjavnim pritrdilnim materialom</t>
  </si>
  <si>
    <t>43 623</t>
  </si>
  <si>
    <t>Izdelava kanalizacije na premostitvenem objektu iz proti koroziji odpornih cevi iz duktilne litine premera 150 mm, vključno z vsem proti koroziji odpornim ali nerjavnim pritrdilnim materialom</t>
  </si>
  <si>
    <t>43 624</t>
  </si>
  <si>
    <t>Izdelava kanalizacije na premostitvenem objektu iz proti koroziji odpornih cevi iz duktilne litine premera 200 mm, vključno z vsem proti koroziji odpornim ali nerjavnim pritrdilnim materialom</t>
  </si>
  <si>
    <t>43 625</t>
  </si>
  <si>
    <t>Izdelava kanalizacije na premostitvenem objektu iz proti koroziji odpornih cevi iz duktilne litine premera 250 mm, vključno z vsem proti koroziji odpornim ali nerjavnim pritrdilnim materialom</t>
  </si>
  <si>
    <t>43 626</t>
  </si>
  <si>
    <t>Izdelava kanalizacije na premostitvenem objektu iz proti koroziji odpornih cevi iz duktilne litine premera 300 mm, vključno z vsem proti koroziji odpornim ali nerjavnim pritrdilnim materialom</t>
  </si>
  <si>
    <t>43 627</t>
  </si>
  <si>
    <t>Izdelava kanalizacije na premostitvenem objektu iz proti koroziji odpornih cevi iz duktilne litine premera 350 mm, vključno z vsem proti koroziji odpornim ali nerjavnim pritrdilnim materialom</t>
  </si>
  <si>
    <t>43 628</t>
  </si>
  <si>
    <t>Izdelava kanalizacije na premostitvenem objektu iz proti koroziji odpornih cevi iz duktilne litine premera 400 mm, vključno z vsem proti koroziji odpornim ali nerjavnim pritrdilnim materialom</t>
  </si>
  <si>
    <t>43 629</t>
  </si>
  <si>
    <t>Izdelava kanalizacije na premostitvenem objektu iz proti koroziji odpornih cevi iz duktilne litine premera nad 400 mm, vključno z vsem proti koroziji odpornim ali nerjavnim pritrdilnim materialom</t>
  </si>
  <si>
    <t>43 631</t>
  </si>
  <si>
    <t>Izdelava kanalizacije na premostitvenem objektu iz cevi iz poliestra premera 150 mm, vključno z vsem proti koroziji odpornim ali nerjavnim pritrdilnim materialom</t>
  </si>
  <si>
    <t>43 632</t>
  </si>
  <si>
    <t>Izdelava kanalizacije na premostitvenem objektu iz cevi iz poliestra premera 200 mm, vključno z vsem proti koroziji odpornim ali nerjavnim pritrdilnim materialom</t>
  </si>
  <si>
    <t>43 633</t>
  </si>
  <si>
    <t>Izdelava kanalizacije na premostitvenem objektu iz cevi iz poliestra premera 250 mm, vključno z vsem proti koroziji odpornim ali nerjavnim pritrdilnim materialom</t>
  </si>
  <si>
    <t>43 634</t>
  </si>
  <si>
    <t>Izdelava kanalizacije na premostitvenem objektu iz cevi iz poliestra premera 300 mm, vključno z vsem proti koroziji odpornim ali nerjavnim pritrdilnim materialom</t>
  </si>
  <si>
    <t>43 635</t>
  </si>
  <si>
    <t>Izdelava kanalizacije na premostitvenem objektu iz cevi iz poliestra premera 400 mm, vključno z vsem proti koroziji odpornim ali nerjavnim pritrdilnim materialom</t>
  </si>
  <si>
    <t>43 636</t>
  </si>
  <si>
    <t>Izdelava kanalizacije na premostitvenem objektu iz cevi iz poliestra premera 500 mm, vključno z vsem proti koroziji odpornim ali nerjavnim pritrdilnim materialom</t>
  </si>
  <si>
    <t>43 637</t>
  </si>
  <si>
    <t>Izdelava kanalizacije na premostitvenem objektu iz cevi iz poliestra premera 600 mm, vključno z vsem proti koroziji odpornim ali nerjavnim pritrdilnim materialom</t>
  </si>
  <si>
    <t>43 638</t>
  </si>
  <si>
    <t>Izdelava kanalizacije na premostitvenem objektu iz cevi iz poliestra premera 800 mm, vključno z vsem proti koroziji odpornim ali nerjavnim pritrdilnim materialom</t>
  </si>
  <si>
    <t>43 639</t>
  </si>
  <si>
    <t>Izdelava kanalizacije na premostitvenem objektu iz cevi iz poliestra premera nad 800 mm, vključno z vsem proti koroziji odpornim ali nerjavnim pritrdilnim materialom</t>
  </si>
  <si>
    <t>43 711</t>
  </si>
  <si>
    <t>Dobava in vgraditev mostnega izlivnika ali čistilnega kosa s talnim vtokom; sestavni deli izlivnika so iz sive litine in bituminizirani (po načrtu)</t>
  </si>
  <si>
    <t>43 712</t>
  </si>
  <si>
    <t>Dobava in vgraditev mostnega izlivnika ali čistilnega kosa s stranskim vtokom; sestavni deli izlivnika so iz sive litine in bituminizirani (po načrtu)</t>
  </si>
  <si>
    <t>43 713</t>
  </si>
  <si>
    <t>Dobava in vgraditev mostnega izlivnika ali čistilnega kosa s pokrovom</t>
  </si>
  <si>
    <t>43 721</t>
  </si>
  <si>
    <t>Dobava in vgraditev čistilnega kosa, premera do 250 mm, na zbirni odvodni cevi znotraj škatlastega prereza prekladne konstrukcije (po načrtu)</t>
  </si>
  <si>
    <t>43 722</t>
  </si>
  <si>
    <t>Dobava in vgraditev čistilnega kosa, premera nad 250 mm, na zbirni odvodni cevi znotraj škatlastega prereza prekladne konstrukcije (po  načrtu)</t>
  </si>
  <si>
    <t>43 731</t>
  </si>
  <si>
    <t>Dobava in vgraditev proti koroziji odporne cevke za odvajanje pronicujoče vode</t>
  </si>
  <si>
    <t>43 732</t>
  </si>
  <si>
    <t>Dobava in vgraditev proti koroziji odporne cevi premera 200 mm, v najnižji točki dna vsakega polja znotraj škatlastega prereza prekladne konstrukcije</t>
  </si>
  <si>
    <t>43 741</t>
  </si>
  <si>
    <t>Dobava in vgraditev gibljive elastične cevi premera nad 200 mm, za velikosti pomikov do ± 200 mm</t>
  </si>
  <si>
    <t>43 742</t>
  </si>
  <si>
    <t>Dobava in vgraditev gibljive elastične cevi premera nad 200 mm, za velikosti pomikov nad ± 200 mm</t>
  </si>
  <si>
    <t>43 811</t>
  </si>
  <si>
    <t>Dobava in vgraditev pokrova iz duktilne litine za požiralnik ob in pod robnikom, z nosilnostjo 250 kN</t>
  </si>
  <si>
    <t>43 821</t>
  </si>
  <si>
    <t>Dobava in vgraditev linijske rešetke iz duktilne litine za kineto, z nosilnostjo 15 kN</t>
  </si>
  <si>
    <t>43 822</t>
  </si>
  <si>
    <t>Dobava in vgraditev linijske rešetke iz duktilne litine za kineto, z nosilnostjo 50 kN</t>
  </si>
  <si>
    <t>43 823</t>
  </si>
  <si>
    <t>Dobava in vgraditev linijske rešetke iz duktilne litine za kineto, z nosilnostjo 125 kN</t>
  </si>
  <si>
    <t>43 824</t>
  </si>
  <si>
    <t>Dobava in vgraditev linijske rešetke iz duktilne litine za kineto, z nosilnostjo 250 kN</t>
  </si>
  <si>
    <t>43 831</t>
  </si>
  <si>
    <t>Preskus tesnosti cevi premera do 20 cm</t>
  </si>
  <si>
    <t>43 832</t>
  </si>
  <si>
    <t>Preskus tesnosti cevi premera 21 do 50 cm</t>
  </si>
  <si>
    <t>43 833</t>
  </si>
  <si>
    <t>Preskus tesnosti cevi premera nad 50 cm</t>
  </si>
  <si>
    <t>43 841</t>
  </si>
  <si>
    <t>Pregled vgrajenih cevi s TV kamero</t>
  </si>
  <si>
    <t xml:space="preserve"> 4.4  Jaški</t>
  </si>
  <si>
    <t>44 111</t>
  </si>
  <si>
    <t>Izdelava jaška iz cementnega betona, krožnega prereza s premerom 30 cm, globokega do 1,0 m</t>
  </si>
  <si>
    <t>44 112</t>
  </si>
  <si>
    <t>Izdelava jaška iz cementnega betona, krožnega prereza s premerom 30 cm, globokega 1,0 do 1,5 m</t>
  </si>
  <si>
    <t>44 113</t>
  </si>
  <si>
    <t>Izdelava jaška iz cementnega betona, krožnega prereza s premerom 30 cm, globokega 1,5 do 2,0 m</t>
  </si>
  <si>
    <t>44 114</t>
  </si>
  <si>
    <t>Izdelava jaška iz cementnega betona, krožnega prereza s premerom 30 cm, globokega 2,0 do 2,5 m</t>
  </si>
  <si>
    <t>44 115</t>
  </si>
  <si>
    <t>Izdelava jaška iz cementnega betona, krožnega prereza s premerom 30 cm, globokega nad 2,5 m</t>
  </si>
  <si>
    <t>44 121</t>
  </si>
  <si>
    <t>Izdelava jaška iz cementnega betona, krožnega prereza s premerom 40 cm, globokega do 1,0 m</t>
  </si>
  <si>
    <t>44 122</t>
  </si>
  <si>
    <t>Izdelava jaška iz cementnega betona, krožnega prereza s premerom 40 cm, globokega 1,0 do 1,5 m</t>
  </si>
  <si>
    <t>44 123</t>
  </si>
  <si>
    <t>Izdelava jaška iz cementnega betona, krožnega prereza s premerom 40 cm, globokega 1,5 do 2,0 m</t>
  </si>
  <si>
    <t>44 124</t>
  </si>
  <si>
    <t>Izdelava jaška iz cementnega betona, krožnega prereza s premerom 40 cm, globokega 2,0 do 2,5 m</t>
  </si>
  <si>
    <t>44 125</t>
  </si>
  <si>
    <t>Izdelava jaška iz cementnega betona, krožnega prereza s premerom 40 cm, globokega nad 2,5 m</t>
  </si>
  <si>
    <t>44 131</t>
  </si>
  <si>
    <t>Izdelava jaška iz cementnega betona, krožnega prereza s premerom 50 cm, globokega do 1,0 m</t>
  </si>
  <si>
    <t>44 132</t>
  </si>
  <si>
    <t>Izdelava jaška iz cementnega betona, krožnega prereza s premerom 50 cm, globokega 1,0 do 1,5 m</t>
  </si>
  <si>
    <t>44 133</t>
  </si>
  <si>
    <t>Izdelava jaška iz cementnega betona, krožnega prereza s premerom 50 cm, globokega 1,5 do 2,0 m</t>
  </si>
  <si>
    <t>44 134</t>
  </si>
  <si>
    <t>Izdelava jaška iz cementnega betona, krožnega prereza s premerom 50 cm, globokega 2,0 do 2,5 m</t>
  </si>
  <si>
    <t>44 135</t>
  </si>
  <si>
    <t>Izdelava jaška iz cementnega betona, krožnega prereza s premerom 50 cm, globokega nad 2,5 m</t>
  </si>
  <si>
    <t>44 141</t>
  </si>
  <si>
    <t>Izdelava jaška iz cementnega betona, krožnega prereza s premerom 60 cm, globokega do 1,0 m</t>
  </si>
  <si>
    <t>44 142</t>
  </si>
  <si>
    <t>Izdelava jaška iz cementnega betona, krožnega prereza s premerom 60 cm, globokega 1,0 do 1,5 m</t>
  </si>
  <si>
    <t>44 143</t>
  </si>
  <si>
    <t>Izdelava jaška iz cementnega betona, krožnega prereza s premerom 60 cm, globokega 1,5 do 2,0 m</t>
  </si>
  <si>
    <t>44 144</t>
  </si>
  <si>
    <t>Izdelava jaška iz cementnega betona, krožnega prereza s premerom 60 cm, globokega 2,0 do 2,5 m</t>
  </si>
  <si>
    <t>44 145</t>
  </si>
  <si>
    <t>Izdelava jaška iz cementnega betona, krožnega prereza s premerom 60 cm, globokega nad 2,5 m</t>
  </si>
  <si>
    <t>44 151</t>
  </si>
  <si>
    <t>Izdelava jaška iz cementnega betona, krožnega prereza s premerom 70 cm, globokega do 1,0 m</t>
  </si>
  <si>
    <t>44 152</t>
  </si>
  <si>
    <t>Izdelava jaška iz cementnega betona, krožnega prereza s premerom 70 cm, globokega 1,0 do 1,5 m</t>
  </si>
  <si>
    <t>44 153</t>
  </si>
  <si>
    <t>Izdelava jaška iz cementnega betona, krožnega prereza s premerom 70 cm, globokega 1,5 do 2,0 m</t>
  </si>
  <si>
    <t>44 154</t>
  </si>
  <si>
    <t>Izdelava jaška iz cementnega betona, krožnega prereza s premerom 70 cm, globokega 2,0 do 2,5 m</t>
  </si>
  <si>
    <t>44 155</t>
  </si>
  <si>
    <t>Izdelava jaška iz cementnega betona, krožnega prereza s premerom 70 cm, globokega nad 2,5 m</t>
  </si>
  <si>
    <t>44 161</t>
  </si>
  <si>
    <t>Izdelava jaška iz cementnega betona, krožnega prereza s premerom 80 cm, globokega do 1,0 m</t>
  </si>
  <si>
    <t>44 162</t>
  </si>
  <si>
    <t>Izdelava jaška iz cementnega betona, krožnega prereza s premerom 80 cm, globokega 1,0 do 1,5 m</t>
  </si>
  <si>
    <t>44 163</t>
  </si>
  <si>
    <t>Izdelava jaška iz cementnega betona, krožnega prereza s premerom 80 cm, globokega 1,5 do 2,0 m</t>
  </si>
  <si>
    <t>44 164</t>
  </si>
  <si>
    <t>Izdelava jaška iz cementnega betona, krožnega prereza s premerom 80 cm, globokega 2,0 do 2,5 m</t>
  </si>
  <si>
    <t>44 165</t>
  </si>
  <si>
    <t>Izdelava jaška iz cementnega betona, krožnega prereza s premerom 80 cm, globokega nad 2,5 m</t>
  </si>
  <si>
    <t>44 171</t>
  </si>
  <si>
    <t>Izdelava jaška iz cementnega betona, krožnega prereza s premerom 100 cm, globokega do 1,0 m</t>
  </si>
  <si>
    <t>44 172</t>
  </si>
  <si>
    <t>Izdelava jaška iz cementnega betona, krožnega prereza s premerom 100 cm, globokega 1,0 do 1,5 m</t>
  </si>
  <si>
    <t>44 173</t>
  </si>
  <si>
    <t>Izdelava jaška iz cementnega betona, krožnega prereza s premerom 100 cm, globokega 1,5 do 2,0 m</t>
  </si>
  <si>
    <t>44 174</t>
  </si>
  <si>
    <t>Izdelava jaška iz cementnega betona, krožnega prereza s premerom 100 cm, globokega 2,0 do 2,5 m</t>
  </si>
  <si>
    <t>44 175</t>
  </si>
  <si>
    <t>Izdelava jaška iz cementnega betona, krožnega prereza s premerom 100 cm, globokega nad 2,5 m</t>
  </si>
  <si>
    <t>44 181</t>
  </si>
  <si>
    <t>Izdelava jaška iz cementnega betona, krožnega prereza s premerom 120 cm, globokega do 1,0 m</t>
  </si>
  <si>
    <t>44 182</t>
  </si>
  <si>
    <t>Izdelava jaška iz cementnega betona, krožnega prereza s premerom 120 cm, globokega 1,0 do 1,5 m</t>
  </si>
  <si>
    <t>44 183</t>
  </si>
  <si>
    <t>Izdelava jaška iz cementnega betona, krožnega prereza s premerom 120 cm, globokega 1,5 do 2,0 m</t>
  </si>
  <si>
    <t>44 184</t>
  </si>
  <si>
    <t>Izdelava jaška iz cementnega betona, krožnega prereza s premerom 120 cm, globokega 2,0 do 2,5 m</t>
  </si>
  <si>
    <t>44 185</t>
  </si>
  <si>
    <t>Izdelava jaška iz cementnega betona, krožnega prereza s premerom 120 cm, globokega nad 2,5 m</t>
  </si>
  <si>
    <t>44 191</t>
  </si>
  <si>
    <t>Izdelava jaška iz cementnega betona, krožnega prereza s premerom nad 120 cm, globokega do 1,0 m</t>
  </si>
  <si>
    <t>44 192</t>
  </si>
  <si>
    <t>Izdelava jaška iz cementnega betona, krožnega prereza s premerom nad 120 cm, globokega 1,0 do 1,5 m</t>
  </si>
  <si>
    <t>44 193</t>
  </si>
  <si>
    <t>Izdelava jaška iz cementnega betona, krožnega prereza s premerom nad 120 cm, globokega 1,5 do 2,0 m</t>
  </si>
  <si>
    <t>44 194</t>
  </si>
  <si>
    <t>Izdelava jaška iz cementnega betona, krožnega prereza s premerom nad 120 cm, globokega 2,0 do 2,5 m</t>
  </si>
  <si>
    <t>44 195</t>
  </si>
  <si>
    <t>Izdelava jaška iz cementnega betona, krožnega prereza s premerom nad 120 cm, globokega nad 2,5 m</t>
  </si>
  <si>
    <t>44 211</t>
  </si>
  <si>
    <t>Izdelava jaška iz cementnega betona, izmere prereza 50/50 cm, globokega do 1,0 m</t>
  </si>
  <si>
    <t>44 212</t>
  </si>
  <si>
    <t>Izdelava jaška iz cementnega betona, izmere prereza 50/50 cm, globokega 1,0 do 1,5 m</t>
  </si>
  <si>
    <t>44 213</t>
  </si>
  <si>
    <t>Izdelava jaška iz cementnega betona, izmere prereza 50/50 cm, globokega 1,5 do 2,0 m</t>
  </si>
  <si>
    <t>44 214</t>
  </si>
  <si>
    <t>Izdelava jaška iz cementnega betona, izmere prereza 50/50 cm, globokega 2,0 do 2,5 m</t>
  </si>
  <si>
    <t>44 215</t>
  </si>
  <si>
    <t>Izdelava jaška iz cementnega betona, izmere prereza 50/50 cm, globokega nad 2,5 m</t>
  </si>
  <si>
    <t>44 221</t>
  </si>
  <si>
    <t>Izdelava jaška iz cementnega betona, izmere prereza 60/60 cm, globokega do 1,0 m</t>
  </si>
  <si>
    <t>44 222</t>
  </si>
  <si>
    <t>Izdelava jaška iz cementnega betona, izmere prereza 60/60 cm, globokega 1,0 do 1,5 m</t>
  </si>
  <si>
    <t>44 223</t>
  </si>
  <si>
    <t>Izdelava jaška iz cementnega betona, izmere prereza 60/60 cm, globokega 1,5 do 2,0 m</t>
  </si>
  <si>
    <t>44 224</t>
  </si>
  <si>
    <t>Izdelava jaška iz cementnega betona, izmere prereza 60/60 cm, globokega 2,0 do 2,5 m</t>
  </si>
  <si>
    <t>44 225</t>
  </si>
  <si>
    <t>Izdelava jaška iz cementnega betona, izmere prereza 60/60 cm, globokega nad 2,5 m</t>
  </si>
  <si>
    <t>44 231</t>
  </si>
  <si>
    <t>Izdelava jaška iz cementnega betona, izmere prereza 80/80 cm, globokega do 1,0 m</t>
  </si>
  <si>
    <t>44 232</t>
  </si>
  <si>
    <t>Izdelava jaška iz cementnega betona, izmere prereza 80/80 cm, globokega 1,0 do 1,5 m</t>
  </si>
  <si>
    <t>44 233</t>
  </si>
  <si>
    <t>Izdelava jaška iz cementnega betona, izmere prereza 80/80 cm, globokega 1,5 do 2,0 m</t>
  </si>
  <si>
    <t>44 234</t>
  </si>
  <si>
    <t>Izdelava jaška iz cementnega betona, izmere prereza 80/80 cm, globokega 2,0 do 2,5 m</t>
  </si>
  <si>
    <t>44 235</t>
  </si>
  <si>
    <t>Izdelava jaška iz cementnega betona, izmere prereza 80/80 cm, globokega nad nad 2,5 m</t>
  </si>
  <si>
    <t>44 241</t>
  </si>
  <si>
    <t>Izdelava jaška iz cementnega betona, izmere prereza 100/100 cm, globokega do 1,0 m</t>
  </si>
  <si>
    <t>44 242</t>
  </si>
  <si>
    <t>Izdelava jaška iz cementnega betona, izmere prereza 100/100 cm, globokega 1,0 do 1,5 m</t>
  </si>
  <si>
    <t>44 243</t>
  </si>
  <si>
    <t>Izdelava jaška iz cementnega betona, izmere prereza 100/100 cm, globokega 1,5 do 2,0 m</t>
  </si>
  <si>
    <t>44 244</t>
  </si>
  <si>
    <t>Izdelava jaška iz cementnega betona, izmere prereza 100/100 cm, globokega 2,0 do 2,5 m</t>
  </si>
  <si>
    <t>44 245</t>
  </si>
  <si>
    <t>Izdelava jaška iz cementnega betona, izmere prereza 100/100 cm, globokega nad 2,5 m</t>
  </si>
  <si>
    <t>44 251</t>
  </si>
  <si>
    <t>Izdelava jaška iz cementnega betona,  izmere prereza 60/100 cm, globokega do 1,0 m</t>
  </si>
  <si>
    <t>44 252</t>
  </si>
  <si>
    <t>Izdelava jaška iz cementnega betona, izmere prereza 60/100 cm, globokega 1,0 do 1,5 m</t>
  </si>
  <si>
    <t>44 253</t>
  </si>
  <si>
    <t>Izdelava jaška iz cementnega betona, izmere prereza 60/100 cm, globokega 1,5 do 2,0 m</t>
  </si>
  <si>
    <t>44 254</t>
  </si>
  <si>
    <t>Izdelava jaška iz cementnega betona, izmere prereza 60/100 cm, globokega 2,0 do 2,5 m</t>
  </si>
  <si>
    <t>44 255</t>
  </si>
  <si>
    <t>Izdelava jaška iz cementnega betona,  izmere prereza 60/100 cm, globokega nad 2,5 m</t>
  </si>
  <si>
    <t>44 261</t>
  </si>
  <si>
    <t>Izdelava jaška iz cementnega betona, izmere prereza 60/120 cm, globokega do 1,0 m</t>
  </si>
  <si>
    <t>44 262</t>
  </si>
  <si>
    <t>Izdelava jaška iz cementnega betona, izmere prereza 60/120 cm, globokega 1,0 do 1,5 m</t>
  </si>
  <si>
    <t>44 263</t>
  </si>
  <si>
    <t>Izdelava jaška iz cementnega betona, izmere prereza 60/120 cm, globokega 1,5 do 2,0 m</t>
  </si>
  <si>
    <t>44 264</t>
  </si>
  <si>
    <t>Izdelava jaška iz cementnega betona, izmere prereza 60/120 cm, globokega 2,0 do 2,5 m</t>
  </si>
  <si>
    <t>44 265</t>
  </si>
  <si>
    <t>Izdelava jaška iz cementnega betona, izmere prereza 60/120 cm, globokega nad 2,5 m</t>
  </si>
  <si>
    <t>44 271</t>
  </si>
  <si>
    <t>Izdelava jaška iz cementnega betona, izmere prereza 80/100 cm, globokega do 1,0 m</t>
  </si>
  <si>
    <t>44 272</t>
  </si>
  <si>
    <t>Izdelava jaška iz cementnega betona, izmere prereza 80/100 cm, globokega 1,0 do 1,5 m</t>
  </si>
  <si>
    <t>44 273</t>
  </si>
  <si>
    <t>Izdelava jaška iz cementnega betona, izmere prereza 80/100 cm, globokega 1,5 do 2,0 m</t>
  </si>
  <si>
    <t>44 274</t>
  </si>
  <si>
    <t>Izdelava jaška iz cementnega betona, izmere prereza 80/100 cm, globokega 2,0 do 2,5 m</t>
  </si>
  <si>
    <t>44 275</t>
  </si>
  <si>
    <t>Izdelava jaška iz cementnega betona, izmere prereza 80/100 cm, globokega nad 2,5 m</t>
  </si>
  <si>
    <t>44 281</t>
  </si>
  <si>
    <t>Izdelava jaška iz cementnega betona, izmere prereza 80/120 cm, globokega do 1,0 m</t>
  </si>
  <si>
    <t>44 282</t>
  </si>
  <si>
    <t>Izdelava jaška iz cementnega betona, izmere prereza 80/120 cm, globokega 1,0 do 1,5 m</t>
  </si>
  <si>
    <t>44 283</t>
  </si>
  <si>
    <t>Izdelava jaška iz cementnega betona, izmere prereza 80/120 cm, globokega 1,5 do 2,0 m</t>
  </si>
  <si>
    <t>44 284</t>
  </si>
  <si>
    <t>Izdelava jaška iz cementnega betona, izmere prereza 80/120 cm, globokega 2,0 do 2,5 m</t>
  </si>
  <si>
    <t>44 285</t>
  </si>
  <si>
    <t>Izdelava jaška iz cementnega betona, izmere prereza 80/120 cm, globokega nad 2,5 m</t>
  </si>
  <si>
    <t>44 291</t>
  </si>
  <si>
    <t>Ojačitev jaška krožnega prereza s premerom 30 cm z obbetoniranjem s cementnim betonom C 25/30, po načrtu</t>
  </si>
  <si>
    <t>44 292</t>
  </si>
  <si>
    <t>Ojačitev jaška krožnega prereza s premerom 40 cm z obbetoniranjem s cementnim betonom C 25/30, po načrtu</t>
  </si>
  <si>
    <t>44 293</t>
  </si>
  <si>
    <t>Ojačitev jaška krožnega prereza s premerom 50 cm z obbetoniranjem s cementnim betonom C 25/30, po načrtu</t>
  </si>
  <si>
    <t>44 294</t>
  </si>
  <si>
    <t>Ojačitev jaška krožnega prereza s premerom 60 cm z obbetoniranjem s cementnim betonom C 25/30, po načrtu</t>
  </si>
  <si>
    <t>44 295</t>
  </si>
  <si>
    <t>Ojačitev jaška krožnega prereza s premerom 70 cm z obbetoniranjem s cementnim betonom C 25/30, po načrtu</t>
  </si>
  <si>
    <t>44 296</t>
  </si>
  <si>
    <t>Ojačitev jaška krožnega prereza s premerom 80 cm z obbetoniranjem s cementnim betonom C 25/30, po načrtu</t>
  </si>
  <si>
    <t>44 297</t>
  </si>
  <si>
    <t>Ojačitev jaška krožnega prereza s premerom 90 cm z obbetoniranjem s cementnim betonom C 25/30, po načrtu</t>
  </si>
  <si>
    <t>44 298</t>
  </si>
  <si>
    <t>Ojačitev jaška krožnega prereza s premerom 100 cm z obbetoniranjem s cementnim betonom C 25/30, po načrtu</t>
  </si>
  <si>
    <t>44 299</t>
  </si>
  <si>
    <t>Ojačitev jaška krožnega prereza s premerom 120 cm z obbetoniranjem s cementnim betonom C 25/30, po načrtu</t>
  </si>
  <si>
    <t>44 311</t>
  </si>
  <si>
    <t>Izdelava jaška iz polietilena, krožnega prereza s premerom 30 cm, globokega do 1,0 m</t>
  </si>
  <si>
    <t>44 312</t>
  </si>
  <si>
    <t>Izdelava jaška iz polietilena, krožnega prereza s premerom 30 cm, globokega 1,0 do 1,5 m</t>
  </si>
  <si>
    <t>44 313</t>
  </si>
  <si>
    <t>Izdelava jaška iz polietilena, krožnega prereza s premerom 30 cm, globokega 1,5 do 2,0 m</t>
  </si>
  <si>
    <t>44 314</t>
  </si>
  <si>
    <t>Izdelava jaška iz polietilena, krožnega prereza s premerom 30 cm, globokega 2,0 do 2,5 m</t>
  </si>
  <si>
    <t>44 315</t>
  </si>
  <si>
    <t>Izdelava jaška iz polietilena, krožnega prereza s premerom 30 cm, globokega nad 2,5 m</t>
  </si>
  <si>
    <t>44 321</t>
  </si>
  <si>
    <t>Izdelava jaška iz polietilena, krožnega prereza s premerom 40 cm, globokega do 1,0 m</t>
  </si>
  <si>
    <t>44 322</t>
  </si>
  <si>
    <t>Izdelava jaška iz polietilena, krožnega prereza s premerom 40 cm, globokega 1,0 do 1,5 m</t>
  </si>
  <si>
    <t>44 323</t>
  </si>
  <si>
    <t>Izdelava jaška iz polietilena, krožnega prereza s premerom 40 cm, globokega 1,5 do 2,0 m</t>
  </si>
  <si>
    <t>44 324</t>
  </si>
  <si>
    <t>Izdelava jaška iz polietilena, krožnega prereza s premerom 40 cm, globokega 2,0 do 2,5 m</t>
  </si>
  <si>
    <t>44 325</t>
  </si>
  <si>
    <t>Izdelava jaška iz polietilena, krožnega prereza s premerom 40 cm, globokega nad 2,5 m</t>
  </si>
  <si>
    <t>44 331</t>
  </si>
  <si>
    <t>Izdelava jaška iz polietilena, krožnega prereza s premerom 50 cm, globokega do 1,0 m</t>
  </si>
  <si>
    <t>44 332</t>
  </si>
  <si>
    <t>Izdelava jaška iz polietilena, krožnega prereza s premerom 50 cm, globokega 1,0 do 1,5 m</t>
  </si>
  <si>
    <t>44 333</t>
  </si>
  <si>
    <t>Izdelava jaška iz polietilena, krožnega prereza s premerom 50 cm, globokega 1,5 do 2,0 m</t>
  </si>
  <si>
    <t>44 334</t>
  </si>
  <si>
    <t>Izdelava jaška iz polietilena, krožnega prereza s premerom 50 cm, globokega 2,0 do 2,5 m</t>
  </si>
  <si>
    <t>44 335</t>
  </si>
  <si>
    <t>Izdelava jaška iz polietilena, krožnega prereza s premerom 50 cm, globokega nad 2,5 m</t>
  </si>
  <si>
    <t>44 341</t>
  </si>
  <si>
    <t>Izdelava jaška iz polietilena, krožnega prereza s premerom 60 cm, globokega do 1,0 m</t>
  </si>
  <si>
    <t>44 342</t>
  </si>
  <si>
    <t>Izdelava jaška iz polietilena, krožnega prereza s premerom 60 cm, globokega 1,0 do 1,5 m</t>
  </si>
  <si>
    <t>44 343</t>
  </si>
  <si>
    <t>Izdelava jaška iz polietilena, krožnega prereza s premerom 60 cm, globokega 1,5 do 2,0 m</t>
  </si>
  <si>
    <t>44 344</t>
  </si>
  <si>
    <t>Izdelava jaška iz polietilena, krožnega prereza s premerom 60 cm, globokega 2,0 do 2,5 m</t>
  </si>
  <si>
    <t>44 345</t>
  </si>
  <si>
    <t>Izdelava jaška iz polietilena, krožnega prereza s premerom 60 cm, globokega nad 2,5 m</t>
  </si>
  <si>
    <t>44 351</t>
  </si>
  <si>
    <t>Izdelava jaška iz polietilena, krožnega prereza s premerom 70 cm, globokega do 1,0 m</t>
  </si>
  <si>
    <t>44 352</t>
  </si>
  <si>
    <t>Izdelava jaška iz polietilena, krožnega prereza s premerom 70 cm, globokega 1,0 do 1,5 m</t>
  </si>
  <si>
    <t>44 353</t>
  </si>
  <si>
    <t>Izdelava jaška iz polietilena, krožnega prereza s premerom 70 cm, globokega 1,5 do 2,0 m</t>
  </si>
  <si>
    <t>44 354</t>
  </si>
  <si>
    <t>Izdelava jaška iz polietilena, krožnega prereza s premerom 70 cm, globokega 2,0 do 2,5 m</t>
  </si>
  <si>
    <t>44 355</t>
  </si>
  <si>
    <t>Izdelava jaška iz polietilena, krožnega prereza s premerom 70 cm, globokega nad 2,5 m</t>
  </si>
  <si>
    <t>44 361</t>
  </si>
  <si>
    <t>Izdelava jaška iz polietilena, krožnega prereza s premerom 80 cm, globokega do 1,0 m</t>
  </si>
  <si>
    <t>44 362</t>
  </si>
  <si>
    <t>Izdelava jaška iz polietilena, krožnega prereza s premerom 80 cm, globokega 1,0 do 1,5 m</t>
  </si>
  <si>
    <t>44 363</t>
  </si>
  <si>
    <t>Izdelava jaška iz polietilena, krožnega prereza s premerom 80 cm, globokega 1,5 do 2,0 m</t>
  </si>
  <si>
    <t>44 364</t>
  </si>
  <si>
    <t>Izdelava jaška iz polietilena, krožnega prereza s premerom 80 cm, globokega 2,0 do 2,5 m</t>
  </si>
  <si>
    <t>44 365</t>
  </si>
  <si>
    <t>Izdelava jaška iz polietilena, krožnega prereza s premerom 80 cm, globokega nad 2,5 m</t>
  </si>
  <si>
    <t>44 371</t>
  </si>
  <si>
    <t>Izdelava jaška iz polietilena, krožnega prereza s premerom 90 cm, globokega do 1,0 m</t>
  </si>
  <si>
    <t>44 372</t>
  </si>
  <si>
    <t>Izdelava jaška iz polietilena, krožnega prereza s premerom 90 cm, globokega 1,0 do 1,5 m</t>
  </si>
  <si>
    <t>44 373</t>
  </si>
  <si>
    <t>Izdelava jaška iz polietilena, krožnega prereza s premerom 90 cm, globokega 1,5 do 2,0 m</t>
  </si>
  <si>
    <t>44 374</t>
  </si>
  <si>
    <t>Izdelava jaška iz polietilena, krožnega prereza s premerom 90 cm, globokega 2,0 do 2,5 m</t>
  </si>
  <si>
    <t>44 375</t>
  </si>
  <si>
    <t>Izdelava jaška iz polietilena, krožnega prereza s premerom 90 cm, globokega nad 2,5 m</t>
  </si>
  <si>
    <t>44 381</t>
  </si>
  <si>
    <t>Izdelava jaška iz polietilena, krožnega prereza s premerom 100 cm, globokega do 1,0 m</t>
  </si>
  <si>
    <t>44 382</t>
  </si>
  <si>
    <t>Izdelava jaška iz polietilena, krožnega prereza s premerom 100 cm, globokega 1,0 do 1,5 m</t>
  </si>
  <si>
    <t>44 383</t>
  </si>
  <si>
    <t>Izdelava jaška iz polietilena, krožnega prereza s premerom 100 cm, globokega 1,5 do 2,0 m</t>
  </si>
  <si>
    <t>44 384</t>
  </si>
  <si>
    <t>Izdelava jaška iz polietilena, krožnega prereza s premerom 100 cm, globokega 2,0 do 2,5 m</t>
  </si>
  <si>
    <t>44 385</t>
  </si>
  <si>
    <t>Izdelava jaška iz polietilena, krožnega prereza s premerom 100 cm, globokega nad 2,5 m</t>
  </si>
  <si>
    <t>44 391</t>
  </si>
  <si>
    <t>Izdelava jaška iz polietilena, krožnega prereza s premerom 120 cm, globokega do              1,0 m</t>
  </si>
  <si>
    <t>44 392</t>
  </si>
  <si>
    <t>Izdelava jaška iz polietilena, krožnega prereza s premerom 120 cm, globokega 1,0 do 1,5 m</t>
  </si>
  <si>
    <t>44 393</t>
  </si>
  <si>
    <t>Izdelava jaška iz polietilena, krožnega prereza s premerom 120 cm, globokega 1,5 do 2,0 m</t>
  </si>
  <si>
    <t>44 394</t>
  </si>
  <si>
    <t>Izdelava jaška iz polietilena, krožnega prereza s premerom 120 cm, globokega 2,0 do 2,5 m</t>
  </si>
  <si>
    <t>44 395</t>
  </si>
  <si>
    <t>Izdelava jaška iz polietilena, krožnega prereza s premerom 120 cm, globokega nad 2,5 m</t>
  </si>
  <si>
    <t>44 411</t>
  </si>
  <si>
    <t>Izdelava jaška iz polipropilena, krožnega prereza s premerom 30 cm, globokega do 1,0 m</t>
  </si>
  <si>
    <t>44 412</t>
  </si>
  <si>
    <t>Izdelava jaška iz polipropilena, krožnega prereza s premerom 30 cm, globokega 1,0 do 1,5 m</t>
  </si>
  <si>
    <t>44 413</t>
  </si>
  <si>
    <t>Izdelava jaška iz polipropilena, krožnega prereza s premerom 30 cm, globokega 1,5 do 2,0 m</t>
  </si>
  <si>
    <t>44 414</t>
  </si>
  <si>
    <t>Izdelava jaška iz polipropilena, krožnega prereza s premerom 30 cm, globokega 2,0 do 2,5 m</t>
  </si>
  <si>
    <t>44 415</t>
  </si>
  <si>
    <t>Izdelava jaška iz polipropilena, krožnega prereza s premerom 30 cm, globokega nad 2,5 m</t>
  </si>
  <si>
    <t>44 421</t>
  </si>
  <si>
    <t>Izdelava jaška iz polipropilena, krožnega prereza s premerom 40 cm, globokega do 1,0 m</t>
  </si>
  <si>
    <t>44 422</t>
  </si>
  <si>
    <t>Izdelava jaška iz polipropilena, krožnega prereza s premerom 40 cm, globokega 1,0 do 1,5 m</t>
  </si>
  <si>
    <t>44 423</t>
  </si>
  <si>
    <t>Izdelava jaška iz polipropilena, krožnega prereza s premerom 40 cm, globokega 1,5 do 2,0 m</t>
  </si>
  <si>
    <t>44 424</t>
  </si>
  <si>
    <t>Izdelava jaška iz polipropilena, krožnega prereza s premerom 40 cm, globokega 2,0 do 2,5 m</t>
  </si>
  <si>
    <t>44 425</t>
  </si>
  <si>
    <t>Izdelava jaška iz polipropilena, krožnega prereza s premerom 40 cm, globokega nad 2,5 m</t>
  </si>
  <si>
    <t>44 431</t>
  </si>
  <si>
    <t>Izdelava jaška iz polipropilena, krožnega prereza s premerom 50 cm, globokega do 1,0 m</t>
  </si>
  <si>
    <t>44 432</t>
  </si>
  <si>
    <t>Izdelava jaška iz polipropilena, krožnega prereza s premerom 50 cm, globokega 1,0 do 1,5 m</t>
  </si>
  <si>
    <t>44 433</t>
  </si>
  <si>
    <t>Izdelava jaška iz polipropilena, krožnega prereza s premerom 50 cm, globokega 1,5 do 2,0 m</t>
  </si>
  <si>
    <t>44 434</t>
  </si>
  <si>
    <t>Izdelava jaška iz polipropilena, krožnega prereza s premerom 50 cm, globokega 2,0 do 2,5 m</t>
  </si>
  <si>
    <t>44 435</t>
  </si>
  <si>
    <t>Izdelava jaška iz polipropilena, krožnega prereza s premerom 50 cm, globokega nad 2,5 m</t>
  </si>
  <si>
    <t>44 441</t>
  </si>
  <si>
    <t>Izdelava jaška iz polipropilena, krožnega prereza s premerom 60 cm, globokega do 1,0 m</t>
  </si>
  <si>
    <t>44 442</t>
  </si>
  <si>
    <t>Izdelava jaška iz polipropilena, krožnega prereza s premerom 60 cm, globokega 1,0 do 1,5 m</t>
  </si>
  <si>
    <t>44 443</t>
  </si>
  <si>
    <t>Izdelava jaška iz polipropilena, krožnega prereza s premerom 60 cm, globokega 1,5 do 2,0 m</t>
  </si>
  <si>
    <t>44 444</t>
  </si>
  <si>
    <t>Izdelava jaška iz polipropilena, krožnega prereza s premerom 60 cm, globokega 2,0 do 2,5 m</t>
  </si>
  <si>
    <t>44 445</t>
  </si>
  <si>
    <t>Izdelava jaška iz polipropilena, krožnega prereza s premerom 60 cm, globokega nad 2,5 m</t>
  </si>
  <si>
    <t>44 451</t>
  </si>
  <si>
    <t>Izdelava jaška iz polipropilena, krožnega prereza s premerom 70 cm, globokega do 1,0 m</t>
  </si>
  <si>
    <t>44 452</t>
  </si>
  <si>
    <t>Izdelava jaška iz polipropilena, krožnega prereza s premerom 70 cm, globokega 1,0 do 1,5 m</t>
  </si>
  <si>
    <t>44 453</t>
  </si>
  <si>
    <t>Izdelava jaška iz polipropilena, krožnega prereza s premerom 70 cm, globokega 1,5 do 2,0 m</t>
  </si>
  <si>
    <t>44 454</t>
  </si>
  <si>
    <t>Izdelava jaška iz polipropilena, krožnega prereza s premerom 70 cm, globokega 2,0 do 2,5 m</t>
  </si>
  <si>
    <t>44 455</t>
  </si>
  <si>
    <t>Izdelava jaška iz polipropilena, krožnega prereza s premerom 70 cm, globokega nad 2,5 m</t>
  </si>
  <si>
    <t>44 461</t>
  </si>
  <si>
    <t>Izdelava jaška iz polipropilena, krožnega prereza s premerom 80 cm, globokega do 1,0 m</t>
  </si>
  <si>
    <t>44 462</t>
  </si>
  <si>
    <t>Izdelava jaška iz polipropilena, krožnega prereza s premerom 80 cm, globokega 1,0 do 1,5 m</t>
  </si>
  <si>
    <t>44 463</t>
  </si>
  <si>
    <t>Izdelava jaška iz polipropilena, krožnega prereza s premerom 80 cm, globokega 1,5 do 2,0 m</t>
  </si>
  <si>
    <t>44 464</t>
  </si>
  <si>
    <t>Izdelava jaška iz polipropilena, krožnega prereza s premerom 80 cm, globokega 2,0 do 2,5 m</t>
  </si>
  <si>
    <t>44 465</t>
  </si>
  <si>
    <t>Izdelava jaška iz polipropilena, krožnega prereza s premerom 80 cm, globokega nad 2,5 m</t>
  </si>
  <si>
    <t>44 471</t>
  </si>
  <si>
    <t>Izdelava jaška iz polipropilena, krožnega prereza s premerom 90 cm, globokega do 1,0 m</t>
  </si>
  <si>
    <t>44 472</t>
  </si>
  <si>
    <t>Izdelava jaška iz polipropilena, krožnega prereza s premerom 90 cm, globokega 1,0 do 1,5 m</t>
  </si>
  <si>
    <t>44 473</t>
  </si>
  <si>
    <t>Izdelava jaška iz polipropilena, krožnega prereza s premerom 90 cm, globokega 1,5 do 2,0 m</t>
  </si>
  <si>
    <t>44 474</t>
  </si>
  <si>
    <t>Izdelava jaška iz polipropilena, krožnega prereza s premerom 90 cm, globokega 2,0 do 2,5 m</t>
  </si>
  <si>
    <t>44 475</t>
  </si>
  <si>
    <t>Izdelava jaška iz polipropilena, krožnega prereza s premerom 90 cm, globokega nad 2,5 m</t>
  </si>
  <si>
    <t>44 481</t>
  </si>
  <si>
    <t>Izdelava jaška iz polipropilena, krožnega prereza s premerom 100 cm, globokega do 1,0 m</t>
  </si>
  <si>
    <t>44 482</t>
  </si>
  <si>
    <t>Izdelava jaška iz polipropilena, krožnega prereza s premerom 100 cm, globokega 1,0 do 1,5 m</t>
  </si>
  <si>
    <t>44 483</t>
  </si>
  <si>
    <t>Izdelava jaška iz polipropilena, krožnega prereza s premerom 100 cm, globokega 1,5 do 2,0 m</t>
  </si>
  <si>
    <t>44 484</t>
  </si>
  <si>
    <t>Izdelava jaška iz polipropilena, krožnega prereza s premerom 100 cm, globokega 2,0 do 2,5 m</t>
  </si>
  <si>
    <t>44 485</t>
  </si>
  <si>
    <t>Izdelava jaška iz polipropilena, krožnega prereza s premerom 100 cm, globokega              nad 2,5 m</t>
  </si>
  <si>
    <t>44 491</t>
  </si>
  <si>
    <t>Izdelava jaška iz polipropilena, krožnega prereza s premerom 120 cm, globokega do 1,0 m</t>
  </si>
  <si>
    <t>44 492</t>
  </si>
  <si>
    <t>Izdelava jaška iz polipropilena, krožnega prereza s premerom 120 cm, globokega 1,0 do 1,5 m</t>
  </si>
  <si>
    <t>44 493</t>
  </si>
  <si>
    <t>Izdelava jaška iz polipropilena, krožnega prereza s premerom 120 cm, globokega 1,5 do 2,0 m</t>
  </si>
  <si>
    <t>44 494</t>
  </si>
  <si>
    <t>Izdelava jaška iz polipropilena, krožnega prereza s premerom 120 cm, globokega 2,0 do 2,5 m</t>
  </si>
  <si>
    <t>44 495</t>
  </si>
  <si>
    <t>Izdelava jaška iz polipropilena, krožnega prereza s premerom 120 cm, globokega              nad 2,5 m</t>
  </si>
  <si>
    <t>44 511</t>
  </si>
  <si>
    <t>Izdelava povoznega jaška iz poliesterskega laminata, krožnega prereza s premerom 40 cm, globokega do 1,0 m</t>
  </si>
  <si>
    <t>44 512</t>
  </si>
  <si>
    <t>Izdelava povoznega jaška iz poliesterskega laminata, krožnega prereza s premerom 40 cm, globokega 1,0 do 1,5 m</t>
  </si>
  <si>
    <t>44 513</t>
  </si>
  <si>
    <t>Izdelava povoznega jaška iz poliesterskega laminata, krožnega prereza s premerom 40 cm, globokega 1,5 do 2,0 m</t>
  </si>
  <si>
    <t>44 514</t>
  </si>
  <si>
    <t>Izdelava povoznega jaška iz poliesterskega laminata, krožnega prereza s premerom 40 cm, globokega 2,0 do 2,5 m</t>
  </si>
  <si>
    <t>44 515</t>
  </si>
  <si>
    <t>Izdelava povoznega jaška iz poliesterskega laminata, krožnega prereza s premerom 40 cm, globokega nad 2,5 m</t>
  </si>
  <si>
    <t>44 521</t>
  </si>
  <si>
    <t>Izdelava povoznega jaška iz poliesterskega laminata, krožnega prereza s premerom 60 cm, globokega do 1,0 m</t>
  </si>
  <si>
    <t>44 522</t>
  </si>
  <si>
    <t>Izdelava povoznega jaška iz poliesterskega laminata, krožnega prereza s premerom 60 cm, globokega 1,0 do 1,5 m</t>
  </si>
  <si>
    <t>44 523</t>
  </si>
  <si>
    <t>Izdelava povoznega jaška iz poliesterskega laminata, krožnega prereza s premerom 60 cm, globokega 1,5 do 2,0 m</t>
  </si>
  <si>
    <t>44 524</t>
  </si>
  <si>
    <t>Izdelava povoznega jaška iz poliesterskega laminata, krožnega prereza s premerom 60 cm, globokega 2,0 do 2,5 m</t>
  </si>
  <si>
    <t>44 525</t>
  </si>
  <si>
    <t>Izdelava povoznega jaška iz poliesterskega laminata, krožnega prereza s premerom 60 cm, globokega nad 2,5 m</t>
  </si>
  <si>
    <t>44 531</t>
  </si>
  <si>
    <t>Izdelava povoznega jaška iz poliesterskega laminata, krožnega prereza s premerom 80 cm, globokega do 1,0 m</t>
  </si>
  <si>
    <t>44 532</t>
  </si>
  <si>
    <t>Izdelava povoznega jaška iz poliesterskega laminata, krožnega prereza s premerom 80 cm, globokega 1,0 do 1,5 m</t>
  </si>
  <si>
    <t>44 533</t>
  </si>
  <si>
    <t>Izdelava povoznega jaška iz poliesterskega laminata, krožnega prereza s premerom 80 cm, globokega 1,5 do 2,0 m</t>
  </si>
  <si>
    <t>44 534</t>
  </si>
  <si>
    <t>Izdelava povoznega jaška iz poliesterskega laminata, krožnega prereza s premerom 80 cm, globokega 2,0 do 2,5 m</t>
  </si>
  <si>
    <t>44 535</t>
  </si>
  <si>
    <t>Izdelava povoznega jaška iz poliesterskega laminata, krožnega prereza s premerom 80 cm, globokega nad 2,5 m</t>
  </si>
  <si>
    <t>44 541</t>
  </si>
  <si>
    <t>Izdelava povoznega jaška iz poliesterskega laminata, krožnega prereza s premerom 100 cm, globokega do 1,0 m</t>
  </si>
  <si>
    <t>44 542</t>
  </si>
  <si>
    <t>Izdelava povoznega jaška iz poliesterskega laminata, krožnega prereza s premerom 100 cm, globokega 1,0 do 1,5 m</t>
  </si>
  <si>
    <t>44 543</t>
  </si>
  <si>
    <t>Izdelava povoznega jaška iz poliesterskega laminata, krožnega prereza s premerom 100 cm, globokega 1,5 do 2,0 m</t>
  </si>
  <si>
    <t>44 544</t>
  </si>
  <si>
    <t>Izdelava povoznega jaška iz poliesterskega laminata, krožnega prereza s premerom 100 cm, globokega 2,0 do 2,5 m</t>
  </si>
  <si>
    <t>44 545</t>
  </si>
  <si>
    <t>Izdelava povoznega jaška iz poliesterskega laminata, krožnega prereza s premerom 100 cm, globokega nad 2,5 m</t>
  </si>
  <si>
    <t>44 551</t>
  </si>
  <si>
    <t>Izdelava povoznega jaška iz poliesterskega laminata, krožnega prereza s premerom ….. cm, globokega do 1,0 m</t>
  </si>
  <si>
    <t>44 552</t>
  </si>
  <si>
    <t>Izdelava povoznega jaška iz poliesterskega laminata, krožnega prereza s premerom ….. cm, globokega 1,0 do 1,5 m</t>
  </si>
  <si>
    <t>44 553</t>
  </si>
  <si>
    <t>Izdelava povoznega jaška iz poliesterskega laminata, krožnega prereza s premerom ….. cm, globokega 1,5 do 2,0 m</t>
  </si>
  <si>
    <t>44 554</t>
  </si>
  <si>
    <t>Izdelava povoznega jaška iz poliesterskega laminata, krožnega prereza s premerom ….. cm, globokega 2,0 do 2,5 m</t>
  </si>
  <si>
    <t>44 555</t>
  </si>
  <si>
    <t>Izdelava povoznega jaška iz poliesterskega laminata, krožnega prereza s premerom ….. cm, globokega nad 2,5 m</t>
  </si>
  <si>
    <t>44 611</t>
  </si>
  <si>
    <t>Izdelava nepovoznega jaška iz poliesterskega laminata, krožnega prereza s premerom 40 cm, globokega do 1,0 m</t>
  </si>
  <si>
    <t>44 612</t>
  </si>
  <si>
    <t>Izdelava nepovoznega jaška iz poliesterskega laminata, krožnega prereza s premerom 40 cm, globokega 1,0 do 1,5 m</t>
  </si>
  <si>
    <t>44 613</t>
  </si>
  <si>
    <t>Izdelava nepovoznega jaška iz poliesterskega laminata, krožnega prereza s premerom 40 cm, globokega 1,5 do 2,0 m</t>
  </si>
  <si>
    <t>44 614</t>
  </si>
  <si>
    <t>Izdelava nepovoznega jaška iz poliesterskega laminata, krožnega prereza s premerom 40 cm, globokega 2,0 do 2,5 m</t>
  </si>
  <si>
    <t>44 615</t>
  </si>
  <si>
    <t>Izdelava nepovoznega jaška iz poliesterskega laminata, krožnega prereza s premerom 40 cm, globokega nad 2,5 m</t>
  </si>
  <si>
    <t>44 621</t>
  </si>
  <si>
    <t>Izdelava nepovoznega jaška iz poliesterskega laminata, krožnega prereza s premerom 60 cm, globokega do 1,0 m</t>
  </si>
  <si>
    <t>44 622</t>
  </si>
  <si>
    <t>Izdelava nepovoznega jaška iz poliesterskega laminata, krožnega prereza s premerom 60 cm, globokega 1,0 do 1,5 m</t>
  </si>
  <si>
    <t>44 623</t>
  </si>
  <si>
    <t>Izdelava nepovoznega jaška iz poliesterskega laminata, krožnega prereza s premerom 60 cm, globokega 1,5 do 2,0 m</t>
  </si>
  <si>
    <t>44 624</t>
  </si>
  <si>
    <t>Izdelava nepovoznega jaška iz poliesterskega laminata, krožnega prereza s premerom 60 cm, globokega 2,0 do 2,5 m</t>
  </si>
  <si>
    <t>44 625</t>
  </si>
  <si>
    <t>Izdelava nepovoznega jaška iz poliesterskega laminata, krožnega prereza s premerom 60 cm, globokega nad 2,5 m</t>
  </si>
  <si>
    <t>44 631</t>
  </si>
  <si>
    <t>Izdelava nepovoznega jaška iz poliesterskega laminata, krožnega prereza s premerom 80 cm, globokega do 1,0 m</t>
  </si>
  <si>
    <t>44 632</t>
  </si>
  <si>
    <t>Izdelava nepovoznega jaška iz poliesterskega laminata, krožnega prereza s premerom 80 cm, globokega 1,0 do 1,5 m</t>
  </si>
  <si>
    <t>44 633</t>
  </si>
  <si>
    <t>Izdelava nepovoznega jaška iz poliesterskega laminata, krožnega prereza s premerom 80 cm, globokega 1,5 do 2,0 m</t>
  </si>
  <si>
    <t>44 634</t>
  </si>
  <si>
    <t>Izdelava nepovoznega jaška iz poliesterskega laminata, krožnega prereza s premerom 80 cm, globokega 2,0 do 2,5 m</t>
  </si>
  <si>
    <t>44 635</t>
  </si>
  <si>
    <t>Izdelava nepovoznega jaška iz poliesterskega laminata, krožnega prereza s premerom 80 cm, globokega nad 2,5 m</t>
  </si>
  <si>
    <t>44 641</t>
  </si>
  <si>
    <t>Izdelava nepovoznega jaška iz poliesterskega laminata, krožnega prereza s premerom 100 cm, globokega do 1,0 m</t>
  </si>
  <si>
    <t>44 642</t>
  </si>
  <si>
    <t>Izdelava nepovoznega jaška iz poliesterskega laminata, krožnega prereza s premerom 100 cm, globokega 1,0 do 1,5 m</t>
  </si>
  <si>
    <t>44 643</t>
  </si>
  <si>
    <t>Izdelava nepovoznega jaška iz poliesterskega laminata, krožnega prereza s premerom 100 cm, globokega 1,5 do 2,0 m</t>
  </si>
  <si>
    <t>44 644</t>
  </si>
  <si>
    <t>Izdelava nepovoznega jaška iz poliesterskega laminata, krožnega prereza s premerom 100 cm, globokega 2,0 do 2,5 m</t>
  </si>
  <si>
    <t>44 645</t>
  </si>
  <si>
    <t>Izdelava nepovoznega jaška iz poliesterskega laminata, krožnega prereza s premerom 100 cm, globokega nad 2,5 m</t>
  </si>
  <si>
    <t>44 651</t>
  </si>
  <si>
    <t>Izdelava nepovoznega jaška iz poliesterskega laminata, krožnega prereza s premerom ….. cm, globokega do 1,0 m</t>
  </si>
  <si>
    <t>44 652</t>
  </si>
  <si>
    <t>Izdelava nepovoznega jaška iz poliesterskega laminata, krožnega prereza s premerom ….. cm, globokega 1,0 do 1,5 m</t>
  </si>
  <si>
    <t>44 653</t>
  </si>
  <si>
    <t>Izdelava nepovoznega jaška iz poliesterskega laminata, krožnega prereza s premerom ….. cm, globokega 1,5 do 2,0 m</t>
  </si>
  <si>
    <t>44 654</t>
  </si>
  <si>
    <t>Izdelava nepovoznega jaška iz poliesterskega laminata, krožnega prereza s premerom ….. cm, globokega 2,0 do 2,5 m</t>
  </si>
  <si>
    <t>44 655</t>
  </si>
  <si>
    <t>Izdelava nepovoznega jaška iz poliesterskega laminata, krožnega prereza s premerom ….. cm, globokega nad 2,5 m</t>
  </si>
  <si>
    <t>44 711</t>
  </si>
  <si>
    <t>Izdelava jaška iz duktilne litine, krožnega prereza s premerom 30 cm, globokega do 1,0 m</t>
  </si>
  <si>
    <t>44 712</t>
  </si>
  <si>
    <t>Izdelava jaška iz duktilne litine, krožnega prereza s premerom 30 cm, globokega 1,0 do 1,5 m</t>
  </si>
  <si>
    <t>44 713</t>
  </si>
  <si>
    <t>Izdelava jaška iz duktilne litine, krožnega prereza s premerom 30 cm, globokega 1,5 do 2,0 m</t>
  </si>
  <si>
    <t>44 714</t>
  </si>
  <si>
    <t>Izdelava jaška iz duktilne litine, krožnega prereza s premerom 30 cm, globokega 2,0 do 2,5 m</t>
  </si>
  <si>
    <t>44 715</t>
  </si>
  <si>
    <t>Izdelava jaška iz duktilne litine, krožnega prereza s premerom 30 cm, globokega nad 2,5 m</t>
  </si>
  <si>
    <t>44 721</t>
  </si>
  <si>
    <t>Izdelava jaška iz duktilne litine, krožnega prereza s premerom 40 cm, globokega do 1,0 m</t>
  </si>
  <si>
    <t>44 722</t>
  </si>
  <si>
    <t>Izdelava jaška iz duktilne litine, krožnega prereza s premerom 40 cm, globokega 1,0 do 1,5 m</t>
  </si>
  <si>
    <t>44 723</t>
  </si>
  <si>
    <t>Izdelava jaška iz duktilne litine, krožnega prereza s premerom 40 cm, globokega 1,5 do 2,0 m</t>
  </si>
  <si>
    <t>44 724</t>
  </si>
  <si>
    <t>Izdelava jaška iz duktilne litine, krožnega prereza s premerom 40 cm, globokega 2,0 do 2,5 m</t>
  </si>
  <si>
    <t>44 725</t>
  </si>
  <si>
    <t>Izdelava jaška iz duktilne litine, krožnega prereza s premerom 40 cm, globokega nad 2,5 m</t>
  </si>
  <si>
    <t>44 731</t>
  </si>
  <si>
    <t>Izdelava jaška iz duktilne litine, krožnega prereza s premerom 50 cm, globokega do 1,0 m</t>
  </si>
  <si>
    <t>44 732</t>
  </si>
  <si>
    <t>Izdelava jaška iz duktilne litine, krožnega prereza s premerom 50 cm, globokega 1,0 do 1,5 m</t>
  </si>
  <si>
    <t>44 733</t>
  </si>
  <si>
    <t>Izdelava jaška iz duktilne litine, krožnega prereza s premerom 50 cm, globokega 1,5 do 2,0 m</t>
  </si>
  <si>
    <t>44 734</t>
  </si>
  <si>
    <t>Izdelava jaška iz duktilne litine, krožnega prereza s premerom 50 cm, globokega 2,0 do 2,5 m</t>
  </si>
  <si>
    <t>44 735</t>
  </si>
  <si>
    <t>Izdelava jaška iz duktilne litine, krožnega prereza s premerom 50 cm, globokega nad 2,5 m</t>
  </si>
  <si>
    <t>44 741</t>
  </si>
  <si>
    <t>Izdelava jaška iz duktilne litine, krožnega prereza s premerom 60 cm, globokega do 1,0 m</t>
  </si>
  <si>
    <t>44 742</t>
  </si>
  <si>
    <t>Izdelava jaška iz duktilne litine, krožnega prereza s premerom 60 cm, globokega 1,0 do 1,5 m</t>
  </si>
  <si>
    <t>44 743</t>
  </si>
  <si>
    <t>Izdelava jaška iz duktilne litine, krožnega prereza s premerom 60 cm, globokega 1,5 do 2,0 m</t>
  </si>
  <si>
    <t>44 744</t>
  </si>
  <si>
    <t>Izdelava jaška iz duktilne litine, krožnega prereza s premerom 60 cm, globokega 2,0 do 2,5 m</t>
  </si>
  <si>
    <t>44 745</t>
  </si>
  <si>
    <t>Izdelava jaška iz duktilne litine, krožnega prereza s premerom 60 cm, globokega nad 2,5 m</t>
  </si>
  <si>
    <t>44 751</t>
  </si>
  <si>
    <t>Izdelava jaška iz duktilne litine, krožnega prereza s premerom 70 cm, globokega do   1,0 m</t>
  </si>
  <si>
    <t>44 752</t>
  </si>
  <si>
    <t>Izdelava jaška iz duktilne litine, krožnega prereza s premerom 70 cm, globokega 1,0 do 1,5 m</t>
  </si>
  <si>
    <t>44 753</t>
  </si>
  <si>
    <t>Izdelava jaška iz duktilne litine, krožnega prereza s premerom 70 cm, globokega 1,5 do 2,0 m</t>
  </si>
  <si>
    <t>44 754</t>
  </si>
  <si>
    <t>Izdelava jaška iz duktilne litine, krožnega prereza s premerom 70 cm, globokega 2,0 do 2,5 m</t>
  </si>
  <si>
    <t>44 755</t>
  </si>
  <si>
    <t>Izdelava jaška iz duktilne litine, krožnega prereza s premerom 70 cm, globokega nad 2,5 m</t>
  </si>
  <si>
    <t>44 761</t>
  </si>
  <si>
    <t>Izdelava jaška iz duktilne litine, krožnega prereza s premerom 80 cm, globokega do 1,0 m</t>
  </si>
  <si>
    <t>44 762</t>
  </si>
  <si>
    <t>Izdelava jaška iz duktilne litine, krožnega prereza s premerom 80 cm, globokega 1,0 do 1,5 m</t>
  </si>
  <si>
    <t>44 763</t>
  </si>
  <si>
    <t>Izdelava jaška iz duktilne litine, krožnega prereza s premerom 80 cm, globokega 1,5 do 2,0 m</t>
  </si>
  <si>
    <t>44 764</t>
  </si>
  <si>
    <t>Izdelava jaška iz duktilne litine, krožnega prereza s premerom 80 cm, globokega 2,0 do 2,5 m</t>
  </si>
  <si>
    <t>44 765</t>
  </si>
  <si>
    <t>Izdelava jaška iz duktilne litine, krožnega prereza s premerom 80 cm, globokega nad 2,5 m</t>
  </si>
  <si>
    <t>44 771</t>
  </si>
  <si>
    <t>Izdelava jaška iz duktilne litine, krožnega prereza s premerom 90 cm, globokega do        1,0 m</t>
  </si>
  <si>
    <t>44 772</t>
  </si>
  <si>
    <t>Izdelava jaška iz duktilne litine, krožnega prereza s premerom 90 cm, globokega 1,0 do 1,5 m</t>
  </si>
  <si>
    <t>44 773</t>
  </si>
  <si>
    <t>Izdelava jaška iz duktilne litine, krožnega prereza s premerom 90 cm, globokega 1,5 do 2,0 m</t>
  </si>
  <si>
    <t>44 774</t>
  </si>
  <si>
    <t>Izdelava jaška iz duktilne litine, krožnega prereza s premerom 90 cm, globokega 2,0 do 2,5 m</t>
  </si>
  <si>
    <t>44 775</t>
  </si>
  <si>
    <t>Izdelava jaška iz duktilne litine, krožnega prereza s premerom 90 cm, globokega nad 2,5 m</t>
  </si>
  <si>
    <t>44 781</t>
  </si>
  <si>
    <t>Izdelava jaška iz duktilne litine, krožnega prereza s premerom 100 cm, globokega do 1,0 m</t>
  </si>
  <si>
    <t>44 782</t>
  </si>
  <si>
    <t>Izdelava jaška iz duktilne litine, krožnega prereza s premerom 100 cm, globokega             1,0 do 1,5 m</t>
  </si>
  <si>
    <t>44 783</t>
  </si>
  <si>
    <t>Izdelava jaška iz duktilne litine, krožnega prereza s premerom 100 cm, globokega 1,5 do 2,0 m</t>
  </si>
  <si>
    <t>44 784</t>
  </si>
  <si>
    <t>Izdelava jaška iz duktilne litine, krožnega prereza s premerom 100 cm, globokega 2,0 do 2,5 m</t>
  </si>
  <si>
    <t>44 785</t>
  </si>
  <si>
    <t>Izdelava jaška iz duktilne litine, krožnega prereza s premerom 100 cm, globokega nad 2,5 m</t>
  </si>
  <si>
    <t>44 791</t>
  </si>
  <si>
    <t>Izdelava jaška iz duktilne litine, krožnega prereza s premerom 120 cm, globokega do 1,0 m</t>
  </si>
  <si>
    <t>44 792</t>
  </si>
  <si>
    <t>Izdelava jaška iz duktilne litine, krožnega prereza s premerom 120 cm, globokega 1,0 do 1,5 m</t>
  </si>
  <si>
    <t>44 793</t>
  </si>
  <si>
    <t>Izdelava jaška iz duktilne litine, krožnega prereza s premerom 120 cm, globokega 1,5 do 2,0 m</t>
  </si>
  <si>
    <t>44 794</t>
  </si>
  <si>
    <t>Izdelava jaška iz duktilne litine, krožnega prereza s premerom 120 cm, globokega 2,0 do 2,5 m</t>
  </si>
  <si>
    <t>44 795</t>
  </si>
  <si>
    <t>Izdelava jaška iz duktilne litine, krožnega prereza s premerom 120 cm, globokega            nad 2,5 m</t>
  </si>
  <si>
    <t>44 797</t>
  </si>
  <si>
    <t>Preskus tesnosti jaška premera do 50 cm</t>
  </si>
  <si>
    <t>44 798</t>
  </si>
  <si>
    <t>Preskus tesnosti jaška premera 60 do 80 cm</t>
  </si>
  <si>
    <t>44 799</t>
  </si>
  <si>
    <t>Preskus tesnosti jaška premera nad 80 cm</t>
  </si>
  <si>
    <t>44 811</t>
  </si>
  <si>
    <t>Dobava in vgraditev rešetke iz litega železa z nosilnostjo 15 kN, krožnega prereza s premerom 330 mm</t>
  </si>
  <si>
    <t>44 812</t>
  </si>
  <si>
    <t>Dobava in vgraditev rešetke iz litega železa z nosilnostjo 15 kN, krožnega prereza s premerom 450 mm</t>
  </si>
  <si>
    <t>44 813</t>
  </si>
  <si>
    <t>Dobava in vgraditev rešetke iz litega železa z nosilnostjo 15 kN, krožnega prereza s premerom 500 mm</t>
  </si>
  <si>
    <t>44 815</t>
  </si>
  <si>
    <t>Dobava in vgraditev rešetke iz litega železa z nosilnostjo 15 kN, s prerezom 350/350 mm</t>
  </si>
  <si>
    <t>44 816</t>
  </si>
  <si>
    <t>Dobava in vgraditev rešetke iz litega železa z nosilnostjo 15 kN, s prerezom 350/450 mm</t>
  </si>
  <si>
    <t>44 817</t>
  </si>
  <si>
    <t>Dobava in vgraditev rešetke iz litega železa z nosilnostjo 15 kN, s prerezom 600/600 mm</t>
  </si>
  <si>
    <t>44 821</t>
  </si>
  <si>
    <t>Dobava in vgraditev rešetke iz duktilne litine z nosilnostjo 50 kN, krožnega prereza s premerom 330 mm</t>
  </si>
  <si>
    <t>44 822</t>
  </si>
  <si>
    <t>Dobava in vgraditev rešetke iz duktilne litine z nosilnostjo 50 kN, krožnega prereza s premerom 450 mm</t>
  </si>
  <si>
    <t>44 823</t>
  </si>
  <si>
    <t>Dobava in vgraditev rešetke iz duktilne litine z nosilnostjo 50 kN, krožnega prereza s premerom 500 mm</t>
  </si>
  <si>
    <t>44 825</t>
  </si>
  <si>
    <t>Dobava in vgraditev rešetke iz duktilne litine z nosilnostjo 50 kN, s prerezom 350/350 mm</t>
  </si>
  <si>
    <t>44 826</t>
  </si>
  <si>
    <t>Dobava in vgraditev rešetke iz duktilne litine z nosilnostjo 50 kN, s prerezom 350/450 mm</t>
  </si>
  <si>
    <t>44 827</t>
  </si>
  <si>
    <t>Dobava in vgraditev rešetke iz duktilne litine z nosilnostjo 50 kN, s prerezom 600/600 mm</t>
  </si>
  <si>
    <t>44 831</t>
  </si>
  <si>
    <t>Dobava in vgraditev rešetke iz duktilne litine z nosilnostjo 125 kN, krožnega prereza s premerom 500 mm</t>
  </si>
  <si>
    <t>44 832</t>
  </si>
  <si>
    <t>Dobava in vgraditev rešetke iz duktilne litine z nosilnostjo 125 kN, krožnega prereza s premerom 600 mm</t>
  </si>
  <si>
    <t>44 833</t>
  </si>
  <si>
    <t>Dobava in vgraditev rešetke iz duktilne litine z nosilnostjo 125 kN, krožnega prereza s premerom nad 600 mm</t>
  </si>
  <si>
    <t>44 835</t>
  </si>
  <si>
    <t>Dobava in vgraditev rešetke iz duktilne litine z nosilnostjo 125 kN, s prerezom               400/400 mm</t>
  </si>
  <si>
    <t>44 836</t>
  </si>
  <si>
    <t>Dobava in vgraditev rešetke iz duktilne litine z nosilnostjo 125 kN, s prerezom               500/500 mm</t>
  </si>
  <si>
    <t>44 837</t>
  </si>
  <si>
    <t>Dobava in vgraditev rešetke iz duktilne litine z nosilnostjo 125 kN, s prerezom           600/600 mm</t>
  </si>
  <si>
    <t>44 838</t>
  </si>
  <si>
    <t>Dobava in vgraditev rešetke iz duktilne litine z nosilnostjo 125 kN, s prerezom               …/… mm</t>
  </si>
  <si>
    <t>44 841</t>
  </si>
  <si>
    <t>Dobava in vgraditev rešetke iz duktilne litine z nosilnostjo 250 kN, krožnega prereza s premerom 600 mm</t>
  </si>
  <si>
    <t>44 842</t>
  </si>
  <si>
    <t>Dobava in vgraditev rešetke iz duktilne litine z nosilnostjo 250 kN, krožnega prereza s premerom …..  mm</t>
  </si>
  <si>
    <t>44 844</t>
  </si>
  <si>
    <t>Dobava in vgraditev rešetke iz duktilne litine z nosilnostjo 250 kN, s prerezom           300/300 mm</t>
  </si>
  <si>
    <t>44 845</t>
  </si>
  <si>
    <t>Dobava in vgraditev rešetke iz duktilne litine z nosilnostjo 250 kN, s prerezom           400/400 mm</t>
  </si>
  <si>
    <t>44 846</t>
  </si>
  <si>
    <t>Dobava in vgraditev rešetke iz duktilne litine z nosilnostjo 250 kN, s prerezom              500/200 mm</t>
  </si>
  <si>
    <t>44 847</t>
  </si>
  <si>
    <t>Dobava in vgraditev rešetke iz duktilne litine z nosilnostjo 250 kN, s prerezom           500/250 mm</t>
  </si>
  <si>
    <t>44 848</t>
  </si>
  <si>
    <t>Dobava in vgraditev rešetke iz duktilne litine z nosilnostjo 250 kN, s prerezom           500/500 mm</t>
  </si>
  <si>
    <t>44 849</t>
  </si>
  <si>
    <t>Dobava in vgraditev rešetke iz duktilne litine z nosilnostjo 250 kN, s prerezom            …./…… mm</t>
  </si>
  <si>
    <t>44 851</t>
  </si>
  <si>
    <t>Dobava in vgraditev rešetke iz duktilne litine z nosilnostjo 400 kN, krožnega prereza s premerom 600 mm</t>
  </si>
  <si>
    <t>44 852</t>
  </si>
  <si>
    <t>Dobava in vgraditev rešetke iz duktilne litine z nosilnostjo 400 kN, krožnega prereza s premerom ….. mm</t>
  </si>
  <si>
    <t>44 854</t>
  </si>
  <si>
    <t>Dobava in vgraditev rešetke iz duktilne litine z nosilnostjo 400 kN, s prerezom 400/400 mm</t>
  </si>
  <si>
    <t>44 855</t>
  </si>
  <si>
    <t>Dobava in vgraditev rešetke iz duktilne litine z nosilnostjo 400 kN, s prerezom …./…. mm</t>
  </si>
  <si>
    <t>44 857</t>
  </si>
  <si>
    <t>Dobava in vgraditev rešetke s kanaleto, iz duktilne litine, z nosilnostjo 250 kN, s prerezom 500/100 mm</t>
  </si>
  <si>
    <t>44 858</t>
  </si>
  <si>
    <t>Dobava in vgraditev rešetke s kanaleto, iz duktilne litine, z nosilnostjo 250 kN, s prerezom 500/200 mm</t>
  </si>
  <si>
    <t>44 859</t>
  </si>
  <si>
    <t>Dobava in vgraditev rešetke iz ……., s kanaleto iz ……., z nsilnostjo ….., s prerezom ……</t>
  </si>
  <si>
    <t>44 861</t>
  </si>
  <si>
    <t>Dobava in vgraditev lovilnika peska iz pocinkane jeklene pločevine, s premerom 450 mm, globokega 0,5 m</t>
  </si>
  <si>
    <t>44 862</t>
  </si>
  <si>
    <t>Dobava in vgraditev lovilnika peska iz pocinkane jeklene pločevine, s premerom 450 mm, globokega 1,0 m</t>
  </si>
  <si>
    <t>44 863</t>
  </si>
  <si>
    <t>Dobava in vgraditev lovilnika peska iz pocinkane jeklene pločevine, s premerom 450 mm, globokega 1,5 m</t>
  </si>
  <si>
    <t>44 864</t>
  </si>
  <si>
    <t>Dobava in vgraditev lovilnika peska iz pocinkane jeklene pločevine, s premerom 450 mm, globokega nad 1,5 m</t>
  </si>
  <si>
    <t>44 866</t>
  </si>
  <si>
    <t>Dobava in vgraditev lovilnika peska iz pocinkane jeklene pločevine, s premerom 500 mm, globokega 0,5 m</t>
  </si>
  <si>
    <t>44 867</t>
  </si>
  <si>
    <t>Dobava in vgraditev lovilnika peska iz pocinkane jeklene pločevine, s premerom 500 mm, globokega 1,0 m</t>
  </si>
  <si>
    <t>44 868</t>
  </si>
  <si>
    <t>Dobava in vgraditev lovilnika peska iz pocinkane jeklene pločevine, s premerom 500 mm, globokega 1,5 m</t>
  </si>
  <si>
    <t>44 869</t>
  </si>
  <si>
    <t>Dobava in vgraditev lovilnika peska iz pocinkane jeklene pločevine, s premerom 500 mm, globokega nad 1,5 m</t>
  </si>
  <si>
    <t>44 871</t>
  </si>
  <si>
    <t>Dobava in vgraditev lovilnika peska iz pocinkane jeklene pločevine, s premerom 600 mm, globokega 0,5 m</t>
  </si>
  <si>
    <t>44 872</t>
  </si>
  <si>
    <t>Dobava in vgraditev lovilnika peska iz pocinkane jeklene pločevine, s premerom 600 mm, globokega 1,0 m</t>
  </si>
  <si>
    <t>44 873</t>
  </si>
  <si>
    <t>Dobava in vgraditev lovilnika peska iz pocinkane jeklene pločevine, s premerom 600 mm, globokega 1,5 m</t>
  </si>
  <si>
    <t>44 874</t>
  </si>
  <si>
    <t>Dobava in vgraditev lovilnika peska iz pocinkane jeklene pločevine, s premerom 600 mm, globokega nad 1,5 m</t>
  </si>
  <si>
    <t>44 876</t>
  </si>
  <si>
    <t>Dobava in vgraditev lovilnika peska iz pocinkane jeklene pločevine, s premerom 700 mm, globokega 0,5 m</t>
  </si>
  <si>
    <t>44 877</t>
  </si>
  <si>
    <t>Dobava in vgraditev lovilnika peska iz pocinkane jeklene pločevine, s premerom 700 mm, globokega 1,0 m</t>
  </si>
  <si>
    <t>44 878</t>
  </si>
  <si>
    <t>Dobava in vgraditev lovilnika peska iz pocinkane jeklene pločevine, s premerom 700 mm, globokega 1,5 m</t>
  </si>
  <si>
    <t>44 879</t>
  </si>
  <si>
    <t>Dobava in vgraditev lovilnika peska iz pocinkane jeklene pločevine, s premerom 700 mm, globokega nad 1,5 m</t>
  </si>
  <si>
    <t>44 881</t>
  </si>
  <si>
    <t>Dobava in vgraditev lovilnika peska iz pocinkane jeklene pločevine, s premerom 800 mm, globokega 0,5 m</t>
  </si>
  <si>
    <t>44 882</t>
  </si>
  <si>
    <t>Dobava in vgraditev lovilnika peska iz pocinkane jeklene pločevine, s premerom 800 mm, globokega 1,0 m</t>
  </si>
  <si>
    <t>44 883</t>
  </si>
  <si>
    <t>Dobava in vgraditev lovilnika peska iz pocinkane jeklene pločevine, s premerom 800 mm, globokega 1,5 m</t>
  </si>
  <si>
    <t>44 884</t>
  </si>
  <si>
    <t>Dobava in vgraditev lovilnika peska iz pocinkane jeklene pločevine, s premerom 800 mm, globokega nad 1,5 m</t>
  </si>
  <si>
    <t>44 885</t>
  </si>
  <si>
    <t>Dobava in vgraditev lovilnika peska iz pocinkane jeklene pločevine, s premerom ………. mm, globokega ….. m</t>
  </si>
  <si>
    <t>44 887</t>
  </si>
  <si>
    <t>Izdelava lovilnika odpadnih voda iz cementnega betona, po detajlu iz načrta</t>
  </si>
  <si>
    <t>44 888</t>
  </si>
  <si>
    <t>Dobava in vgraditev lovilnika odpadnih voda iz duktilne litine, po detajlu iz načrta</t>
  </si>
  <si>
    <t>44 889</t>
  </si>
  <si>
    <t>Dobava in vgraditev lovilnika odpadnih voda iz poliestra, po detajlu iz načrta</t>
  </si>
  <si>
    <t>44 891</t>
  </si>
  <si>
    <t>Izdelava lovilnika bencina in olj iz cementnega betona, po detajlu iz načrta, Q = 3 l/s</t>
  </si>
  <si>
    <t>44 892</t>
  </si>
  <si>
    <t>Izdelava lovilnika bencina in olj iz cementnega betona, po detajlu iz načrta, Q = 6 l/s</t>
  </si>
  <si>
    <t>44 893</t>
  </si>
  <si>
    <t>Izdelava lovilnika bencina in olj iz cementnega betona, po detajlu iz načrta, Q = 10 l/s</t>
  </si>
  <si>
    <t>44 894</t>
  </si>
  <si>
    <t>Izdelava lovilnika bencina in olj iz cementnega betona, po detajlu iz načrta, Q = 15 l/s</t>
  </si>
  <si>
    <t>44 895</t>
  </si>
  <si>
    <t>Izdelava lovilnika bencina in olj iz cementnega betona, po detajlu iz načrta, Q &gt;15 l/s</t>
  </si>
  <si>
    <t>44 897</t>
  </si>
  <si>
    <t>Izdelava lovilnika bencina in olj iz cementnega betona, po detajlu iz načrta</t>
  </si>
  <si>
    <t>44 911</t>
  </si>
  <si>
    <t>Dobava in vgraditev pokrova iz ojačenega cementnega betona, krožnega prereza s premerom 30 cm</t>
  </si>
  <si>
    <t>44 912</t>
  </si>
  <si>
    <t>Dobava in vgraditev pokrova iz ojačenega cementnega betona, krožnega prereza s premerom 40 cm</t>
  </si>
  <si>
    <t>44 913</t>
  </si>
  <si>
    <t>Dobava in vgraditev pokrova iz ojačenega cementnega betona, krožnega prereza s premerom 50 cm</t>
  </si>
  <si>
    <t>44 914</t>
  </si>
  <si>
    <t>Dobava in vgraditev pokrova iz ojačenega cementnega betona, krožnega prereza s premerom 60 cm</t>
  </si>
  <si>
    <t>44 915</t>
  </si>
  <si>
    <t>Dobava in vgraditev pokrova iz ojačenega cementnega betona, krožnega prereza s premerom 70 cm</t>
  </si>
  <si>
    <t>44 916</t>
  </si>
  <si>
    <t>Dobava in vgraditev pokrova iz ojačenega cementnega betona, krožnega prereza s premerom 80 cm</t>
  </si>
  <si>
    <t>44 917</t>
  </si>
  <si>
    <t>Dobava in vgraditev pokrova iz ojačenega cementnega betona, krožnega prereza s premerom 100 cm</t>
  </si>
  <si>
    <t>44 918</t>
  </si>
  <si>
    <t>Dobava in vgraditev pokrova iz ojačenega cementnega betona, krožnega prereza s premerom 120 cm</t>
  </si>
  <si>
    <t>44 919</t>
  </si>
  <si>
    <t>Dobava in vgraditev pokrova iz ojačenega cementnega betona, krožnega prereza s premerom nad 120 cm</t>
  </si>
  <si>
    <t>44 921</t>
  </si>
  <si>
    <t>Dobava in vgraditev pokrova iz ojačenega cementnega betona, izmere prereza 50/50 cm</t>
  </si>
  <si>
    <t>44 922</t>
  </si>
  <si>
    <t>Dobava in vgraditev pokrova iz ojačenega cementnega betona, izmere prereza 60/60 cm</t>
  </si>
  <si>
    <t>44 923</t>
  </si>
  <si>
    <t>Dobava in vgraditev pokrova iz ojačenega cementnega betona, izmere prereza 80/80 cm</t>
  </si>
  <si>
    <t>44 924</t>
  </si>
  <si>
    <t>Dobava in vgraditev pokrova iz ojačenega cementnega betona, izmere prereza 100/100 cm</t>
  </si>
  <si>
    <t>44 925</t>
  </si>
  <si>
    <t>Dobava in vgraditev pokrova iz ojačenega cementnega betona, izmere prereza 60/100 cm</t>
  </si>
  <si>
    <t>44 926</t>
  </si>
  <si>
    <t>Dobava in vgraditev pokrova iz ojačenega cementnega betona, izmere prereza 60/120 cm</t>
  </si>
  <si>
    <t>44 927</t>
  </si>
  <si>
    <t>Dobava in vgraditev pokrova iz ojačenega cementnega betona, izmere prereza 80/100 cm</t>
  </si>
  <si>
    <t>44 928</t>
  </si>
  <si>
    <t>Dobava in vgraditev pokrova iz ojačenega cementnega betona, izmere prereza 80/120 cm</t>
  </si>
  <si>
    <t>44 929</t>
  </si>
  <si>
    <t>Dobava in vgraditev pokrova iz ojačenega cementnega betona, izmere prereza …/… cm</t>
  </si>
  <si>
    <t>44 931</t>
  </si>
  <si>
    <t>Dobava in vgraditev pokrova iz duktilne litine z nosilnostjo 15 kN, krožnega prereza s premerom 450 mm</t>
  </si>
  <si>
    <t>44 932</t>
  </si>
  <si>
    <t>Dobava in vgraditev pokrova iz duktilne litine z nosilnostjo 15 kN, krožnega prereza s premerom 500 mm</t>
  </si>
  <si>
    <t>44 933</t>
  </si>
  <si>
    <t>Dobava in vgraditev pokrova iz duktilne litine z nosilnostjo 15 kN, krožnega prereza s premerom ….. mm</t>
  </si>
  <si>
    <t>44 935</t>
  </si>
  <si>
    <t>44 936</t>
  </si>
  <si>
    <t>Dobava in vgraditev pokrova iz duktilne litine z nosilnostjo 15 kN, s prerezom 350/450 mm</t>
  </si>
  <si>
    <t>44 937</t>
  </si>
  <si>
    <t>Dobava in vgraditev pokrova iz duktilne litine z nosilnostjo 15 kN, s prerezom 600/600 mm</t>
  </si>
  <si>
    <t>44 938</t>
  </si>
  <si>
    <t>Dobava in vgraditev pokrova iz duktilne litine z nosilnostjo 15 kN, s prerezom …/… mm</t>
  </si>
  <si>
    <t>44 941</t>
  </si>
  <si>
    <t>Dobava in vgraditev pokrova iz duktilne litine z nosilnostjo 50 kN, krožnega prereza s premerom 450 mm</t>
  </si>
  <si>
    <t>44 942</t>
  </si>
  <si>
    <t>Dobava in vgraditev pokrova iz duktilne litine z nosilnostjo 50 kN, krožnega prereza s premerom 500 mm</t>
  </si>
  <si>
    <t>44 943</t>
  </si>
  <si>
    <t>Dobava in vgraditev pokrova iz duktilne litine z nosilnostjo 50 kN, krožnega prereza s premerom ….. mm</t>
  </si>
  <si>
    <t>44 945</t>
  </si>
  <si>
    <t>Dobava in vgraditev pokrova iz duktilne litine z nosilnostjo 50 kN, s prerezom 350/350 mm</t>
  </si>
  <si>
    <t>44 946</t>
  </si>
  <si>
    <t>Dobava in vgraditev pokrova iz duktilne litine z nosilnostjo 50 kN, s prerezom 350/450 mm</t>
  </si>
  <si>
    <t>44 947</t>
  </si>
  <si>
    <t>Dobava in vgraditev pokrova iz duktilne litine z nosilnostjo 50 kN, s prerezom 600/600 mm</t>
  </si>
  <si>
    <t>44 948</t>
  </si>
  <si>
    <t>Dobava in vgraditev pokrova iz duktilne litine z nosilnostjo 50 kN, s prerezom …/… mm</t>
  </si>
  <si>
    <t>44 951</t>
  </si>
  <si>
    <t>Dobava in vgraditev pokrova iz duktilne litine z nosilnostjo 125 kN, krožnega prereza s premerom 500 mm</t>
  </si>
  <si>
    <t>44 952</t>
  </si>
  <si>
    <t>Dobava in vgraditev pokrova iz duktilne litine z nosilnostjo 125 kN, krožnega prereza s premerom 600 mm</t>
  </si>
  <si>
    <t>44 953</t>
  </si>
  <si>
    <t>Dobava in vgraditev pokrova iz duktilne litine z nosilnostjo 125 kN, krožnega prereza s premerom ….. mm</t>
  </si>
  <si>
    <t>44 955</t>
  </si>
  <si>
    <t>Dobava in vgraditev pokrova iz duktilne litine z nosilnostjo 125 kN, s prerezom 400/400 mm</t>
  </si>
  <si>
    <t>44 956</t>
  </si>
  <si>
    <t>Dobava in vgraditev pokrova iz duktilne litine z nosilnostjo 125 kN, s prerezom 500/500 mm</t>
  </si>
  <si>
    <t>44 957</t>
  </si>
  <si>
    <t>Dobava in vgraditev pokrova iz duktilne litine z nosilnostjo 125 kN, s prerezom 600/600 mm</t>
  </si>
  <si>
    <t>44 958</t>
  </si>
  <si>
    <t>Dobava in vgraditev pokrova iz duktilne litine z nosilnostjo 125 kN, s prerezom …/… mm</t>
  </si>
  <si>
    <t>44 961</t>
  </si>
  <si>
    <t>Dobava in vgraditev pokrova iz duktilne litine z nosilnostjo 250 kN, krožnega prereza s premerom 500 mm</t>
  </si>
  <si>
    <t>44 962</t>
  </si>
  <si>
    <t>Dobava in vgraditev pokrova iz duktilne litine z nosilnostjo 250 kN, krožnega prereza s premerom 600 mm</t>
  </si>
  <si>
    <t>44 963</t>
  </si>
  <si>
    <t>Dobava in vgraditev pokrova iz duktilne litine z nosilnostjo 250 kN, krožnega prereza s premerom ….. mm</t>
  </si>
  <si>
    <t>44 965</t>
  </si>
  <si>
    <t>Dobava in vgraditev pokrova iz duktilne litine z nosilnostjo 250 kN, s prerezom 400/400 mm</t>
  </si>
  <si>
    <t>44 966</t>
  </si>
  <si>
    <t>Dobava in vgraditev pokrova iz duktilne litine z nosilnostjo 250 kN, s prerezom 500/500 mm</t>
  </si>
  <si>
    <t>44 967</t>
  </si>
  <si>
    <t>Dobava in vgraditev pokrova iz duktilne litine z nosilnostjo 250 kN, s prerezom 600/600 mm</t>
  </si>
  <si>
    <t>44 968</t>
  </si>
  <si>
    <t>Dobava in vgraditev pokrova iz duktilne litine z nosilnostjo 250 kN, s prerezom 800/800 mm</t>
  </si>
  <si>
    <t>44 969</t>
  </si>
  <si>
    <t>Dobava in vgraditev pokrova iz duktilne litine z nosilnostjo 250 kN, s prerezom …/… mm</t>
  </si>
  <si>
    <t>44 971</t>
  </si>
  <si>
    <t>Dobava in vgraditev pokrova iz duktilne litine z nosilnostjo 400 kN, krožnega prereza s premerom 500 mm</t>
  </si>
  <si>
    <t>44 972</t>
  </si>
  <si>
    <t>Dobava in vgraditev pokrova iz duktilne litine z nosilnostjo 400 kN, krožnega prereza s premerom 600 mm</t>
  </si>
  <si>
    <t>44 973</t>
  </si>
  <si>
    <t>Dobava in vgraditev pokrova iz duktilne litine z nosilnostjo 400 kN, krožnega prereza s premerom ….. mm</t>
  </si>
  <si>
    <t>44 975</t>
  </si>
  <si>
    <t>Dobava in vgraditev pokrova iz duktilne litine z nosilnostjo 400 kN, s prerezom 600/600 mm</t>
  </si>
  <si>
    <t>44 976</t>
  </si>
  <si>
    <t>Dobava in vgraditev pokrova iz duktilne litine z nosilnostjo 400 kN, s prerezom 800/800 mm</t>
  </si>
  <si>
    <t>44 977</t>
  </si>
  <si>
    <t>Dobava in vgraditev pokrova iz duktilne litine z nosilnostjo 400 kN, s prerezom …/… mm</t>
  </si>
  <si>
    <t>44 979</t>
  </si>
  <si>
    <t>Dobava in vgraditev pokrova iz duktilne litine z nosilnostjo 600 kN, krožnega prereza s premerom 600 mm</t>
  </si>
  <si>
    <t>44 981</t>
  </si>
  <si>
    <t>Dobava in vgraditev pokrova iz duktilne litine in ojačenega cementnega betona, z nosilnostjo 15 kN, krožnega prereza s premerom 500 mm</t>
  </si>
  <si>
    <t>44 982</t>
  </si>
  <si>
    <t>Dobava in vgraditev pokrova iz duktilne litine in ojačenega cementnega betona, z nosilnostjo 15 kN, krožnega prereza s premerom 600 mm</t>
  </si>
  <si>
    <t>44 983</t>
  </si>
  <si>
    <t>Dobava in vgraditev pokrova iz duktilne litine in ojačenega cementnega betona, z nosilnostjo 15 kN, krožnega prereza s premerom 700 mm</t>
  </si>
  <si>
    <t>44 984</t>
  </si>
  <si>
    <t>Dobava in vgraditev pokrova iz duktilne litine in ojačenega cementnega betona, z nosilnostjo 15 kN, krožnega prereza s premerom nad 700 mm</t>
  </si>
  <si>
    <t>44 986</t>
  </si>
  <si>
    <t>Dobava in vgraditev pokrova iz duktilne litine in ojačenega cementnega betona, z nosilnostjo 50 kN, krožnega prereza s premerom 500 mm</t>
  </si>
  <si>
    <t>44 987</t>
  </si>
  <si>
    <t>Dobava in vgraditev pokrova iz duktilne litine in ojačenega cementnega betona, z nosilnostjo 50 kN, krožnega prereza s premerom 600 mm</t>
  </si>
  <si>
    <t>44 988</t>
  </si>
  <si>
    <t>Dobava in vgraditev pokrova iz duktilne litine in ojačenega cementnega betona, z nosilnostjo 50 kN, krožnega prereza s premerom 700 mm</t>
  </si>
  <si>
    <t>44 989</t>
  </si>
  <si>
    <t>Dobava in vgraditev pokrova iz duktilne litine in ojačenega cementnega betona, z nosilnostjo 50 kN, krožnega prereza s premerom nad 700 mm</t>
  </si>
  <si>
    <t>44 991</t>
  </si>
  <si>
    <t>Dvig (do 50 cm) obstoječega jaška iz cementnega betona, po detajlu iz načrta, krožnega prereza s premerom do 50 cm</t>
  </si>
  <si>
    <t>44 992</t>
  </si>
  <si>
    <t>Dvig (do 50 cm) obstoječega jaška iz cementnega betona, po detajlu iz načrta, krožnega prereza s premerom 60 do 80 cm ali kvadratnega prereza do 60/60 cm</t>
  </si>
  <si>
    <t>44 993</t>
  </si>
  <si>
    <t>Dvig (do 50 cm) obstoječega jaška iz cementnega betona, po detajlu iz načrta, krožnega prereza s premerom nad 80 cm ali kvadratnega prereza nad 60/60 cm</t>
  </si>
  <si>
    <t>44 995</t>
  </si>
  <si>
    <t>Doplačilo za pritrditev pokrova jaška na vozišču z nerjavečimi vijaki</t>
  </si>
  <si>
    <t>4.5   Prepusti</t>
  </si>
  <si>
    <t>45  111</t>
  </si>
  <si>
    <t>Izdelava prepusta krožnega prereza iz cevi iz cementnega betona s premerom 30 cm</t>
  </si>
  <si>
    <t>45  112</t>
  </si>
  <si>
    <t>Izdelava prepusta krožnega prereza iz cevi iz cementnega betona s premerom 40 cm</t>
  </si>
  <si>
    <t>45  113</t>
  </si>
  <si>
    <t>Izdelava prepusta krožnega prereza iz cevi iz cementnega betona s premerom 50 cm</t>
  </si>
  <si>
    <t>45  114</t>
  </si>
  <si>
    <t>Izdelava prepusta krožnega prereza iz cevi iz cementnega betona s premerom 60 cm</t>
  </si>
  <si>
    <t>45  115</t>
  </si>
  <si>
    <t>Izdelava prepusta krožnega prereza iz cevi iz cementnega betona s premerom 80 cm</t>
  </si>
  <si>
    <t>45  116</t>
  </si>
  <si>
    <t>Izdelava prepusta krožnega prereza iz cevi iz cementnega betona s premerom 100 cm</t>
  </si>
  <si>
    <t>45  121</t>
  </si>
  <si>
    <t>Izdelava prepusta krožnega prereza iz cevi iz ojačenega cementnega betona s premerom 120 cm</t>
  </si>
  <si>
    <t>45  122</t>
  </si>
  <si>
    <t>Izdelava prepusta krožnega prereza iz cevi iz ojačenega cementnega betona s premerom 140 cm</t>
  </si>
  <si>
    <t>45  123</t>
  </si>
  <si>
    <t>Izdelava prepusta krožnega prereza iz cevi iz ojačenega cementnega betona s premerom 150 cm</t>
  </si>
  <si>
    <t>45  124</t>
  </si>
  <si>
    <t>Izdelava prepusta krožnega prereza iz cevi iz ojačenega cementnega betona s premerom 180 cm</t>
  </si>
  <si>
    <t>45  125</t>
  </si>
  <si>
    <t>Izdelava prepusta krožnega prereza iz cevi iz ojačenega cementnega betona s premerom 200 cm</t>
  </si>
  <si>
    <t>45  126</t>
  </si>
  <si>
    <t>Izdelava prepusta krožnega prereza iz cevi iz ojačenega cementnega betona s premerom nad 200 cm</t>
  </si>
  <si>
    <t>45 131</t>
  </si>
  <si>
    <r>
      <t>m</t>
    </r>
    <r>
      <rPr>
        <vertAlign val="superscript"/>
        <sz val="10"/>
        <color theme="1"/>
        <rFont val="Arial"/>
        <family val="2"/>
        <charset val="238"/>
      </rPr>
      <t xml:space="preserve">1 </t>
    </r>
  </si>
  <si>
    <t>Izdelava obloge (obbetoniranje) prepusta krožnega prereza iz cevi  s premerom 50 cm s cementnim betonom C 12/15, po načrtu</t>
  </si>
  <si>
    <t>45 132</t>
  </si>
  <si>
    <t>Izdelava obloge (obbetoniranje) prepusta krožnega prereza iz cevi s premerom 60 cm s cementnim betonom C 12/15, po načrtu</t>
  </si>
  <si>
    <t>45 133</t>
  </si>
  <si>
    <t>Izdelava obloge (obbetoniranje) prepusta krožnega prereza iz cevi s premerom 80 cm s cementnim betonom C 12/15, po načrtu</t>
  </si>
  <si>
    <t>45 134</t>
  </si>
  <si>
    <t>Izdelava obloge (obbetoniranje) prepusta krožnega prereza iz cevi s premerom 100 cm s cementnim betonom C 12/15, po načrtu</t>
  </si>
  <si>
    <t>45 135</t>
  </si>
  <si>
    <t>Izdelava obloge (obbetoniranje) prepusta krožnega prereza iz cevi s premerom 120 cm s cementnim betonom C 12/15, po načrtu</t>
  </si>
  <si>
    <t>45 136</t>
  </si>
  <si>
    <t>Izdelava obloge (obbetoniranje) prepusta krožnega prereza iz cevi s premerom 150 cm s cementnim betonom C 12/15, po načrtu</t>
  </si>
  <si>
    <t>45 137</t>
  </si>
  <si>
    <t>Izdelava obloge (obbetoniranje) prepusta krožnega prereza iz cevi s premerom 180 cm s cementnim betonom C 12/15, po načrtu</t>
  </si>
  <si>
    <t>45 138</t>
  </si>
  <si>
    <t>Izdelava obloge (obbetoniranje) prepusta krožnega prereza iz cevi s premerom 200 cm s cementnim betonom C 12/15, po načrtu</t>
  </si>
  <si>
    <t>45 139</t>
  </si>
  <si>
    <t>Izdelava obloge (obbetoniranje) prepusta krožnega prereza iz cevi s premerom nad 200 cm s cementnim betonom C 12/15, po načrtu</t>
  </si>
  <si>
    <t>45 141</t>
  </si>
  <si>
    <t>Izdelava prepusta krožnega prereza iz cevi iz polipropilena s premerom 40 cm</t>
  </si>
  <si>
    <t>45 142</t>
  </si>
  <si>
    <t>Izdelava prepusta krožnega prereza iz cevi iz polipropilena s premerom 50 cm</t>
  </si>
  <si>
    <t>45 143</t>
  </si>
  <si>
    <t>Izdelava prepusta krožnega prereza iz cevi iz polipropilena s premerom 60 cm</t>
  </si>
  <si>
    <t>45 144</t>
  </si>
  <si>
    <t>Izdelava prepusta krožnega prereza iz cevi iz polipropilena s premerom 80 cm</t>
  </si>
  <si>
    <t>45 145</t>
  </si>
  <si>
    <t>Izdelava prepusta krožnega prereza iz cevi iz polipropilena s premerom 100 cm</t>
  </si>
  <si>
    <t>45 146</t>
  </si>
  <si>
    <t>Izdelava prepusta krožnega prereza iz cevi iz polipropilena s premerom 120 cm</t>
  </si>
  <si>
    <t>45 147</t>
  </si>
  <si>
    <t>Izdelava prepusta krožnega prereza iz cevi iz polipropilena s premerom 140 cm</t>
  </si>
  <si>
    <t>45 148</t>
  </si>
  <si>
    <t>Izdelava prepusta krožnega prereza iz cevi iz polipropilena s premerom nad 140 cm</t>
  </si>
  <si>
    <t>45 151</t>
  </si>
  <si>
    <t>Izdelava prepusta krožnega prereza iz cevi iz polietilena s premerom 40 cm</t>
  </si>
  <si>
    <t>45 152</t>
  </si>
  <si>
    <t>Izdelava prepusta krožnega prereza iz cevi iz polietilena s premerom 50 cm</t>
  </si>
  <si>
    <t>45 153</t>
  </si>
  <si>
    <t>Izdelava prepusta krožnega prereza iz cevi iz polietilena s premerom 60 cm</t>
  </si>
  <si>
    <t>45 154</t>
  </si>
  <si>
    <t>Izdelava prepusta krožnega prereza iz cevi iz polietilena s premerom 80 cm</t>
  </si>
  <si>
    <t>45 155</t>
  </si>
  <si>
    <t>Izdelava prepusta krožnega prereza iz cevi iz polietilena s premerom 100 cm</t>
  </si>
  <si>
    <t>45 156</t>
  </si>
  <si>
    <t>Izdelava prepusta krožnega prereza iz cevi iz polietilena s premerom 120 cm</t>
  </si>
  <si>
    <t>45 157</t>
  </si>
  <si>
    <t>Izdelava prepusta krožnega prereza iz cevi iz polietilena s premerom 140 cm</t>
  </si>
  <si>
    <t>45 158</t>
  </si>
  <si>
    <t>Izdelava prepusta krožnega prereza iz cevi iz polietilena s premerom nad 140 cm</t>
  </si>
  <si>
    <t>45 161</t>
  </si>
  <si>
    <t>Izdelava prepusta krožnega prereza iz cevi iz duktilne litine s premerom 40 cm</t>
  </si>
  <si>
    <t>45 162</t>
  </si>
  <si>
    <t>Izdelava prepusta krožnega prereza iz cevi iz duktilne litine s premerom 50 cm</t>
  </si>
  <si>
    <t>45 163</t>
  </si>
  <si>
    <t>Izdelava prepusta krožnega prereza iz cevi iz duktilne litine s premerom 60 cm</t>
  </si>
  <si>
    <t>45 164</t>
  </si>
  <si>
    <t>Izdelava prepusta krožnega prereza iz cevi iz duktilne litine s premerom 80 cm</t>
  </si>
  <si>
    <t>45 165</t>
  </si>
  <si>
    <t>Izdelava prepusta krožnega prereza iz cevi iz duktilne litine s premerom 100 cm</t>
  </si>
  <si>
    <t>45 166</t>
  </si>
  <si>
    <t>Izdelava prepusta krožnega prereza iz cevi iz duktilne litine s premerom 120 cm</t>
  </si>
  <si>
    <t>45 167</t>
  </si>
  <si>
    <t>Izdelava prepusta krožnega prereza iz cevi iz duktilne litine s premerom 140 cm</t>
  </si>
  <si>
    <t>45 168</t>
  </si>
  <si>
    <t>Izdelava prepusta krožnega prereza iz cevi iz duktilne litine s premerom nad 140 cm</t>
  </si>
  <si>
    <t>45 171</t>
  </si>
  <si>
    <t>Izdelava prepusta paraboličnega prereza iz cementnega betona z višino 80 cm</t>
  </si>
  <si>
    <t>45 172</t>
  </si>
  <si>
    <t>Izdelava prepusta paraboličnega prereza iz cementnega betona z višino 100 cm</t>
  </si>
  <si>
    <t>45 173</t>
  </si>
  <si>
    <t>Izdelava prepusta paraboličnega prereza iz cementnega betona z višino 120 cm</t>
  </si>
  <si>
    <t>45 174</t>
  </si>
  <si>
    <t>Izdelava prepusta paraboličnega prereza iz cementnega betona z višino 150 cm</t>
  </si>
  <si>
    <t>45 175</t>
  </si>
  <si>
    <t>Izdelava prepusta paraboličnega prereza iz cementnega betona z višino 200 cm</t>
  </si>
  <si>
    <t>45 176</t>
  </si>
  <si>
    <t>Izdelava prepusta paraboličnega prereza iz cementnega betona z višino 250 cm</t>
  </si>
  <si>
    <t>45 177</t>
  </si>
  <si>
    <t>Izdelava prepusta paraboličnega prereza iz cementnega betona z višino nad 250 cm</t>
  </si>
  <si>
    <t>45 181</t>
  </si>
  <si>
    <r>
      <t>Izdelava prepusta ovalnega prereza iz valovite pocinkane jeklene pločevine s površino prereza do 5 m</t>
    </r>
    <r>
      <rPr>
        <vertAlign val="superscript"/>
        <sz val="10"/>
        <color theme="1"/>
        <rFont val="Arial"/>
        <family val="2"/>
        <charset val="238"/>
      </rPr>
      <t>2</t>
    </r>
  </si>
  <si>
    <t>45 182</t>
  </si>
  <si>
    <r>
      <t>Izdelava prepusta ovalnega prereza iz valovite pocinkane jeklene pločevine s površino prereza 5,1 do 10 m</t>
    </r>
    <r>
      <rPr>
        <vertAlign val="superscript"/>
        <sz val="10"/>
        <color theme="1"/>
        <rFont val="Arial"/>
        <family val="2"/>
        <charset val="238"/>
      </rPr>
      <t>2</t>
    </r>
  </si>
  <si>
    <t>45 183</t>
  </si>
  <si>
    <r>
      <t>Izdelava prepusta ovalnega prereza iz valovite pocinkane jeklene pločevine s površino prereza 10,1 do 20 m</t>
    </r>
    <r>
      <rPr>
        <vertAlign val="superscript"/>
        <sz val="10"/>
        <color theme="1"/>
        <rFont val="Arial"/>
        <family val="2"/>
        <charset val="238"/>
      </rPr>
      <t>2</t>
    </r>
  </si>
  <si>
    <t>45 184</t>
  </si>
  <si>
    <r>
      <t>Izdelava prepusta ovalnega prereza iz valovite pocinkane jeklene pločevine s površino prereza 20,1 do 30 m</t>
    </r>
    <r>
      <rPr>
        <vertAlign val="superscript"/>
        <sz val="10"/>
        <color theme="1"/>
        <rFont val="Arial"/>
        <family val="2"/>
        <charset val="238"/>
      </rPr>
      <t>2</t>
    </r>
  </si>
  <si>
    <t>45 185</t>
  </si>
  <si>
    <r>
      <t>Izdelava prepusta ovalnega prereza iz valovite pocinkane jeklene pločevine s površino prereza 30,1 do 40 m</t>
    </r>
    <r>
      <rPr>
        <vertAlign val="superscript"/>
        <sz val="10"/>
        <color theme="1"/>
        <rFont val="Arial"/>
        <family val="2"/>
        <charset val="238"/>
      </rPr>
      <t>2</t>
    </r>
  </si>
  <si>
    <t>45 186</t>
  </si>
  <si>
    <r>
      <t>Izdelava prepusta ovalnega prereza iz valovite pocinkane jeklene pločevine s površino prereza 40,1 do 50 m</t>
    </r>
    <r>
      <rPr>
        <vertAlign val="superscript"/>
        <sz val="10"/>
        <color theme="1"/>
        <rFont val="Arial"/>
        <family val="2"/>
        <charset val="238"/>
      </rPr>
      <t>2</t>
    </r>
  </si>
  <si>
    <t>45 187</t>
  </si>
  <si>
    <r>
      <t>Izdelava prepusta ovalnega prereza iz valovite pocinkane jeklene pločevine s površino prereza nad 50 m</t>
    </r>
    <r>
      <rPr>
        <vertAlign val="superscript"/>
        <sz val="10"/>
        <color theme="1"/>
        <rFont val="Arial"/>
        <family val="2"/>
        <charset val="238"/>
      </rPr>
      <t>2</t>
    </r>
  </si>
  <si>
    <t>45 191</t>
  </si>
  <si>
    <r>
      <t>Izdelava okvirnega ploščatega prepusta iz ojačenega cementnega betona s svetllim prerezom nad temelji do 4 m</t>
    </r>
    <r>
      <rPr>
        <vertAlign val="superscript"/>
        <sz val="10"/>
        <color theme="1"/>
        <rFont val="Arial"/>
        <family val="2"/>
        <charset val="238"/>
      </rPr>
      <t>2</t>
    </r>
  </si>
  <si>
    <t>45 192</t>
  </si>
  <si>
    <r>
      <t>Izdelava okvirnega ploščatega prepusta iz ojačenega cementnega betona s svetllim prerezom nad temelji 4,1 do 8 m</t>
    </r>
    <r>
      <rPr>
        <vertAlign val="superscript"/>
        <sz val="10"/>
        <color theme="1"/>
        <rFont val="Arial"/>
        <family val="2"/>
        <charset val="238"/>
      </rPr>
      <t>2</t>
    </r>
  </si>
  <si>
    <t>45 193</t>
  </si>
  <si>
    <r>
      <t>Izdelava okvirnega ploščatega prepusta iz ojačenega cementnega betona s svetllim prerezom nad temelji 8,1 do 12 m</t>
    </r>
    <r>
      <rPr>
        <vertAlign val="superscript"/>
        <sz val="10"/>
        <color theme="1"/>
        <rFont val="Arial"/>
        <family val="2"/>
        <charset val="238"/>
      </rPr>
      <t>2</t>
    </r>
  </si>
  <si>
    <t>45 194</t>
  </si>
  <si>
    <r>
      <t>Izdelava okvirnega ploščatega prepusta iz ojačenega cementnega betona s svetllim prerezom nad temelji 12,1 do 16 m</t>
    </r>
    <r>
      <rPr>
        <vertAlign val="superscript"/>
        <sz val="10"/>
        <color theme="1"/>
        <rFont val="Arial"/>
        <family val="2"/>
        <charset val="238"/>
      </rPr>
      <t>2</t>
    </r>
  </si>
  <si>
    <t>45 195</t>
  </si>
  <si>
    <r>
      <t>Izdelava okvirnega ploščatega prepusta iz ojačenega cementnega betona s svetllim prerezom nad temelji 16,1 do 20 m</t>
    </r>
    <r>
      <rPr>
        <vertAlign val="superscript"/>
        <sz val="10"/>
        <color theme="1"/>
        <rFont val="Arial"/>
        <family val="2"/>
        <charset val="238"/>
      </rPr>
      <t>2</t>
    </r>
  </si>
  <si>
    <t>45 196</t>
  </si>
  <si>
    <r>
      <t>Izdelava okvirnega ploščatega prepusta iz ojačenega cementnega betona s svetllim prerezom nad temelji nad 20 m</t>
    </r>
    <r>
      <rPr>
        <vertAlign val="superscript"/>
        <sz val="10"/>
        <color theme="1"/>
        <rFont val="Arial"/>
        <family val="2"/>
        <charset val="238"/>
      </rPr>
      <t>2</t>
    </r>
  </si>
  <si>
    <t>45 211</t>
  </si>
  <si>
    <t>Izdelava poševne vtočne ali iztočne glave prepusta krožnega prereza iz cementnega betona s premerom 30 do 40 cm</t>
  </si>
  <si>
    <t>45 212</t>
  </si>
  <si>
    <t>Izdelava poševne vtočne ali iztočne glave prepusta krožnega prereza iz cementnega betona s premerom 50 cm</t>
  </si>
  <si>
    <t>45 213</t>
  </si>
  <si>
    <t>Izdelava poševne vtočne ali iztočne glave prepusta krožnega prereza iz cementnega betona s premerom 60 cm</t>
  </si>
  <si>
    <t>45 214</t>
  </si>
  <si>
    <t>Izdelava poševne vtočne ali iztočne glave prepusta krožnega prereza iz cementnega betona s premerom 80 cm</t>
  </si>
  <si>
    <t>45 215</t>
  </si>
  <si>
    <t>Izdelava poševne vtočne ali iztočne glave prepusta krožnega prereza iz cementnega betona s premerom 100 cm</t>
  </si>
  <si>
    <t>45 216</t>
  </si>
  <si>
    <t>Izdelava poševne vtočne ali iztočne glave prepusta krožnega prereza iz cementnega betona s premerom 120 do 150 cm</t>
  </si>
  <si>
    <t>45 217</t>
  </si>
  <si>
    <t>Izdelava poševne vtočne ali iztočne glave prepusta krožnega prereza iz cementnega betona s premerom 150 do 200 cm</t>
  </si>
  <si>
    <t>45 218</t>
  </si>
  <si>
    <t>Izdelava poševne vtočne ali iztočne glave prepusta krožnega prereza iz cementnega betona s premerom nad 200 cm</t>
  </si>
  <si>
    <t>45 231</t>
  </si>
  <si>
    <t>Izdelava ravne ali krilne vtočne ali iztočne glave prepusta krožnega prereza iz cementnega betona s premerom 30 do 40 cm</t>
  </si>
  <si>
    <t>45 232</t>
  </si>
  <si>
    <t>Izdelava ravne ali krilne vtočne ali iztočne glave prepusta krožnega prereza iz cementnega betona s premerom 50 cm</t>
  </si>
  <si>
    <t>45 233</t>
  </si>
  <si>
    <t>Izdelava ravne ali krilne vtočne ali iztočne glave prepusta krožnega prereza iz cementnega betona s premerom 60 cm</t>
  </si>
  <si>
    <t>45 234</t>
  </si>
  <si>
    <t>Izdelava ravne ali krilne vtočne ali iztočne glave prepusta krožnega prereza iz cementnega betona s premerom 80 cm</t>
  </si>
  <si>
    <t>45 235</t>
  </si>
  <si>
    <t>Izdelava ravne ali krilne vtočne ali iztočne glave prepusta krožnega prereza iz cementnega betona s premerom 100 cm</t>
  </si>
  <si>
    <t>45 236</t>
  </si>
  <si>
    <t>Izdelava ravne ali krilne vtočne ali iztočne glave prepusta krožnega prereza iz cementnega betona s premerom 120 do 150 cm</t>
  </si>
  <si>
    <t>45 237</t>
  </si>
  <si>
    <t>Izdelava ravne ali krilne vtočne ali iztočne glave prepusta krožnega prereza iz cementnega betona s premerom 150 do 200 cm</t>
  </si>
  <si>
    <t>45 238</t>
  </si>
  <si>
    <t>Izdelava ravne ali krilne vtočne ali iztočne glave prepusta krožnega prereza iz cementnega betona s premerom nad 200 cm</t>
  </si>
  <si>
    <t>45 241</t>
  </si>
  <si>
    <t>Izdelava vtočne ali iztočne glave prepusta paraboličnega prereza iz cementnega betona z višino 80 cm</t>
  </si>
  <si>
    <t>45 242</t>
  </si>
  <si>
    <t>Izdelava vtočne ali iztočne glave prepusta paraboličnega prereza iz cementnega betona z višino 100 cm</t>
  </si>
  <si>
    <t>45 243</t>
  </si>
  <si>
    <t>Izdelava vtočne ali iztočne glave prepusta paraboličnega prereza iz cementnega betona z višino 120 cm</t>
  </si>
  <si>
    <t>45 244</t>
  </si>
  <si>
    <t>Izdelava vtočne ali iztočne glave prepusta paraboličnega prereza iz cementnega betona z višino 150 cm</t>
  </si>
  <si>
    <t>45 245</t>
  </si>
  <si>
    <t>Izdelava vtočne ali iztočne glave prepusta paraboličnega prereza iz cementnega betona z višino 200 cm</t>
  </si>
  <si>
    <t>45 246</t>
  </si>
  <si>
    <t>Izdelava vtočne ali iztočne glave prepusta paraboličnega prereza iz cementnega betona z višino nad 200 cm</t>
  </si>
  <si>
    <t>4.6   Izviri, vodnjaki, ponikovalnice, vrtače</t>
  </si>
  <si>
    <t>46 111</t>
  </si>
  <si>
    <t>Ureditev izvira v trasi, globokega do 1 m, s perforirano cevjo iz cementnega betona, krožnega prereza, s premerom 30 cm</t>
  </si>
  <si>
    <t>46 112</t>
  </si>
  <si>
    <t>Ureditev izvira v trasi, globokega do 1 m, s perforirano cevjo iz cementnega betona, krožnega prereza, s premerom 40 cm</t>
  </si>
  <si>
    <t>46 113</t>
  </si>
  <si>
    <t>Ureditev izvira v trasi, globokega do 1 m, s perforirano cevjo iz cementnega betona, krožnega prereza, s premerom 50 cm</t>
  </si>
  <si>
    <t>46 114</t>
  </si>
  <si>
    <t>Ureditev izvira v trasi, globokega do 1 m, s perforirano cevjo iz cementnega betona, krožnega prereza, s premerom 60 cm</t>
  </si>
  <si>
    <t>46 115</t>
  </si>
  <si>
    <t>Ureditev izvira v trasi, globokega do 1 m, s perforirano cevjo iz cementnega betona, krožnega prereza, s premerom 80 cm</t>
  </si>
  <si>
    <t>46 116</t>
  </si>
  <si>
    <t>Ureditev izvira v trasi, globokega do 1 m, s perforirano cevjo iz cementnega betona, krožnega prereza, s premerom 100 cm</t>
  </si>
  <si>
    <t>46 117</t>
  </si>
  <si>
    <t>Ureditev izvira v trasi, globokega do 1 m, s perforirano cevjo iz cementnega betona, krožnega prereza, s premerom nad 100 cm</t>
  </si>
  <si>
    <t>46 121</t>
  </si>
  <si>
    <t>Ureditev izvira v trasi, globokega do 1 m, s perforirano polimermo cevjo, krožnega prereza, s premerom 30 cm</t>
  </si>
  <si>
    <t>46 122</t>
  </si>
  <si>
    <t>Ureditev izvira v trasi, globokega do 1 m, s perforirano polimerno cevjo, krožnega prereza, s premerom 40 cm</t>
  </si>
  <si>
    <t>46 123</t>
  </si>
  <si>
    <t>Ureditev izvira v trasi, globokega do 1 m, s perforirano polimerno cevjo, krožnega prereza, s premerom 50 cm</t>
  </si>
  <si>
    <t>46 124</t>
  </si>
  <si>
    <t>Ureditev izvira v trasi, globokega do 1 m, s perforirano polimerno cevjo, krožnega prereza, s premerom 60 cm</t>
  </si>
  <si>
    <t>46 125</t>
  </si>
  <si>
    <t>Ureditev izvira v trasi, globokega do 1 m, s perforirano polimerno cevjo, krožnega prereza, s premerom 80 cm</t>
  </si>
  <si>
    <t>46 126</t>
  </si>
  <si>
    <t>Ureditev izvira v trasi, globokega do 1 m, s perforirano polimerno cevjo, krožnega prereza, s premerom 100 cm</t>
  </si>
  <si>
    <t>46 127</t>
  </si>
  <si>
    <t>Ureditev izvira v trasi, globokega do 1 m, s perforirano polimerno cevjo, krožnega prereza, s premerom nad 100 cm</t>
  </si>
  <si>
    <t>46 131</t>
  </si>
  <si>
    <t>Ureditev izvira v trasi, globokega 1,1 do 2 m, s perforirano cevjo iz cementnega betona, krožnega prereza, s premerom 30 cm</t>
  </si>
  <si>
    <t>46 132</t>
  </si>
  <si>
    <t>Ureditev izvira v trasi, globokega 1,1 do 2 m, s perforirano cevjo iz cementnega betona, krožnega prereza, s premerom 40 cm</t>
  </si>
  <si>
    <t>46 133</t>
  </si>
  <si>
    <t>Ureditev izvira v trasi, globokega 1,1 do 2 m, s perforirano cevjo iz cementnega betona, krožnega prereza, s premerom 50 cm</t>
  </si>
  <si>
    <t>46 134</t>
  </si>
  <si>
    <t>Ureditev izvira v trasi, globokega 1,1 do 2 m, s perforirano cevjo iz cementnega betona, krožnega prereza, s premerom 60 cm</t>
  </si>
  <si>
    <t>46 135</t>
  </si>
  <si>
    <t>Ureditev izvira v trasi, globokega 1,1 do 2 m, s perforirano cevjo iz cementnega betona, krožnega prereza, s premerom 80 cm</t>
  </si>
  <si>
    <t>46 136</t>
  </si>
  <si>
    <t>Ureditev izvira v trasi, globokega 1,1 do 2 m, s perforirano cevjo iz cementnega betona, krožnega prereza, s premerom 100 cm</t>
  </si>
  <si>
    <t>46 137</t>
  </si>
  <si>
    <t>Ureditev izvira v trasi, globokega 1,1 do 2 m, s perforirano cevjo iz cementnega betona, krožnega prereza, s premerom nad 100  cm</t>
  </si>
  <si>
    <t>46 141</t>
  </si>
  <si>
    <t>Ureditev izvira v trasi, globokega 1,1 do 2 m, s perforirano polimerno cevjo, krožnega prereza, s premerom 30 cm</t>
  </si>
  <si>
    <t>46 142</t>
  </si>
  <si>
    <t>Ureditev izvira v trasi, globokega 1,1 do 2 m, s perforirano polimerno cevjo, krožnega prereza, s premerom 40 cm</t>
  </si>
  <si>
    <t>46 143</t>
  </si>
  <si>
    <t>Ureditev izvira v trasi, globokega 1,1 do 2 m, s perforirano polimerno cevjo, krožnega prereza, s premerom 50 cm</t>
  </si>
  <si>
    <t>46 144</t>
  </si>
  <si>
    <t>Ureditev izvira v trasi, globokega 1,1 do 2 m, s perforirano polimerno cevjo, krožnega prereza, s premerom 60 cm</t>
  </si>
  <si>
    <t>46 145</t>
  </si>
  <si>
    <t>Ureditev izvira v trasi, globokega 1,1 do 2 m, s perforirano polimerno cevjo, krožnega prereza, s premerom 80 cm</t>
  </si>
  <si>
    <t>Ureditev izvira v trasi, globokega 1,1 do 2 m, s perforirano polimerno cevjo, krožnega prereza, s premerom 100 cm</t>
  </si>
  <si>
    <t>46 147</t>
  </si>
  <si>
    <t>Ureditev izvira v trasi, globokega 1,1 do 2 m, s perforirano polimerno cevjo, krožnega prereza, s premerom nad 100  cm</t>
  </si>
  <si>
    <t>46 211</t>
  </si>
  <si>
    <t>Izdelava vodnjaka s perforirano cevjo iz cementnega betona, krožnega prereza, s premerom 30 cm</t>
  </si>
  <si>
    <t>46 212</t>
  </si>
  <si>
    <t>Izdelava vodnjaka s perforirano cevjo iz cementnega betona, krožnega prereza, s premerom 40 cm</t>
  </si>
  <si>
    <t>46 213</t>
  </si>
  <si>
    <t>Izdelava vodnjaka s perforirano cevjo iz cementnega betona, krožnega prereza, s premerom 50 cm</t>
  </si>
  <si>
    <t>46 214</t>
  </si>
  <si>
    <t>Izdelava vodnjaka s perforirano cevjo iz cementnega betona, krožnega prereza, s premerom 60 cm</t>
  </si>
  <si>
    <t>46 215</t>
  </si>
  <si>
    <t>Izdelava vodnjaka s perforirano cevjo iz cementnega betona, krožnega prereza, s premerom 80 cm</t>
  </si>
  <si>
    <t>46 216</t>
  </si>
  <si>
    <t>Izdelava vodnjaka s perforirano cevjo iz cementnega betona, krožnega prereza, s premerom 100 cm</t>
  </si>
  <si>
    <t>46 217</t>
  </si>
  <si>
    <t>Izdelava vodnjaka s perforirano cevjo iz cementnega betona, krožnega prereza, s premerom 120 cm</t>
  </si>
  <si>
    <t>46 218</t>
  </si>
  <si>
    <t>Izdelava vodnjaka s perforirano cevjo iz cementnega betona, krožnega prereza, s premerom 150 cm</t>
  </si>
  <si>
    <t>46 219</t>
  </si>
  <si>
    <t>Izdelava vodnjaka s perforirano cevjo iz cementnega betona, krožnega prereza, s premerom nad 150 cm</t>
  </si>
  <si>
    <t>46 221</t>
  </si>
  <si>
    <t>Izdelava vodnjaka s perforirano polimerno cevjo, krožnega prereza, s premerom 30 cm</t>
  </si>
  <si>
    <t>46 222</t>
  </si>
  <si>
    <t>Izdelava vodnjaka s perforirano polimerno cevjo, krožnega prereza, s premerom 40 cm</t>
  </si>
  <si>
    <t>46 223</t>
  </si>
  <si>
    <t>Izdelava vodnjaka s perforirano polimerno cevjo, krožnega prereza, s premerom 50 cm</t>
  </si>
  <si>
    <t>46 224</t>
  </si>
  <si>
    <t>Izdelava vodnjaka s perforirano polimerno cevjo, krožnega prereza, s premerom 60 cm</t>
  </si>
  <si>
    <t>46 225</t>
  </si>
  <si>
    <t>Izdelava vodnjaka s perforirano polimerno cevjo, krožnega prereza, s premerom 80 cm</t>
  </si>
  <si>
    <t>46 226</t>
  </si>
  <si>
    <t>Izdelava vodnjaka s perforirano polimerno cevjo, krožnega prereza, s premerom 100 cm</t>
  </si>
  <si>
    <t>46 227</t>
  </si>
  <si>
    <t>Izdelava vodnjaka s perforirano polimerno cevjo, krožnega prereza, s premerom 120 cm</t>
  </si>
  <si>
    <t>46 228</t>
  </si>
  <si>
    <t>Izdelava vodnjaka s perforirano polimerno cevjo, krožnega prereza, s premerom 150 cm</t>
  </si>
  <si>
    <t>46 229</t>
  </si>
  <si>
    <t>Izdelava vodnjaka s perforirano polimerno cevjo, krožnega prereza, s premerom nad 150 cm</t>
  </si>
  <si>
    <t>46 311</t>
  </si>
  <si>
    <t>Ureditev ponikovalnice s perforirano cevjo iz cementnega betona, krožnega prereza, s premerom 60 cm, globine do 1,0 m</t>
  </si>
  <si>
    <t>46 312</t>
  </si>
  <si>
    <t>Ureditev ponikovalnice s perforirano cevjo iz cementnega betona, krožnega prereza, s premerom 60 cm, globine 1,1 do 2,0 m</t>
  </si>
  <si>
    <t>46 313</t>
  </si>
  <si>
    <t>Ureditev ponikovalnice s perforirano cevjo iz cementnega betona, krožnega prereza, s premerom 60 cm, globine 2,1 do 3,0 m</t>
  </si>
  <si>
    <t>46 314</t>
  </si>
  <si>
    <t>Ureditev ponikovalnice s perforirano cevjo iz cementnega betona, krožnega prereza, s premerom 60 cm, globine 3,1 do 4,0 m</t>
  </si>
  <si>
    <t>46 315</t>
  </si>
  <si>
    <t>Ureditev ponikovalnice s perforirano cevjo iz cementnega betona, krožnega prereza, s premerom 60 cm, globine 4,1 do 5,0 m</t>
  </si>
  <si>
    <t>46 316</t>
  </si>
  <si>
    <t>Ureditev ponikovalnice s perforirano cevjo iz cementnega betona, krožnega prereza, s premerom 60 cm, globine nad 5,0 m</t>
  </si>
  <si>
    <t>46 321</t>
  </si>
  <si>
    <t>Ureditev ponikovalnice s perforirano polimerno cevjo, krožnega prereza, s premerom 60 cm, globine do 1,0 m</t>
  </si>
  <si>
    <t>46 322</t>
  </si>
  <si>
    <t>Ureditev ponikovalnice s perforirano polimerno cevjo, krožnega prereza, s premerom 60 cm, globine 1,1 do 2,0 m</t>
  </si>
  <si>
    <t>46 323</t>
  </si>
  <si>
    <t>Ureditev ponikovalnice s perforirano polimerno cevjo, krožnega prereza, s premerom 60 cm, globine 2,1 do 3,0 m</t>
  </si>
  <si>
    <t>46 324</t>
  </si>
  <si>
    <t>Ureditev ponikovalnice s perforirano polimerno cevjo, krožnega prereza, s premerom 60 cm, globine 3,1 do 4,0 m</t>
  </si>
  <si>
    <t>46 325</t>
  </si>
  <si>
    <t>Ureditev ponikovalnice s perforirano polimerno cevjo, krožnega prereza, s premerom 60 cm, globine 4,1 do 5,0 m</t>
  </si>
  <si>
    <t>46 326</t>
  </si>
  <si>
    <t>Ureditev ponikovalnice s perforirano polimerno cevjo, krožnega prereza, s premerom 60 cm, globine nad 5,0 m</t>
  </si>
  <si>
    <t>46 331</t>
  </si>
  <si>
    <t>Ureditev ponikovalnice s perforirano cevjo iz cementnega betona, krožnega prereza, s premerom 80 cm, globine do 1,0 m</t>
  </si>
  <si>
    <t>46 332</t>
  </si>
  <si>
    <t>Ureditev ponikovalnice s perforirano cevjo iz cementnega betona, krožnega prereza, s premerom 80 cm, globine 1,1 do 2,0 m</t>
  </si>
  <si>
    <t>46 333</t>
  </si>
  <si>
    <t>Ureditev ponikovalnice s perforirano cevjo iz cementnega betona, krožnega prereza, s premerom 80 cm, globine 2,1 do 3,0 m</t>
  </si>
  <si>
    <t>46 334</t>
  </si>
  <si>
    <t>Ureditev ponikovalnice s perforirano cevjo iz cementnega betona, krožnega prereza, s premerom 80 cm, globine 3,1 do 4,0 m</t>
  </si>
  <si>
    <t>46 335</t>
  </si>
  <si>
    <t>Ureditev ponikovalnice s perforirano cevjo iz cementnega betona, krožnega prereza, s premerom 80 cm, globine 4,1 do 5,0 m</t>
  </si>
  <si>
    <t>46 336</t>
  </si>
  <si>
    <t>Ureditev ponikovalnice s perforirano cevjo iz cementnega betona, krožnega prereza, s premerom 80 cm, globine nad 5,0 m</t>
  </si>
  <si>
    <t>46 341</t>
  </si>
  <si>
    <t>Ureditev ponikovalnice s perforirano polimerno cevjo, krožnega prereza, s premerom 80 cm, globine do 1,0 m</t>
  </si>
  <si>
    <t>46 342</t>
  </si>
  <si>
    <t>Ureditev ponikovalnice s perforirano polimerno cevjo, krožnega prereza, s premerom 80 cm, globine 1,1 do 2,0 m</t>
  </si>
  <si>
    <t>46 343</t>
  </si>
  <si>
    <t>Ureditev ponikovalnice s perforirano polimeno cevjo, krožnega prereza, s premerom 80 cm, globine 2,1 do 3,0 m</t>
  </si>
  <si>
    <t>46 344</t>
  </si>
  <si>
    <t>Ureditev ponikovalnice s perforirano polimerno cevjo, krožnega prereza, s premerom 80 cm, globine 3,1 do 4,0 m</t>
  </si>
  <si>
    <t>46 345</t>
  </si>
  <si>
    <t>Ureditev ponikovalnice s perforirano polimerno cevjo, krožnega prereza, s premerom 80 cm, globine 4,1 do 5,0 m</t>
  </si>
  <si>
    <t>46 346</t>
  </si>
  <si>
    <t>Ureditev ponikovalnice s perforirano polimerno cevjo, krožnega prereza, s premerom 80 cm, globine nad 5,0 m</t>
  </si>
  <si>
    <t>46 351</t>
  </si>
  <si>
    <t>Ureditev ponikovalnice s perforirano cevjo iz cementnega betona, krožnega prereza, s premerom 100 cm, globine do 1,0 m</t>
  </si>
  <si>
    <t>46 352</t>
  </si>
  <si>
    <t>Ureditev ponikovalnice s perforirano cevjo iz cementnega betona, krožnega prereza, s premerom 100 cm, globine 1,1 do 2,0 m</t>
  </si>
  <si>
    <t>46 353</t>
  </si>
  <si>
    <t>Ureditev ponikovalnice s perforirano cevjo iz cementnega betona, krožnega prereza, s premerom 100 cm, globine 2,1 do 3,0 m</t>
  </si>
  <si>
    <t>46 354</t>
  </si>
  <si>
    <t>Ureditev ponikovalnice s perforirano cevjo iz cementnega betona, krožnega prereza, s premerom 100 cm, globine 3,1 do 4,0 m</t>
  </si>
  <si>
    <t>46 355</t>
  </si>
  <si>
    <t>Ureditev ponikovalnice s perforirano cevjo iz cementnega betona, krožnega prereza, s premerom 100 cm, globine 4,1 do 5,0 m</t>
  </si>
  <si>
    <t>46 356</t>
  </si>
  <si>
    <t>Ureditev ponikovalnice s perforirano cevjo iz cementnega betona, krožnega prereza, s premerom 100 cm, globine nad 5,0 m</t>
  </si>
  <si>
    <t>46 361</t>
  </si>
  <si>
    <t>Ureditev ponikovalnice s perforirano polimeno cevjo, krožnega prereza, s premerom 100 cm, globine do 1,0 m</t>
  </si>
  <si>
    <t>46 362</t>
  </si>
  <si>
    <t>Ureditev ponikovalnice s perforirano polimerno cevjo, krožnega prereza, s premerom 100 cm, globine 1,1 do 2,0 m</t>
  </si>
  <si>
    <t>46 363</t>
  </si>
  <si>
    <t>Ureditev ponikovalnice s perforirano polimerno cevjo, krožnega prereza, s premerom 100 cm, globine 2,1 do 3,0 m</t>
  </si>
  <si>
    <t>46 364</t>
  </si>
  <si>
    <t>Ureditev ponikovalnice s perforirano polimerno cevjo, krožnega prereza, s premerom 100 cm, globine 3,1 do 4,0 m</t>
  </si>
  <si>
    <t>46 365</t>
  </si>
  <si>
    <t>Ureditev ponikovalnice s perforirano polimerno cevjo, krožnega prereza, s premerom 100 cm, globine 4,1 do 5,0 m</t>
  </si>
  <si>
    <t>46 366</t>
  </si>
  <si>
    <t>Ureditev ponikovalnice s perforirano polimerno cevjo, krožnega prereza, s premerom 100 cm, globine nad 5,0 m</t>
  </si>
  <si>
    <t>46 371</t>
  </si>
  <si>
    <t>Ureditev ponikovalnice s perforirano cevjo iz …………………….., krožnega prereza, s premerom ………….. cm, globine ………. m</t>
  </si>
  <si>
    <t>46 411</t>
  </si>
  <si>
    <t>Ureditev vrtače s kamnometom, vezanim s cementnim betonom</t>
  </si>
  <si>
    <t>46 421</t>
  </si>
  <si>
    <t>Ureditev vrtače s prekritjem požiralnika s ploščo iz ojačenega cementnega betona</t>
  </si>
  <si>
    <t>46 422</t>
  </si>
  <si>
    <t>Ureditev vrtače s prekritjem požiralnika z obokom iz ojačenega cementnega betona</t>
  </si>
  <si>
    <t>GRADBENA IN OBRTNIŠKA DELA</t>
  </si>
  <si>
    <r>
      <t>5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2"/>
        <color theme="1"/>
        <rFont val="Arial"/>
        <family val="2"/>
        <charset val="238"/>
      </rPr>
      <t xml:space="preserve">     GRADBENA IN OBRTNIŠKA DELA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</si>
  <si>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 xml:space="preserve">   Tesarska dela</t>
    </r>
  </si>
  <si>
    <t>51 111</t>
  </si>
  <si>
    <t>Izdelava premičnega odra, visokega do 4 m</t>
  </si>
  <si>
    <t>51 112</t>
  </si>
  <si>
    <t>Izdelava premičnega odra, visokega nad 4 m</t>
  </si>
  <si>
    <t>51 121</t>
  </si>
  <si>
    <t>Izdelava nepremičnega odra, visokega do 4 m</t>
  </si>
  <si>
    <t>51 122</t>
  </si>
  <si>
    <t>Izdelava nepremičnega odra, visokega 4,1 do 8 m</t>
  </si>
  <si>
    <t>51 123</t>
  </si>
  <si>
    <t>Izdelava nepremičnega odra, visokega 8,1 do 12 m</t>
  </si>
  <si>
    <t>51 124</t>
  </si>
  <si>
    <t>Izdelava nepremičnega odra, visokega 12,1 do 18 m</t>
  </si>
  <si>
    <t>51 125</t>
  </si>
  <si>
    <t>Izdelava nepremičnega odra, visokega nad 18 m</t>
  </si>
  <si>
    <t>51 131</t>
  </si>
  <si>
    <t>Izdelava nosilnega podpornega odra za prekladno konstrukcijo premostitvenega objekta, visokega do 4 m</t>
  </si>
  <si>
    <t>51 132</t>
  </si>
  <si>
    <t>Izdelava nosilnega podpornega odra za prekladno konstrukcijo premostitvenega objekta, visokega 4,1 do 8 m</t>
  </si>
  <si>
    <t>51 133</t>
  </si>
  <si>
    <t>Izdelava nosilnega podpornega odra za prekladno konstrukcijo premostitvenega objekta, visokega 8,1 do 12 m</t>
  </si>
  <si>
    <t>51 134</t>
  </si>
  <si>
    <t>Izdelava nosilnega podpornega odra za prekladno konstrukcijo premostitvenega objekta, visokega 12,1 do 18 m</t>
  </si>
  <si>
    <t>51 135</t>
  </si>
  <si>
    <t>Izdelava nosilnega podpornega odra za prekladno konstrukcijo premostitvenega objekta, visokega nad 18 m</t>
  </si>
  <si>
    <t>51 141</t>
  </si>
  <si>
    <t>Izdelava zaščitnega (lovilnega) odra</t>
  </si>
  <si>
    <t>51 151</t>
  </si>
  <si>
    <t>Izdelava transportnega odra</t>
  </si>
  <si>
    <t>51 161</t>
  </si>
  <si>
    <t>Izdelava ograje odra</t>
  </si>
  <si>
    <t>51 211</t>
  </si>
  <si>
    <t>Izdelava podprtega opaža za ravne temelje</t>
  </si>
  <si>
    <t>51 212</t>
  </si>
  <si>
    <t>Izdelava podprtega opaža za ukrivljen temelj</t>
  </si>
  <si>
    <t>51 213</t>
  </si>
  <si>
    <r>
      <t>Izdelava podprtega opaža za ojačen slop iz cementnega betona na brežini z nagibom do 45</t>
    </r>
    <r>
      <rPr>
        <vertAlign val="superscript"/>
        <sz val="10"/>
        <color theme="1"/>
        <rFont val="Arial"/>
        <family val="2"/>
        <charset val="238"/>
      </rPr>
      <t>o</t>
    </r>
  </si>
  <si>
    <t>51 214</t>
  </si>
  <si>
    <r>
      <t>Izdelava podprtega opaža za ojačen slop iz cementnega betona na brežini z nagibom nad 45</t>
    </r>
    <r>
      <rPr>
        <vertAlign val="superscript"/>
        <sz val="10"/>
        <color theme="1"/>
        <rFont val="Arial"/>
        <family val="2"/>
        <charset val="238"/>
      </rPr>
      <t>o</t>
    </r>
  </si>
  <si>
    <t>51 221</t>
  </si>
  <si>
    <t>Izdelava dvostranskega vezanega opaža za raven temelj</t>
  </si>
  <si>
    <t>51 222</t>
  </si>
  <si>
    <t>Izdelava dvostranskega vezanega opaža za ukrivljen temelj</t>
  </si>
  <si>
    <t>51 223</t>
  </si>
  <si>
    <r>
      <t>Izdelava vezanega opaža za ojačen slop iz cementnega betona na brežini z nagibom do 45</t>
    </r>
    <r>
      <rPr>
        <vertAlign val="superscript"/>
        <sz val="10"/>
        <color theme="1"/>
        <rFont val="Arial"/>
        <family val="2"/>
        <charset val="238"/>
      </rPr>
      <t>o</t>
    </r>
  </si>
  <si>
    <t>51 224</t>
  </si>
  <si>
    <r>
      <t>Izdelava vezanega opaža za ojačen slop iz cementnega betona na brežini z nagibom nad 45</t>
    </r>
    <r>
      <rPr>
        <vertAlign val="superscript"/>
        <sz val="10"/>
        <color theme="1"/>
        <rFont val="Arial"/>
        <family val="2"/>
        <charset val="238"/>
      </rPr>
      <t>o</t>
    </r>
  </si>
  <si>
    <t>51 311</t>
  </si>
  <si>
    <t>Izdelava podprtega opaža za raven zid, visok do 2 m</t>
  </si>
  <si>
    <t>51 312</t>
  </si>
  <si>
    <t>Izdelava podprtega opaža za raven zid, visok 2,1 do 4 m</t>
  </si>
  <si>
    <t>51 313</t>
  </si>
  <si>
    <t>Izdelava podprtega opaža za raven zid, visok 4,1 do 6 m</t>
  </si>
  <si>
    <t>51 314</t>
  </si>
  <si>
    <t>Izdelava podprtega opaža za raven zid, visok 6,1 do 8 m</t>
  </si>
  <si>
    <t>51 315</t>
  </si>
  <si>
    <t>Izdelava podprtega opaža za raven zid, visok nad 8 m</t>
  </si>
  <si>
    <t>51 321</t>
  </si>
  <si>
    <t>Izdelava podprtega opaža za ukrivljen zid, visok do 2 m</t>
  </si>
  <si>
    <t>51 322</t>
  </si>
  <si>
    <t>Izdelava podprtega opaža za ukrivljen zid, visok 2,1 do 4 m</t>
  </si>
  <si>
    <t>51 323</t>
  </si>
  <si>
    <t>Izdelava podprtega opaža za ukrivljen zid, visok 4,1 do 6 m</t>
  </si>
  <si>
    <t>51 324</t>
  </si>
  <si>
    <t>Izdelava podprtega opaža za ukrivljen zid, visok 6,1 do 8 m</t>
  </si>
  <si>
    <t>51 325</t>
  </si>
  <si>
    <t>Izdelava podprtega opaža za ukrivljen zid, visok nad 8 m</t>
  </si>
  <si>
    <t>51 331</t>
  </si>
  <si>
    <t>Izdelava dvostranskega vezanega opaža za raven zid, visok do 2 m</t>
  </si>
  <si>
    <t>51 332</t>
  </si>
  <si>
    <t>Izdelava dvostranskega vezanega opaža za raven zid, visok 2,1 do 4 m</t>
  </si>
  <si>
    <t>51 333</t>
  </si>
  <si>
    <t>Izdelava dvostranskega vezanega opaža za raven zid, visok 4,1 do 6 m</t>
  </si>
  <si>
    <t>51 334</t>
  </si>
  <si>
    <t>Izdelava dvostranskega vezanega opaža za raven zid, visok 6,1 do 8 m</t>
  </si>
  <si>
    <t>51 335</t>
  </si>
  <si>
    <t>Izdelava dvostranskega vezanega opaža za raven zid, visok nad 8 m</t>
  </si>
  <si>
    <t>51 341</t>
  </si>
  <si>
    <t>Izdelava dvostranskega vezanega opaža za ukrivljen zid, visok do 2 m</t>
  </si>
  <si>
    <t>51 342</t>
  </si>
  <si>
    <t>Izdelava dvostranskega vezanega opaža za ukrivljen zid, visok 2,1 do 4 m</t>
  </si>
  <si>
    <t>51 343</t>
  </si>
  <si>
    <t>Izdelava dvostranskega vezanega opaža za ukrivljen zid, visok 4,1 do 6 m</t>
  </si>
  <si>
    <t>51 344</t>
  </si>
  <si>
    <t>Izdelava dvostranskega vezanega opaža za ukrivljen zid, visok 6,1 do 8 m</t>
  </si>
  <si>
    <t>51 345</t>
  </si>
  <si>
    <t>Izdelava dvostranskega vezanega opaža za ukrivljen zid, visok nad 8 m</t>
  </si>
  <si>
    <t>51 351</t>
  </si>
  <si>
    <t>Doplačilo za izdelavo opaža za poševen zid</t>
  </si>
  <si>
    <t>51 411</t>
  </si>
  <si>
    <t>Izdelava podprtega opaža za pravokoten steber, visok do 4 m</t>
  </si>
  <si>
    <t>51 412</t>
  </si>
  <si>
    <t>Izdelava podprtega opaža za pravokoten steber, visok 4,1 do 8 m</t>
  </si>
  <si>
    <t>51 413</t>
  </si>
  <si>
    <t>Izdelava podprtega opaža za pravokoten steber, visok 8,1 do 12 m</t>
  </si>
  <si>
    <t>51 414</t>
  </si>
  <si>
    <t>Izdelava podprtega opaža za pravokoten steber, visok 12,1 do 20 m</t>
  </si>
  <si>
    <t>51 415</t>
  </si>
  <si>
    <t>Izdelava podprtega opaža za pravokoten steber, visok 20,1 do 35 m</t>
  </si>
  <si>
    <t>51 416</t>
  </si>
  <si>
    <t>Izdelava podprtega opaža za pravokoten steber, visok nad 35 m</t>
  </si>
  <si>
    <t>51 421</t>
  </si>
  <si>
    <t>Izdelava vezanega opaža za pravokoten steber, visok do 4 m</t>
  </si>
  <si>
    <t>51 422</t>
  </si>
  <si>
    <t>Izdelava vezanega opaža za pravokoten steber, visok 4,1 do 8 m</t>
  </si>
  <si>
    <t>51 423</t>
  </si>
  <si>
    <t>Izdelava vezanega opaža za pravokoten steber, visok 8,1 do 12 m</t>
  </si>
  <si>
    <t>51 424</t>
  </si>
  <si>
    <t>Izdelava vezanega opaža za pravokoten steber, visok 12,1 do 20 m</t>
  </si>
  <si>
    <t>51 425</t>
  </si>
  <si>
    <t>Izdelava vezanega opaža za pravokoten steber, visok 20,1 do 35 m</t>
  </si>
  <si>
    <t>51 426</t>
  </si>
  <si>
    <t>Izdelava vezanega opaža za pravokoten steber, visok nad 35 m</t>
  </si>
  <si>
    <t>51 431</t>
  </si>
  <si>
    <t>Izdelava opaža za okrogel steber, visok do 2 m</t>
  </si>
  <si>
    <t>51 432</t>
  </si>
  <si>
    <t>Izdelava opaža za okrogel steber, visok 2,1 do 4 m</t>
  </si>
  <si>
    <t>51 433</t>
  </si>
  <si>
    <t>Izdelava opaža za okrogel steber, visok 4,1 do 6 m</t>
  </si>
  <si>
    <t>51 434</t>
  </si>
  <si>
    <t>Izdelava opaža za okrogel steber, visok 6,1 do 8 m</t>
  </si>
  <si>
    <t>51 435</t>
  </si>
  <si>
    <t>Izdelava opaža za okrogel steber, visok nad 8 m</t>
  </si>
  <si>
    <t>51 441</t>
  </si>
  <si>
    <t>Izdelava opaža za okrogel ali ovalen steber, visok do 12 m</t>
  </si>
  <si>
    <t>51 442</t>
  </si>
  <si>
    <t>Izdelava opaža za okrogel ali ovalen steber, visok 12,1 do 20 m</t>
  </si>
  <si>
    <t>51 443</t>
  </si>
  <si>
    <t>Izdelava opaža za okrogel ali ovalen steber, visok 20,1 do 35 m</t>
  </si>
  <si>
    <t>51 444</t>
  </si>
  <si>
    <t>Izdelava opaža za okrogel ali ovalen steber, visok nad 35 m</t>
  </si>
  <si>
    <t>51 451</t>
  </si>
  <si>
    <t>Izdelava opaža za poligonalen ali H steber, visok do 6 m</t>
  </si>
  <si>
    <t>51 452</t>
  </si>
  <si>
    <t>Izdelava opaža za poligonalen ali H steber, visok 6,1 do 12 m</t>
  </si>
  <si>
    <t>51 453</t>
  </si>
  <si>
    <t>Izdelava opaža za poligonalen ali H steber, visok 12,1 do 20 m</t>
  </si>
  <si>
    <t>51 454</t>
  </si>
  <si>
    <t>Izdelava opaža za poligonalen ali H steber, visok 20,1 do 35 m</t>
  </si>
  <si>
    <t>51 455</t>
  </si>
  <si>
    <t>Izdelava opaža za poligonalen ali H steber, visok nad 35 m</t>
  </si>
  <si>
    <t>51 461</t>
  </si>
  <si>
    <t>Izdelava opaža za steber škatlastega prereza, visok do 4 m</t>
  </si>
  <si>
    <t>51 462</t>
  </si>
  <si>
    <t>Izdelava opaža za steber škatlastega prereza, visok 4,1 do 6 m</t>
  </si>
  <si>
    <t>51 463</t>
  </si>
  <si>
    <t>Izdelava opaža za steber škatlastega prereza, visok 6,1 do 8 m</t>
  </si>
  <si>
    <t>51 464</t>
  </si>
  <si>
    <t>Izdelava opaža za steber škatlastega prereza, visok 8,1 do 12 m</t>
  </si>
  <si>
    <t>51 465</t>
  </si>
  <si>
    <t>Izdelava opaža za steber škatlastega prereza, visok 12,1 do 20 m</t>
  </si>
  <si>
    <t>51 466</t>
  </si>
  <si>
    <t>Izdelava opaža za steber škatlastega prereza, visok 20,1 do 35 m</t>
  </si>
  <si>
    <t>51 467</t>
  </si>
  <si>
    <t>Izdelava opaža za steber škatlastega prereza, visok nad 35 m</t>
  </si>
  <si>
    <t>51 471</t>
  </si>
  <si>
    <t>Izdelava opaža za glavo stebra z ravnimi površinami</t>
  </si>
  <si>
    <t>51 472</t>
  </si>
  <si>
    <t>Izdelava opaža za glavo stebra z ukrivljenimi površinami</t>
  </si>
  <si>
    <t>51 481</t>
  </si>
  <si>
    <t>Izdelava opaža za steber ………… prereza, visok ….. m</t>
  </si>
  <si>
    <t>51 486</t>
  </si>
  <si>
    <t>Doplačilo za izdelavo opaža za poševen steber</t>
  </si>
  <si>
    <t>51 491</t>
  </si>
  <si>
    <t>Izdelava podprtega opaža za zaščitne prstane vodnjaka, višine do 1,0 m, premer vodnjaka do 3,0 m</t>
  </si>
  <si>
    <t>51 492</t>
  </si>
  <si>
    <t>Izdelava podprtega opaža za zaščitne prstane vodnjaka, višine do 1,0 m, premer vodnjaka do 3,1 do 6,0 m</t>
  </si>
  <si>
    <t>51 493</t>
  </si>
  <si>
    <t>Izdelava podprtega opaža za zaščitne prstane vodnjaka, višine do 1,0 m, premer vodnjaka nad 6,0 m</t>
  </si>
  <si>
    <t>51 495</t>
  </si>
  <si>
    <t>Izdelava podprtega opaža za zaščitne prstane vodnjaka, višine 1,1 do 1,5 m, premer vodnjaka do 3,0 m</t>
  </si>
  <si>
    <t>51 496</t>
  </si>
  <si>
    <t>Izdelava podprtega opaža za zaščitne prstane vodnjaka, višine 1,1 do 1,5 m, premer vodnjaka do 3,1 do 6,0 m</t>
  </si>
  <si>
    <t>51 497</t>
  </si>
  <si>
    <t>Izdelava podprtega opaža za zaščitne prstane vodnjaka, višine 1,1 do 1,5 m, premer vodnjaka nad 6,0 m</t>
  </si>
  <si>
    <t>51 511</t>
  </si>
  <si>
    <t>Izdelava podprtega opaža za raven nosilec s podporo, visoko do 2 m</t>
  </si>
  <si>
    <t>51 512</t>
  </si>
  <si>
    <t>Izdelava podprtega opaža za raven nosilec s podporo, visoko 2,1 do 4 m</t>
  </si>
  <si>
    <t>51 513</t>
  </si>
  <si>
    <t>Izdelava podprtega opaža za raven nosilec s podporo, visoko 4,1 do 6 m</t>
  </si>
  <si>
    <t>51 514</t>
  </si>
  <si>
    <t>Izdelava podprtega opaža za raven nosilec s podporo, visoko nad 6 m</t>
  </si>
  <si>
    <t>51 521</t>
  </si>
  <si>
    <t>Izdelava podprtega opaža za ukrivljen nosilec s podporo, visoko do 2 m</t>
  </si>
  <si>
    <t>51 522</t>
  </si>
  <si>
    <t>Izdelava podprtega opaža za ukrivljen nosilec s podporo, visoko 2,1 do 4 m</t>
  </si>
  <si>
    <t>51 523</t>
  </si>
  <si>
    <t>Izdelava podprtega opaža za ukrivljen nosilec s podporo, visoko 4,1 do 6 m</t>
  </si>
  <si>
    <t>51 524</t>
  </si>
  <si>
    <t>Izdelava podprtega opaža za ukrivljen nosilec s podporo, visoko nad 6 m</t>
  </si>
  <si>
    <t>51 531</t>
  </si>
  <si>
    <t>Izdelava dvostranskega vezanega opaža za raven nosilec</t>
  </si>
  <si>
    <t>51 532</t>
  </si>
  <si>
    <t>Izdelava dvostranskega vezanega opaža za ukrivljen nosilec</t>
  </si>
  <si>
    <t>51 541</t>
  </si>
  <si>
    <t>Izdelava podprtega opaža za ločni nosilec s podporo, visoko do 2 m</t>
  </si>
  <si>
    <t>51 542</t>
  </si>
  <si>
    <t>Izdelava podprtega opaža za ločni nosilec s podporo, visoko 2,1 do 4 m</t>
  </si>
  <si>
    <t>51 543</t>
  </si>
  <si>
    <t>Izdelava podprtega opaža za ločni nosilec s podporo, visoko 4,1 do 6 m</t>
  </si>
  <si>
    <t>51 544</t>
  </si>
  <si>
    <t>Izdelava podprtega opaža za ločni nosilec s podporo, visoko nad 6 m</t>
  </si>
  <si>
    <t>51 551</t>
  </si>
  <si>
    <t>Izdelava podprtega opaža za ukrivljen ločni nosilec s podporo, visoko do 2 m</t>
  </si>
  <si>
    <t>51 552</t>
  </si>
  <si>
    <t>Izdelava podprtega opaža za ukrivljen ločni nosilec s podporo, visoko 2,1 do 4 m</t>
  </si>
  <si>
    <t>51 553</t>
  </si>
  <si>
    <t>Izdelava podprtega opaža za ukrivljen ločni nosilec s podporo, visoko 4,1 do 6 m</t>
  </si>
  <si>
    <t>51 554</t>
  </si>
  <si>
    <t>Izdelava podprtega opaža za ukrivljen ločni nosilec s podporo, visoko nad 6 m</t>
  </si>
  <si>
    <t>51 561</t>
  </si>
  <si>
    <t>Izdelava dvostranskega vezanega opaža za ločni nosilec</t>
  </si>
  <si>
    <t>51 562</t>
  </si>
  <si>
    <t>Izdelava dvostranskega vezanega opaža za ukrivljeni ločni nosilec</t>
  </si>
  <si>
    <t>51 571</t>
  </si>
  <si>
    <t>Izdelava podprtega opaža za nosilec trapeznega prereza s podporo, visoko do 2 m</t>
  </si>
  <si>
    <t>51 572</t>
  </si>
  <si>
    <t>Izdelava podprtega opaža za nosilec trapeznega prereza s podporo, visoko 2,1 do 4 m</t>
  </si>
  <si>
    <t>51 573</t>
  </si>
  <si>
    <t>Izdelava podprtega opaža za nosilec trapeznega prereza s podporo, visoko 4,1 do 6 m</t>
  </si>
  <si>
    <t>51 574</t>
  </si>
  <si>
    <t>Izdelava podprtega opaža za nosilec trapeznega prereza s podporo, visoko nad 6 m</t>
  </si>
  <si>
    <t>51 581</t>
  </si>
  <si>
    <t>Izdelava podprtega opaža za ukrivljen nosilec trapeznega prereza s podporo, visoko do 2 m</t>
  </si>
  <si>
    <t>51 582</t>
  </si>
  <si>
    <t>Izdelava podprtega opaža za ukrivljen nosilec trapeznega prereza s podporo, visoko 2,1 do 4 m</t>
  </si>
  <si>
    <t>51 583</t>
  </si>
  <si>
    <t>Izdelava podprtega opaža za ukrivljen nosilec trapeznega prereza s podporo, visoko 4,1 do 6 m</t>
  </si>
  <si>
    <t>51 584</t>
  </si>
  <si>
    <t>Izdelava podprtega opaža za ukrivljen nosilec trapeznega prereza s podporo, visoko nad 6 m</t>
  </si>
  <si>
    <t>51 591</t>
  </si>
  <si>
    <t>Izdelava dvostranskega vezanega opaža za nosilec trapeznega prereza</t>
  </si>
  <si>
    <t>51 592</t>
  </si>
  <si>
    <t>Izdelava dvostranskega vezanega opaža za ukrivljen nosilec trapeznega prereza</t>
  </si>
  <si>
    <t>51 595</t>
  </si>
  <si>
    <t>Izdelava opaža za ………… nosilec s/z …………. podporo, visoko ………… m</t>
  </si>
  <si>
    <t>51 611</t>
  </si>
  <si>
    <t>Izdelava podprtega opaža za ravno ploščo s podporo, visoko do 2 m</t>
  </si>
  <si>
    <t>51 612</t>
  </si>
  <si>
    <t>Izdelava podprtega opaža za ravno ploščo s podporo, visoko 2,1 do 4 m</t>
  </si>
  <si>
    <t>51 613</t>
  </si>
  <si>
    <t>Izdelava podprtega opaža za ravno ploščo s podporo, visoko 4,1 do 6 m</t>
  </si>
  <si>
    <t>51 614</t>
  </si>
  <si>
    <t>Izdelava podprtega opaža za ravno ploščo s podporo, visoko 6,1 do 8 m</t>
  </si>
  <si>
    <t>51 615</t>
  </si>
  <si>
    <t>Izdelava podprtega opaža za ravno ploščo s podporo, visoko nad 8 m</t>
  </si>
  <si>
    <t>51 621</t>
  </si>
  <si>
    <t>Izdelava opaža za ravno ploščo ( samo opaž brez podpor )</t>
  </si>
  <si>
    <t>51 631</t>
  </si>
  <si>
    <t>Izdelava podprtega opaža za bočne stranice ravnih plošč</t>
  </si>
  <si>
    <t>51 641</t>
  </si>
  <si>
    <t>Izdelava podprtega opaža za ločno ploščo s podporo, visoko do 2 m</t>
  </si>
  <si>
    <t>51 642</t>
  </si>
  <si>
    <t>Izdelava podprtega opaža za ločno ploščo s podporo, visoko 2,1 do 4 m</t>
  </si>
  <si>
    <t>51 643</t>
  </si>
  <si>
    <t>Izdelava podprtega opaža za ločno ploščo s podporo, visoko 4,1 do 6 m</t>
  </si>
  <si>
    <t>51 644</t>
  </si>
  <si>
    <t>Izdelava podprtega opaža za ločno ploščo s podporo, visoko 6,1 do 8 m</t>
  </si>
  <si>
    <t>51 645</t>
  </si>
  <si>
    <t>Izdelava podprtega opaža za ločno ploščo s podporo, visoko nad 8 m</t>
  </si>
  <si>
    <t>51 651</t>
  </si>
  <si>
    <t>Izdelava opaža za ločno ploščo ( samo opaž brez podpor )</t>
  </si>
  <si>
    <t>51 661</t>
  </si>
  <si>
    <t>Izdelava opaža za bočne stranice ločne plošče</t>
  </si>
  <si>
    <t>51 671</t>
  </si>
  <si>
    <t>Izdelava podprtega opaža okrogle plošče s podporo, visoko do 2 m</t>
  </si>
  <si>
    <t>51 672</t>
  </si>
  <si>
    <t>Izdelava podprtega opaža okrogle plošče s podporo, visoko 2,1 do 4 m</t>
  </si>
  <si>
    <t>51 673</t>
  </si>
  <si>
    <t>Izdelava podprtega opaža okrogle plošče s podporo, visoko … m</t>
  </si>
  <si>
    <t>51 681</t>
  </si>
  <si>
    <t>Izdelava opaža za ............. ploščo</t>
  </si>
  <si>
    <t>51 711</t>
  </si>
  <si>
    <t>Izdelava podprtega opaža robnega venca na premostitvenem, opornem in podpornem objektu</t>
  </si>
  <si>
    <t>51 712</t>
  </si>
  <si>
    <t>Izdelava obešenega opaža robnega venca na premostitvenem, opornem in podpornem objektu</t>
  </si>
  <si>
    <t>51 721</t>
  </si>
  <si>
    <r>
      <t>Izdelava škatlastega opaža za razne odprtine do 0,10 m</t>
    </r>
    <r>
      <rPr>
        <vertAlign val="superscript"/>
        <sz val="10"/>
        <color theme="1"/>
        <rFont val="Arial"/>
        <family val="2"/>
        <charset val="238"/>
      </rPr>
      <t>2</t>
    </r>
  </si>
  <si>
    <t>51 722</t>
  </si>
  <si>
    <r>
      <t>Izdelava škatlastega opaža za razne odprtine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</si>
  <si>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51 723</t>
  </si>
  <si>
    <r>
      <t>Izdelava škatlastega opaža za razne odprtine nad 0,21 m</t>
    </r>
    <r>
      <rPr>
        <vertAlign val="superscript"/>
        <sz val="10"/>
        <color theme="1"/>
        <rFont val="Arial"/>
        <family val="2"/>
        <charset val="238"/>
      </rPr>
      <t>2</t>
    </r>
  </si>
  <si>
    <t>51 731</t>
  </si>
  <si>
    <r>
      <t>Izdelava opaža za izvedbo sidrnih glav za velikosti do 0,10 m</t>
    </r>
    <r>
      <rPr>
        <vertAlign val="superscript"/>
        <sz val="10"/>
        <color theme="1"/>
        <rFont val="Arial"/>
        <family val="2"/>
        <charset val="238"/>
      </rPr>
      <t>2</t>
    </r>
  </si>
  <si>
    <t>51 732</t>
  </si>
  <si>
    <r>
      <t>Izdelava opaža za izvedbo sidrnih glav za velikosti nad 0,10 m</t>
    </r>
    <r>
      <rPr>
        <vertAlign val="superscript"/>
        <sz val="10"/>
        <color theme="1"/>
        <rFont val="Arial"/>
        <family val="2"/>
        <charset val="238"/>
      </rPr>
      <t>2</t>
    </r>
  </si>
  <si>
    <t>51 741</t>
  </si>
  <si>
    <r>
      <t>Izdelava škatlastega opaža za izvedbo ležiščnih blazin, prečk in protipotresnih blokov, površina do 0,50 m</t>
    </r>
    <r>
      <rPr>
        <vertAlign val="superscript"/>
        <sz val="10"/>
        <color theme="1"/>
        <rFont val="Arial"/>
        <family val="2"/>
        <charset val="238"/>
      </rPr>
      <t>2</t>
    </r>
  </si>
  <si>
    <t>51 742</t>
  </si>
  <si>
    <r>
      <t>Izdelava škatlastega opaža za izvedbo ležiščnih blazin, prečk in protipotresnih blokov, površina od 0,51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1,00 m</t>
    </r>
    <r>
      <rPr>
        <vertAlign val="superscript"/>
        <sz val="10"/>
        <color theme="1"/>
        <rFont val="Arial"/>
        <family val="2"/>
        <charset val="238"/>
      </rPr>
      <t>2</t>
    </r>
  </si>
  <si>
    <t>51 743</t>
  </si>
  <si>
    <r>
      <t>Izdelava škatlastega opaža za izvedbo ležiščnih blazin, prečk in protipotresnih blokov, površina nad 1,00 m</t>
    </r>
    <r>
      <rPr>
        <vertAlign val="superscript"/>
        <sz val="10"/>
        <color theme="1"/>
        <rFont val="Arial"/>
        <family val="2"/>
        <charset val="238"/>
      </rPr>
      <t>2</t>
    </r>
  </si>
  <si>
    <t>51 751</t>
  </si>
  <si>
    <t>Doplačilo za obdelavo vidne površine cementnega betona z utori pri izdelavi opažev</t>
  </si>
  <si>
    <t>51 761</t>
  </si>
  <si>
    <t>Izdelava dvostranskega opaža cilindrov</t>
  </si>
  <si>
    <t>51 762</t>
  </si>
  <si>
    <t>Izdelava enostranskega opaža cilindrov</t>
  </si>
  <si>
    <t>51 771</t>
  </si>
  <si>
    <t>Izdelava opaža za …………..</t>
  </si>
  <si>
    <t>51 772</t>
  </si>
  <si>
    <t>51 773</t>
  </si>
  <si>
    <t>51 811</t>
  </si>
  <si>
    <t>Dobava, priprava in montaža opreme pri prostokonzolni gradnji za dolžino delovne etape do 5 m</t>
  </si>
  <si>
    <t>51 812</t>
  </si>
  <si>
    <t>Dobava, priprava in montaža opreme pri prostokonzolni gradnji za dolžino delovne etape nad 5 m</t>
  </si>
  <si>
    <t>51 821</t>
  </si>
  <si>
    <t>Dobava, priprava in montaža opreme pri narivni gradnji za dolžino delovne etape do  25 m</t>
  </si>
  <si>
    <t>51 822</t>
  </si>
  <si>
    <t>Dobava, priprava in montaža opreme pri narivni gradnji za dolžino delovne etape nad 25 m</t>
  </si>
  <si>
    <t>51 831</t>
  </si>
  <si>
    <t>Dobava, priprava in montaža opreme pri gradnji objektov po tehnologiji »polje po polje« za dolžino delovne etape do 30 m</t>
  </si>
  <si>
    <t>51 832</t>
  </si>
  <si>
    <t>Dobava, priprava in montaža opreme pri gradnji objektov po tehnologiji »polje po polje« za dolžino delovne etape nad 30 m</t>
  </si>
  <si>
    <t>51 841</t>
  </si>
  <si>
    <t>Dobava, priprava in montaža opreme pri ............. gradnji za dolžino delovne etape ... m</t>
  </si>
  <si>
    <t>51 851</t>
  </si>
  <si>
    <t>Izdelava podprtega opaža za konzolo na premostitvenem, opornem in podpornem objektu, razpetina do 1,0 m, podpiranje v prekladno ali podporno konstrukcijo</t>
  </si>
  <si>
    <t>51 852</t>
  </si>
  <si>
    <t>Izdelava podprtega opaža za konzolo na premostitvenem, opornem in podpornem objektu, razpetina od 1,1 do 2,0 m, podpiranje v prekladno ali podporno konstrukcijo</t>
  </si>
  <si>
    <t>51 853</t>
  </si>
  <si>
    <t>Izdelava podprtega opaža za konzolo na premostitvenem, opornem in podpornem objektu, razpetina od 2,1 do 3,0 m, podpiranje v prekladno ali podporno konstrukcijo</t>
  </si>
  <si>
    <t>51 854</t>
  </si>
  <si>
    <t>Izdelava podprtega opaža za konzolo na premostitvenem, opornem in podpornem objektu, razpetina ………… m, podpiranje v prekladno ali podporno konstrukcijo</t>
  </si>
  <si>
    <t>51 861</t>
  </si>
  <si>
    <t>Izdelava obešenega opaža za konzolo na premostitvenem, opornem in podpornem objektu, razpetina do 1,0 m, podpiranje v prekladno ali podporno konstrukcijo</t>
  </si>
  <si>
    <t>51 862</t>
  </si>
  <si>
    <t>Izdelava obešenega opaža za konzolo na premostitvenem, opornem in podpornem objektu, razpetina od 1,1 do 2,0 m, podpiranje v prekladno ali podporno konstrukcijo</t>
  </si>
  <si>
    <t>51 863</t>
  </si>
  <si>
    <t>Izdelava obešenega opaža za konzolo na premostitvenem, opornem in podpornem objektu, razpetina od 2,1 do 3,0 m, podpiranje v prekladno ali podporno konstrukcijo</t>
  </si>
  <si>
    <t>51 864</t>
  </si>
  <si>
    <t>Izdelava obešenega opaža za konzolo na premostitvenem, opornem in podpornem objektu, razpetina ………… m, podpiranje v prekladno ali podporno konstrukcijo</t>
  </si>
  <si>
    <t>51 871</t>
  </si>
  <si>
    <t>Izdelava opaža za obbetoniranje – sanacijo poškodbe nosilca s prečnim prerezom …..</t>
  </si>
  <si>
    <t>51 872</t>
  </si>
  <si>
    <t>Izdelava opaža za obbetoniranje stebra</t>
  </si>
  <si>
    <t>51 873</t>
  </si>
  <si>
    <t>Izdelava opaža za obbetoniranje plošče</t>
  </si>
  <si>
    <t>51 881</t>
  </si>
  <si>
    <t>Izdelava opaža za reliefni izgled površine cementnega betona</t>
  </si>
  <si>
    <t>5.2   Dela z jeklom za ojačitev</t>
  </si>
  <si>
    <t>52 111</t>
  </si>
  <si>
    <t>Dobava in postavitev gladke žice iz mehkega jekla St Sp 37 s premerom do 12 mm, za enostavno ojačitev</t>
  </si>
  <si>
    <t>52 112</t>
  </si>
  <si>
    <t>Dobava in postavitev gladke žice iz mehkega jekla St Sp 37 s premerom do 12 mm, za srednje zahtevno ojačitev</t>
  </si>
  <si>
    <t>52 113</t>
  </si>
  <si>
    <t>Dobava in postavitev gladke žice iz mehkega jekla St Sp 37 s premerom do 12 mm, za zahtevno ojačitev</t>
  </si>
  <si>
    <t>52 121</t>
  </si>
  <si>
    <t>Dobava in postavitev gladkih palic iz mehkega jekla St Sp 37 s premerom 14 mm in večjim, za enostavno ojačitev</t>
  </si>
  <si>
    <t>52 122</t>
  </si>
  <si>
    <t>Dobava in postavitev gladkih palic iz mehkega jekla St Sp 37 s premerom 14 mm in večjim, za srednje zahtevno ojačitev</t>
  </si>
  <si>
    <t>52 123</t>
  </si>
  <si>
    <t>Dobava in postavitev gladkih palic iz mehkega jekla St Sp 37 s premerom 14 mm in večjim, za zahtevno ojačitev</t>
  </si>
  <si>
    <t>52 211</t>
  </si>
  <si>
    <t>Dobava in postavitev rebrastih žic iz visokovrednega naravno trdega jekla B St 420 S s premerom do 12 mm, za enostavno ojačitev</t>
  </si>
  <si>
    <t>52 212</t>
  </si>
  <si>
    <t>Dobava in postavitev rebrastih žic iz visokovrednega naravno trdega jekla B St 420 S s premerom do 12 mm, za srednje zahtevno ojačitev</t>
  </si>
  <si>
    <t>52 213</t>
  </si>
  <si>
    <t>Dobava in postavitev rebrastih žic iz visokovrednega naravno trdega jekla B St 420 S s premerom do 12 mm, za zahtevno ojačitev</t>
  </si>
  <si>
    <t>52 215</t>
  </si>
  <si>
    <t>Dobava in postavitev rebrastih palic iz visokovrednega naravno trdega jekla B St 420 S s premerom 14 mm in večjim, za enostavno ojačitev</t>
  </si>
  <si>
    <t>52 216</t>
  </si>
  <si>
    <t>Dobava in postavitev rebrastih palic iz visokovrednega naravno trdega jekla B St 420 S s premerom 14 mm in večjim, za srednje zahtevno ojačitev</t>
  </si>
  <si>
    <t>52 217</t>
  </si>
  <si>
    <t>Dobava in postavitev rebrastih palic iz visokovrednega naravno trdega jekla B St 420 S s premerom 14 mm in večjim, za zahtevno ojačitev</t>
  </si>
  <si>
    <t>52 221</t>
  </si>
  <si>
    <t>Dobava in postavitev rebrastih žic iz visokovrednega naravno trdega jekla B St 500 S s premerom do 12 mm, za enostavno ojačitev</t>
  </si>
  <si>
    <t>52 222</t>
  </si>
  <si>
    <t>Dobava in postavitev rebrastih žic iz visokovrednega naravno trdega jekla B St 500 S s premerom do 12 mm, za srednje zahtevno ojačitev</t>
  </si>
  <si>
    <t>52 223</t>
  </si>
  <si>
    <t>Dobava in postavitev rebrastih žic iz visokovrednega naravno trdega jekla B St 500 S s premerom do 12 mm, za zahtevno ojačitev</t>
  </si>
  <si>
    <t>52 231</t>
  </si>
  <si>
    <t>Dobava in postavitev rebrastih palic iz visokovrednega naravno trdega jekla B St 550 z nastavki za vijačenje palic brez preklopa,  s premerom 14 mm in večjim</t>
  </si>
  <si>
    <t>52 311</t>
  </si>
  <si>
    <r>
      <t>Dobava in postavitev mreže iz vlečene jeklene žice B500A, s premerom &gt; od 4 in &lt; od 12 mm, masa do 2 kg/m</t>
    </r>
    <r>
      <rPr>
        <vertAlign val="superscript"/>
        <sz val="10"/>
        <color theme="1"/>
        <rFont val="Arial"/>
        <family val="2"/>
        <charset val="238"/>
      </rPr>
      <t>2</t>
    </r>
  </si>
  <si>
    <t>52 312</t>
  </si>
  <si>
    <r>
      <t>Dobava in postavitev mreže iz vlečene jeklene žice B500A, s premerom &gt; od 4 in &lt; od 12 mm, masa 2,1 do 3 kg/m</t>
    </r>
    <r>
      <rPr>
        <vertAlign val="superscript"/>
        <sz val="10"/>
        <color theme="1"/>
        <rFont val="Arial"/>
        <family val="2"/>
        <charset val="238"/>
      </rPr>
      <t>2</t>
    </r>
  </si>
  <si>
    <t>52 313</t>
  </si>
  <si>
    <r>
      <t>Dobava in postavitev mreže iz vlečene jeklene žice B500A, s premerom &gt; od 4 in &lt; od 12 mm, masa 3,1 do 4 kg/m</t>
    </r>
    <r>
      <rPr>
        <vertAlign val="superscript"/>
        <sz val="10"/>
        <color theme="1"/>
        <rFont val="Arial"/>
        <family val="2"/>
        <charset val="238"/>
      </rPr>
      <t>2</t>
    </r>
  </si>
  <si>
    <t>52 314</t>
  </si>
  <si>
    <r>
      <t>Dobava in postavitev mreže iz vlečene jeklene žice B500A, s premerom &gt; od 4 in &lt; od 12 mm, masa 4,1 do 6 kg/m</t>
    </r>
    <r>
      <rPr>
        <vertAlign val="superscript"/>
        <sz val="10"/>
        <color theme="1"/>
        <rFont val="Arial"/>
        <family val="2"/>
        <charset val="238"/>
      </rPr>
      <t>2</t>
    </r>
  </si>
  <si>
    <t>52 315</t>
  </si>
  <si>
    <r>
      <t>Dobava in postavitev mreže iz vlečene jeklene žice B500A, s premerom &gt; od 4 in &lt; od 12 mm, masa nad 6 kg/m</t>
    </r>
    <r>
      <rPr>
        <vertAlign val="superscript"/>
        <sz val="10"/>
        <color theme="1"/>
        <rFont val="Arial"/>
        <family val="2"/>
        <charset val="238"/>
      </rPr>
      <t>2</t>
    </r>
  </si>
  <si>
    <t>52 321</t>
  </si>
  <si>
    <r>
      <t>Dobava in postavitev mreže iz iztegnjene jeklene pločevine, masa do 2 kg/m</t>
    </r>
    <r>
      <rPr>
        <vertAlign val="superscript"/>
        <sz val="10"/>
        <color theme="1"/>
        <rFont val="Arial"/>
        <family val="2"/>
        <charset val="238"/>
      </rPr>
      <t>2</t>
    </r>
  </si>
  <si>
    <t>52 322</t>
  </si>
  <si>
    <r>
      <t>Dobava in postavitev mreže iz iztegnjene jeklene pločevine, masa 2,1 do 3 kg/m</t>
    </r>
    <r>
      <rPr>
        <vertAlign val="superscript"/>
        <sz val="10"/>
        <color theme="1"/>
        <rFont val="Arial"/>
        <family val="2"/>
        <charset val="238"/>
      </rPr>
      <t>2</t>
    </r>
  </si>
  <si>
    <t>52 323</t>
  </si>
  <si>
    <r>
      <t>Dobava in postavitev mreže iz iztegnjene jeklene pločevine, masa 3,1 do 4 kg/m</t>
    </r>
    <r>
      <rPr>
        <vertAlign val="superscript"/>
        <sz val="10"/>
        <color theme="1"/>
        <rFont val="Arial"/>
        <family val="2"/>
        <charset val="238"/>
      </rPr>
      <t>2</t>
    </r>
  </si>
  <si>
    <t>52 324</t>
  </si>
  <si>
    <r>
      <t>Dobava in postavitev mreže iz iztegnjene jeklene pločevine, masa 4,1 do 6 kg/m</t>
    </r>
    <r>
      <rPr>
        <vertAlign val="superscript"/>
        <sz val="10"/>
        <color theme="1"/>
        <rFont val="Arial"/>
        <family val="2"/>
        <charset val="238"/>
      </rPr>
      <t>2</t>
    </r>
  </si>
  <si>
    <t>52 325</t>
  </si>
  <si>
    <r>
      <t>Dobava in postavitev mreže iz iztegnjene jeklene pločevine, masa nad 6 kg/m</t>
    </r>
    <r>
      <rPr>
        <vertAlign val="superscript"/>
        <sz val="10"/>
        <color theme="1"/>
        <rFont val="Arial"/>
        <family val="2"/>
        <charset val="238"/>
      </rPr>
      <t>2</t>
    </r>
  </si>
  <si>
    <t>52 331</t>
  </si>
  <si>
    <t>Dobava in vgraditev mrežaste tkanine iz karbonskih vlaken za ojačitev prereza po projektu in navodilih proizvajalca, vključno s pripravo in kontrolo površin, lepljenjem in pritrjevanjem po mokrem postopku</t>
  </si>
  <si>
    <t>52 332</t>
  </si>
  <si>
    <t>Dobava in vgraditev mrežaste tkanine iz karbonskih vlaken za ojačitev prereza po projektu in navodilih proizvajalca, vključno s pripravo in kontrolo površin, lepljenjem in pritrjevanjem po suhem postopku</t>
  </si>
  <si>
    <t>52 341</t>
  </si>
  <si>
    <r>
      <t>Dobava in vgraditev jeklene lamele za ojačitev prereza, vključno s pripravo in kontrolo površin, lepljenjem in pritrjevanjem, kvaliteta jekla S355JO, površina prereza lamele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</si>
  <si>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52 342</t>
  </si>
  <si>
    <r>
      <t>Dobava in vgraditev jeklene lamele za ojačitev prereza, vključno s pripravo in kontrolo površin, lepljenjem in pritrjevanjem, kvaliteta jekla S355JO, površina prereza lamele 101 do 200 mm</t>
    </r>
    <r>
      <rPr>
        <vertAlign val="superscript"/>
        <sz val="10"/>
        <color theme="1"/>
        <rFont val="Arial"/>
        <family val="2"/>
        <charset val="238"/>
      </rPr>
      <t>2</t>
    </r>
  </si>
  <si>
    <t>52 343</t>
  </si>
  <si>
    <r>
      <t>Dobava in vgraditev jeklene lamele za ojačitev prereza, vključno s pripravo in kontrolo površin, lepljenjem in pritrjevanjem, kvaliteta jekla S355JO, površina prereza lamele 201 do 300 mm</t>
    </r>
    <r>
      <rPr>
        <vertAlign val="superscript"/>
        <sz val="10"/>
        <color theme="1"/>
        <rFont val="Arial"/>
        <family val="2"/>
        <charset val="238"/>
      </rPr>
      <t>2</t>
    </r>
  </si>
  <si>
    <t>52 344</t>
  </si>
  <si>
    <r>
      <t>Dobava in vgraditev jeklene lamele za ojačitev prereza, vključno s pripravo in kontrolo površin, lepljenjem in pritrjevanjem, kvaliteta jekla S355JO, površina prereza lamele … mm</t>
    </r>
    <r>
      <rPr>
        <vertAlign val="superscript"/>
        <sz val="10"/>
        <color theme="1"/>
        <rFont val="Arial"/>
        <family val="2"/>
        <charset val="238"/>
      </rPr>
      <t>2</t>
    </r>
  </si>
  <si>
    <t>52 351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</si>
  <si>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</si>
  <si>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52 352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</si>
  <si>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71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</si>
  <si>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52 353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</si>
  <si>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101 do 130 mm</t>
    </r>
    <r>
      <rPr>
        <vertAlign val="superscript"/>
        <sz val="10"/>
        <color theme="1"/>
        <rFont val="Arial"/>
        <family val="2"/>
        <charset val="238"/>
      </rPr>
      <t>2</t>
    </r>
  </si>
  <si>
    <t>52 354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</si>
  <si>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131 do 160 mm</t>
    </r>
    <r>
      <rPr>
        <vertAlign val="superscript"/>
        <sz val="10"/>
        <color theme="1"/>
        <rFont val="Arial"/>
        <family val="2"/>
        <charset val="238"/>
      </rPr>
      <t>2</t>
    </r>
  </si>
  <si>
    <t>52 355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</si>
  <si>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nad 160 mm</t>
    </r>
    <r>
      <rPr>
        <vertAlign val="superscript"/>
        <sz val="10"/>
        <color theme="1"/>
        <rFont val="Arial"/>
        <family val="2"/>
        <charset val="238"/>
      </rPr>
      <t>2</t>
    </r>
  </si>
  <si>
    <t>52 361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</si>
  <si>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</si>
  <si>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52 362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</si>
  <si>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71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</si>
  <si>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52 363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</si>
  <si>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101 do 130 mm</t>
    </r>
    <r>
      <rPr>
        <vertAlign val="superscript"/>
        <sz val="10"/>
        <color theme="1"/>
        <rFont val="Arial"/>
        <family val="2"/>
        <charset val="238"/>
      </rPr>
      <t>2</t>
    </r>
  </si>
  <si>
    <t>52 364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</si>
  <si>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131 do 160 mm</t>
    </r>
    <r>
      <rPr>
        <vertAlign val="superscript"/>
        <sz val="10"/>
        <color theme="1"/>
        <rFont val="Arial"/>
        <family val="2"/>
        <charset val="238"/>
      </rPr>
      <t>2</t>
    </r>
  </si>
  <si>
    <t>52 365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</si>
  <si>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nad 160 mm</t>
    </r>
    <r>
      <rPr>
        <vertAlign val="superscript"/>
        <sz val="10"/>
        <color theme="1"/>
        <rFont val="Arial"/>
        <family val="2"/>
        <charset val="238"/>
      </rPr>
      <t>2</t>
    </r>
  </si>
  <si>
    <t>52 371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</si>
  <si>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300.000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</si>
  <si>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52 372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</si>
  <si>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300.000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70 do 100 mm</t>
    </r>
    <r>
      <rPr>
        <vertAlign val="superscript"/>
        <sz val="10"/>
        <color theme="1"/>
        <rFont val="Arial"/>
        <family val="2"/>
        <charset val="238"/>
      </rPr>
      <t>2</t>
    </r>
  </si>
  <si>
    <t>52 411</t>
  </si>
  <si>
    <t>Dobava, postavitev in prednapenjanje gladke jeklene žice krožnega prereza, visoke natezne trdnosti, za prednapete konstrukcije</t>
  </si>
  <si>
    <t>52 421</t>
  </si>
  <si>
    <t>Dobava, postavitev in prednapenjanje profilirane jeklene žice krožnega prereza, visoke natezne trdnosti, za prednapete konstrukcije</t>
  </si>
  <si>
    <t>52 431</t>
  </si>
  <si>
    <t>Dobava, postavitev in prednapenjanje gladkih jeklenih palic krožnega prereza, visoke natezne trdnosti, za prednapete konstrukcije</t>
  </si>
  <si>
    <t>52 441</t>
  </si>
  <si>
    <t>Dobava, postavitev in prednapenjanje rebrastih jeklenih palic krožnega prereza, visoke natezne trdnosti, za prednapete konstrukcije</t>
  </si>
  <si>
    <t>52 451</t>
  </si>
  <si>
    <t>Dobava, postavitev in prednapenjanje vrvi iz gladkih jeklenih žic krožnega prereza, visoke natezne trdnosti, za adhezijsko prednapete konstrukcije; vrvi vite iz treh žic</t>
  </si>
  <si>
    <t>52 452</t>
  </si>
  <si>
    <t>Dobava, postavitev in prednapenjanje vrvi iz gladkih jeklenih žic krožnega prereza, visoke natezne trdnosti, za adhezijsko prednapete konstrukcije; vrvi vite iz sedmih žic</t>
  </si>
  <si>
    <t>52 453</t>
  </si>
  <si>
    <t>Dobava, postavitev in prednapenjanje vrvi iz gladkih jeklenih žic krožnega prereza, visoke natezne trdnosti, za adhezijsko prednapete konstrukcije: vrvi vite iz  ... žic</t>
  </si>
  <si>
    <t>52 461</t>
  </si>
  <si>
    <r>
      <t>Dobava, postavitev in prednapenjanje vrvi iz gladkih jeklenih žic krožnega prereza, visoke natezne trdnosti, za sovprežno prednapete konstrukcije; vrvi vite iz treh žic       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</si>
  <si>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52 462</t>
  </si>
  <si>
    <r>
      <t>Dobava, postavitev in prednapenjanje vrvi iz gladkih jeklenih žic krožnega prereza, visoke natezne trdnosti, za sovprežno prednapete konstrukcije; vrvi vite iz sedmih žic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</si>
  <si>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52 463</t>
  </si>
  <si>
    <r>
      <t>Dobava, postavitev in prednapenjanje vrvi iz gladkih jeklenih žic krožnega prereza, visoke natezne trdnosti, za sovprežno prednapete konstrukcije; vrvi vite iz ………. žic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</si>
  <si>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52 465</t>
  </si>
  <si>
    <r>
      <t>Dobava, postavitev in prednapenjanje vrvi iz gladkih jeklenih žic krožnega prereza, visoke natezne trdnosti, za sovprežno prednapete konstrukcije; vrvi vite iz treh žic       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</si>
  <si>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52 466</t>
  </si>
  <si>
    <r>
      <t>Dobava, postavitev in prednapenjanje vrvi iz gladkih jeklenih žic krožnega prereza, visoke natezne trdnosti, za sovprežno prednapete konstrukcije; vrvi vite iz sedmih žic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</si>
  <si>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52 467</t>
  </si>
  <si>
    <r>
      <t>Dobava, postavitev in prednapenjanje vrvi iz gladkih jeklenih žic krožnega prereza, visoke natezne trdnosti, za sovprežno prednapete konstrukcije; vrvi vite iz ………. žic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</si>
  <si>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52 471</t>
  </si>
  <si>
    <t>Dobava kabla za prednapenjanje izven prereza za ojačitev nosilne prekladne konstrukcije poligonalne oblike, vključno z opremo in vgrajevanjem, nosilnost 200 kN</t>
  </si>
  <si>
    <t>52 472</t>
  </si>
  <si>
    <t>Dobava kabla za prednapenjanje izven prereza za ojačitev nosilne prekladne konstrukcije poligonalne oblike, vključno z opremo in vgrajevanjem, nosilnost 400 kN</t>
  </si>
  <si>
    <t>52 473</t>
  </si>
  <si>
    <t>Dobava kabla za prednapenjanje izven prereza za ojačitev nosilne prekladne konstrukcije poligonalne oblike, vključno z opremo in vgrajevanjem, nosilnost 600 kN</t>
  </si>
  <si>
    <t>52 474</t>
  </si>
  <si>
    <t>Dobava kabla za prednapenjanje izven prereza za ojačitev nosilne prekladne konstrukcije poligonalne oblike, vključno z opremo in vgrajevanjem, nosilnost 800 kN</t>
  </si>
  <si>
    <t>52 475</t>
  </si>
  <si>
    <t>Dobava kabla za prednapenjanje izven prereza za ojačitev nosilne prekladne konstrukcije poligonalne oblike, vključno z opremo in vgrajevanjem, nosilnost nad 800 kN</t>
  </si>
  <si>
    <t>52 481</t>
  </si>
  <si>
    <t>Dobava in postavitev sidrne glave vrste ............</t>
  </si>
  <si>
    <t>52 484</t>
  </si>
  <si>
    <t>Dobava in postavitev podaljševalne glave vrste ............</t>
  </si>
  <si>
    <t>52 487</t>
  </si>
  <si>
    <t>Dobava in postavitev napenjalne glave vrste ............</t>
  </si>
  <si>
    <t>52 491</t>
  </si>
  <si>
    <r>
      <t xml:space="preserve">Dobava, postavitev in prednapenjanje kabla brez povezave, vloženega v PE cev, zaščitenega z mastjo, z vsemi deli za dokončanje prednapenjanja,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=1570/1770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</si>
  <si>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52 492</t>
  </si>
  <si>
    <r>
      <t xml:space="preserve">Dobava, postavitev in prednapenjanje kabla brez povezave, vloženega v PE cev, zaščitenega z mastjo, z vsemi deli za dokončanje prednapenjanja,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=1670/1860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</si>
  <si>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52 495</t>
  </si>
  <si>
    <r>
      <t xml:space="preserve">Dobava, postavitev in prednapenjanje kabla poševnih zateg, vloženega v visokovredno PE cev, zaščitenega z mastjo z vsemi deli in tehničnimi karakteristikami predvideni po projektu,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=1570/1770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</si>
  <si>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52 496</t>
  </si>
  <si>
    <r>
      <t xml:space="preserve">Dobava, postavitev in prednapenjanje kabla poševnih zateg, vloženega v visokovredno PE, zaščitenega z mastjo z vsemi deli in tehničnimi karakteristikami predvideni po projektu,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ahoma"/>
        <family val="2"/>
        <charset val="238"/>
      </rPr>
      <t>02</t>
    </r>
    <r>
      <rPr>
        <sz val="10"/>
        <color theme="1"/>
        <rFont val="Tahoma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ahoma"/>
        <family val="2"/>
        <charset val="238"/>
      </rPr>
      <t>z</t>
    </r>
    <r>
      <rPr>
        <sz val="10"/>
        <color theme="1"/>
        <rFont val="Tahoma"/>
        <family val="2"/>
        <charset val="238"/>
      </rPr>
      <t>=1670/1860 N/mm</t>
    </r>
    <r>
      <rPr>
        <vertAlign val="superscript"/>
        <sz val="10"/>
        <color theme="1"/>
        <rFont val="Tahoma"/>
        <family val="2"/>
        <charset val="238"/>
      </rPr>
      <t>2</t>
    </r>
    <r>
      <rPr>
        <sz val="10"/>
        <color theme="1"/>
        <rFont val="Tahoma"/>
        <family val="2"/>
        <charset val="238"/>
      </rPr>
      <t>.</t>
    </r>
  </si>
  <si>
    <t>52 511</t>
  </si>
  <si>
    <t>Dobava in vgraditev Dywidag palice, vključno z vso opremo, z napenjanjem, brez injektiranja, kvaliteta jekla St 85/105, s premerom 26, 5 mm, dolžine do 1,0 m</t>
  </si>
  <si>
    <t>52 512</t>
  </si>
  <si>
    <t>Dobava in vgraditev Dywidag palice, vključno z vso opremo, z napenjanjem, brez injektiranja, kvaliteta jekla St 85/105, s premerom 26, 5 mm, dolžine 1,1 do 2,0 m</t>
  </si>
  <si>
    <t>52 513</t>
  </si>
  <si>
    <t>Dobava in vgraditev Dywidag palice, vključno z vso opremo, z napenjanjem, brez injektiranja, kvaliteta jekla St 85/105, s premerom 26, 5 mm, dolžine 2,1 do 3,0 m</t>
  </si>
  <si>
    <t>52 514</t>
  </si>
  <si>
    <t>Dobava in vgraditev Dywidag palice, vključno z vso opremo, z napenjanjem, brez injektiranja, kvaliteta jekla St 85/105, s premerom 26, 5 mm, dolžine nad 3,0 m</t>
  </si>
  <si>
    <t>52 521</t>
  </si>
  <si>
    <t>Dobava in vgraditev Dywidag palice, vključno z vso opremo, z napenjanjem, brez injektiranja, kvaliteta jekla St 85/105, s premerom 32 mm, dolžine do 1,0 m</t>
  </si>
  <si>
    <t>52 522</t>
  </si>
  <si>
    <t>Dobava in vgraditev Dywidag palice, vključno z vso opremo, z napenjanjem, brez injektiranja, kvaliteta jekla St 85/105, s premerom 32 mm, dolžine 1,1 do 2,0 m</t>
  </si>
  <si>
    <t>52 523</t>
  </si>
  <si>
    <t>Dobava in vgraditev Dywidag palice, vključno z vso opremo, z napenjanjem, brez injektiranja, kvaliteta jekla St 85/105, s premerom 32 mm, dolžine 2,1 do 3,0 m</t>
  </si>
  <si>
    <t>52 524</t>
  </si>
  <si>
    <t>Dobava in vgraditev Dywidag palice, vključno z vso opremo, z napenjanjem, brez injektiranja, kvaliteta jekla St 85/105, s premerom 32 mm, dolžine nad 3,0 m</t>
  </si>
  <si>
    <t>52 531</t>
  </si>
  <si>
    <t>Dobava in vgraditev Dywidag palice, vključno z vso opremo, z napenjanjem, brez injektiranja, kvaliteta jekla St 85/105, s premerom 36 mm, dolžine do 1,0 m</t>
  </si>
  <si>
    <t>52 532</t>
  </si>
  <si>
    <t>Dobava in vgraditev Dywidag palice, vključno z vso opremo, z napenjanjem, brez injektiranja, kvaliteta jekla St 85/105, s premerom 36 mm, dolžine 1,1 do 2,0 m</t>
  </si>
  <si>
    <t>52 533</t>
  </si>
  <si>
    <t>Dobava in vgraditev Dywidag palice, vključno z vso opremo, z napenjanjem, brez injektiranja, kvaliteta jekla St 85/105, s premerom 36 mm, dolžine 2,1 do 3,0 m</t>
  </si>
  <si>
    <t>52 534</t>
  </si>
  <si>
    <t>Dobava in vgraditev Dywidag palice, vključno z vso opremo, z napenjanjem, brez injektiranja, kvaliteta jekla St 85/105, s premerom 36 mm, dolžine nad 3,0 m</t>
  </si>
  <si>
    <t>52 541</t>
  </si>
  <si>
    <t>Dobava in vgraditev Dywidag palice, vključno z vso opremo, z napenjanjem, brez injektiranja, kvaliteta jekla St 110/125, s premerom 26,5 mm, dolžine do 1,0 m</t>
  </si>
  <si>
    <t>52 542</t>
  </si>
  <si>
    <t>Dobava in vgraditev Dywidag palice, vključno z vso opremo, z napenjanjem, brez injektiranja, kvaliteta jekla St 110/125, s premerom 26,5 mm, dolžine 1,1 do 2,0 m</t>
  </si>
  <si>
    <t>52 543</t>
  </si>
  <si>
    <t>Dobava in vgraditev Dywidag palice, vključno z vso opremo, z napenjanjem, brez injektiranja, kvaliteta jekla St 110/125, s premerom 26,5 mm, dolžine 2,1 do 3,0 m</t>
  </si>
  <si>
    <t>52 544</t>
  </si>
  <si>
    <t>Dobava in vgraditev Dywidag palice, vključno z vso opremo, z napenjanjem, brez injektiranja, kvaliteta jekla St 110/125, s premerom 26,5 mm, dolžine nad 3,0 m</t>
  </si>
  <si>
    <t>52 551</t>
  </si>
  <si>
    <t>Dobava in vgraditev Dywidag palice, vključno z vso opremo, z napenjanjem, brez injektiranja, kvaliteta jekla St 110/125, s premerom 32 mm, dolžine do 1,0 m</t>
  </si>
  <si>
    <t>52 552</t>
  </si>
  <si>
    <t>Dobava in vgraditev Dywidag palice, vključno z vso opremo, z napenjanjem, brez injektiranja, kvaliteta jekla St 110/125, s premerom 32 mm, dolžine 1,1 do 2,0 m</t>
  </si>
  <si>
    <t>52 553</t>
  </si>
  <si>
    <t>Dobava in vgraditev Dywidag palice, vključno z vso opremo, z napenjanjem, brez injektiranja, kvaliteta jekla St 110/125, s premerom 32 mm, dolžine 2,1 do 3,0 m</t>
  </si>
  <si>
    <t>52 554</t>
  </si>
  <si>
    <t>Dobava in vgraditev Dywidag palice, vključno z vso opremo, z napenjanjem, brez injektiranja, kvaliteta jekla St 110/125, s premerom 32 mm, dolžine nad 3,0 m</t>
  </si>
  <si>
    <t>52 561</t>
  </si>
  <si>
    <t>Dobava in vgraditev Dywidag palice, vključno z vso opremo, z napenjanjem, brez injektiranja, kvaliteta jekla St 110/125, s premerom 36 mm, dolžine do 1,0 m</t>
  </si>
  <si>
    <t>52 562</t>
  </si>
  <si>
    <t>Dobava in vgraditev Dywidag palice, vključno z vso opremo, z napenjanjem, brez injektiranja, kvaliteta jekla St 110/125, s premerom 36 mm, dolžine 1,1 do 2,0 m</t>
  </si>
  <si>
    <t>52 563</t>
  </si>
  <si>
    <t>Dobava in vgraditev Dywidag palice, vključno z vso opremo, z napenjanjem, brez injektiranja, kvaliteta jekla St 110/125, s premerom 36 mm, dolžine 2,1 do 3,0 m</t>
  </si>
  <si>
    <t>52 564</t>
  </si>
  <si>
    <t>Dobava in vgraditev Dywidag palice, vključno z vso opremo, z napenjanjem, brez injektiranja, kvaliteta jekla St 110/125, s premerom 36 mm, dolžine nad 3,0 m</t>
  </si>
  <si>
    <t>52 611</t>
  </si>
  <si>
    <t>Dobava in vgraditev jeklenih lokov TH 21</t>
  </si>
  <si>
    <t>52 612</t>
  </si>
  <si>
    <t>Dobava in vgraditev jeklenih lokov TH 25</t>
  </si>
  <si>
    <t>52 613</t>
  </si>
  <si>
    <t>Dobava in vgraditev jeklenih lokov TH 27</t>
  </si>
  <si>
    <t>52 614</t>
  </si>
  <si>
    <t>Dobava in vgraditev jeklenih lokov TH 29</t>
  </si>
  <si>
    <t>52 615</t>
  </si>
  <si>
    <t>Dobava in vgraditev jeklenih lokov TH ….</t>
  </si>
  <si>
    <t>52 621</t>
  </si>
  <si>
    <t>Dobava in vgraditev jeklenih lokov HEB 100</t>
  </si>
  <si>
    <t>52 622</t>
  </si>
  <si>
    <t>Dobava in vgraditev jeklenih lokov HEB 120</t>
  </si>
  <si>
    <t>52 623</t>
  </si>
  <si>
    <t>Dobava in vgraditev jeklenih lokov HEB 140</t>
  </si>
  <si>
    <t>52 624</t>
  </si>
  <si>
    <t>Dobava in vgraditev jeklenih lokov HEB 160</t>
  </si>
  <si>
    <t>52 625</t>
  </si>
  <si>
    <t>Dobava in vgraditev jeklenih lokov HEB …….</t>
  </si>
  <si>
    <t>52 631</t>
  </si>
  <si>
    <t>Dobava in vgraditev jeklenih lokov s T prerezom</t>
  </si>
  <si>
    <t>52 632</t>
  </si>
  <si>
    <t>Dobava in vgraditev jeklenih lokov s H prerezom</t>
  </si>
  <si>
    <t>52 633</t>
  </si>
  <si>
    <t>Dobava in vgraditev jeklenih lokov z I prerezom</t>
  </si>
  <si>
    <t>52 641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</si>
  <si>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38 cm</t>
    </r>
    <r>
      <rPr>
        <vertAlign val="superscript"/>
        <sz val="10"/>
        <color theme="1"/>
        <rFont val="Arial"/>
        <family val="2"/>
        <charset val="238"/>
      </rPr>
      <t>3</t>
    </r>
  </si>
  <si>
    <t>52 642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</si>
  <si>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51 cm</t>
    </r>
    <r>
      <rPr>
        <vertAlign val="superscript"/>
        <sz val="10"/>
        <color theme="1"/>
        <rFont val="Arial"/>
        <family val="2"/>
        <charset val="238"/>
      </rPr>
      <t>3</t>
    </r>
  </si>
  <si>
    <t>52 643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</si>
  <si>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66 cm</t>
    </r>
    <r>
      <rPr>
        <vertAlign val="superscript"/>
        <sz val="10"/>
        <color theme="1"/>
        <rFont val="Arial"/>
        <family val="2"/>
        <charset val="238"/>
      </rPr>
      <t>3</t>
    </r>
  </si>
  <si>
    <t>52 651</t>
  </si>
  <si>
    <t>Dobava in vgraditev jeklenih opažnih desk debeline 6 mm, dolžine 1,6 m</t>
  </si>
  <si>
    <t>52 652</t>
  </si>
  <si>
    <t>Dobava in vgraditev jeklenih opažnih desk debeline 6 mm, dolžine 2 m</t>
  </si>
  <si>
    <t>52 661</t>
  </si>
  <si>
    <t>Dobava in postavitev jeklenih veznih ključavnic za loke</t>
  </si>
  <si>
    <t>52 711</t>
  </si>
  <si>
    <t>Dobava in vgraditev mikrokolov, izdelanih iz IBI ali IBO sider, nosilnosti 500 kN, z injektiranjem s cementnim mlekom, dolžine 4 m</t>
  </si>
  <si>
    <t>52 712</t>
  </si>
  <si>
    <t>Dobava in vgraditev mikrokolov, izdelanih iz IBI ali IBO sider, nosilnosti 500 kN, z injektiranjem s cementnim mlekom, dolžine 6 m</t>
  </si>
  <si>
    <t>52 721</t>
  </si>
  <si>
    <r>
      <t xml:space="preserve">Dobava in vgraditv mikrokolov izdelanih iz jeklenih perforiranih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injektiranjem s cementnim mlekom z nizkim pritiskom, dolžine 6 m</t>
    </r>
  </si>
  <si>
    <t>52 722</t>
  </si>
  <si>
    <r>
      <t xml:space="preserve">Dobava in vgraditv mikrokolov izdelanih iz jeklenih perforiranih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injektiranjem s cementnim mlekom z nizkim pritiskom, dolžine 8 m</t>
    </r>
  </si>
  <si>
    <t>52 731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</si>
  <si>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12 m</t>
    </r>
  </si>
  <si>
    <t>52 732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</si>
  <si>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15 m</t>
    </r>
  </si>
  <si>
    <t>52 733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</si>
  <si>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18 m</t>
    </r>
  </si>
  <si>
    <t>52 741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</si>
  <si>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12 m</t>
    </r>
  </si>
  <si>
    <t>52 742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</si>
  <si>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15 m</t>
    </r>
  </si>
  <si>
    <t>52 743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</si>
  <si>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18 m</t>
    </r>
  </si>
  <si>
    <t>52 751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</si>
  <si>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12 m</t>
    </r>
  </si>
  <si>
    <t>52 752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</si>
  <si>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15 m</t>
    </r>
  </si>
  <si>
    <t>52 753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</si>
  <si>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18 m</t>
    </r>
  </si>
  <si>
    <t>52 761</t>
  </si>
  <si>
    <t>Izvedba ozemljitve v predoru z dobavo Fe-Zn traku 40/4 mm in prečnih povezav glavnih ozemljitvenih trakov z Fe-Zu trakom 25/4 mm, vgrajenih v temelje predora z vsemi pritrditvami in spoji na jeklene dele primarne obloge predora in izvodi v kinete</t>
  </si>
  <si>
    <t>52 762</t>
  </si>
  <si>
    <t>Izvedba ozemljitve v predoru z dobavo Fe-Zn traku 40/4 mm in prečnih povezav glavnih ozemljitvenih trakov z Fe-Zn trakom 25/4 mm, vgrajenima v polnilni  cementni beton predora in izvodi v kinete</t>
  </si>
  <si>
    <t>5.3   Dela s cementnim betonom</t>
  </si>
  <si>
    <t>53 111</t>
  </si>
  <si>
    <r>
      <t>Dobava in vgraditev cementnega betona C8/10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</si>
  <si>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53 112</t>
  </si>
  <si>
    <r>
      <t>Dobava in vgraditev cementnega betona C8/10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</si>
  <si>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53 113</t>
  </si>
  <si>
    <r>
      <t>Dobava in vgraditev cementnega betona C8/10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</si>
  <si>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53 114</t>
  </si>
  <si>
    <r>
      <t>Dobava in vgraditev cementnega betona C8/10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</si>
  <si>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53 116</t>
  </si>
  <si>
    <r>
      <t>Dobava in vgraditev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</si>
  <si>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53 117</t>
  </si>
  <si>
    <r>
      <t>Dobava in vgraditev cementnega betona C12/15 v prerez od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</si>
  <si>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53 118</t>
  </si>
  <si>
    <r>
      <t>Dobava in vgraditev cementnega betona C12/15 v prerez od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</si>
  <si>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53 119</t>
  </si>
  <si>
    <r>
      <t>Dobava in vgraditev cementnega betona C12/15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</si>
  <si>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53 121</t>
  </si>
  <si>
    <r>
      <t>Dobava in vgraditev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</si>
  <si>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53 122</t>
  </si>
  <si>
    <r>
      <t>Dobava in vgraditev cementnega betona C16/20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</si>
  <si>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53 123</t>
  </si>
  <si>
    <r>
      <t>Dobava in vgraditev cementnega betona C16/20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</si>
  <si>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53 124</t>
  </si>
  <si>
    <r>
      <t>Dobava in vgraditev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</si>
  <si>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53 126</t>
  </si>
  <si>
    <r>
      <t>Dobava in vgraditev cementnega betona C20/25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</si>
  <si>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53 127</t>
  </si>
  <si>
    <r>
      <t>Dobava in vgraditev cementnega betona C20/25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</si>
  <si>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53 128</t>
  </si>
  <si>
    <r>
      <t>Dobava in vgraditev cementnega betona C20/25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</si>
  <si>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53 129</t>
  </si>
  <si>
    <r>
      <t>Dobava in vgraditev cementnega betona C20/25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</si>
  <si>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53 131</t>
  </si>
  <si>
    <r>
      <t>Dobava in vgraditev cementnega betona C25/30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</si>
  <si>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53 132</t>
  </si>
  <si>
    <r>
      <t>Dobava in vgraditev cementnega betona C25/30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</si>
  <si>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53 133</t>
  </si>
  <si>
    <r>
      <t>Dobava in vgraditev cementnega betona C25/30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</si>
  <si>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53 134</t>
  </si>
  <si>
    <r>
      <t>Dobava in vgraditev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</si>
  <si>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53 136</t>
  </si>
  <si>
    <r>
      <t>Dobava in vgraditev cementnega betona C30/37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</si>
  <si>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53 137</t>
  </si>
  <si>
    <r>
      <t>Dobava in vgraditev cementnega betona C30/37 v prerez od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</si>
  <si>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53 138</t>
  </si>
  <si>
    <r>
      <t>Dobava in vgraditev cementnega betona C30/37 v prerez od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</si>
  <si>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53 139</t>
  </si>
  <si>
    <r>
      <t>Dobava in vgraditev cementnega betona C30/37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</si>
  <si>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53 141</t>
  </si>
  <si>
    <r>
      <t>Dobava in vgraditev cementnega betona C35/45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</si>
  <si>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53 142</t>
  </si>
  <si>
    <r>
      <t>Dobava in vgraditev cementnega betona C35/45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</si>
  <si>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53 143</t>
  </si>
  <si>
    <r>
      <t>Dobava in vgraditev cementnega betona C35/45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</si>
  <si>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53 144</t>
  </si>
  <si>
    <r>
      <t>Dobava in vgraditev cementnega betona C35/45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</si>
  <si>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53 146</t>
  </si>
  <si>
    <r>
      <t>Dobava in vgraditev cementnega betona C40/50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</si>
  <si>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53 147</t>
  </si>
  <si>
    <r>
      <t>Dobava in vgraditev cementnega betona C40/50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</si>
  <si>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53 148</t>
  </si>
  <si>
    <r>
      <t>Dobava in vgraditev cementnega betona C40/50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</si>
  <si>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53 149</t>
  </si>
  <si>
    <r>
      <t>Dobava in vgraditev cementnega betona C40/50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</si>
  <si>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53 151</t>
  </si>
  <si>
    <r>
      <t>Dobava in vgraditev podložnega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</si>
  <si>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53 152</t>
  </si>
  <si>
    <r>
      <t>Dobava in vgraditev podložnega cementnega betona C12/15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</si>
  <si>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53 154</t>
  </si>
  <si>
    <r>
      <t>Dobava in vgraditev podložnega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</si>
  <si>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53 155</t>
  </si>
  <si>
    <r>
      <t>Dobava in vgraditev podložnega cementnega betona C16/20 v prerez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</si>
  <si>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53 157</t>
  </si>
  <si>
    <r>
      <t>Dobava in vgraditev podložnega cementnega betona C../..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</si>
  <si>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53 158</t>
  </si>
  <si>
    <r>
      <t>Dobava in vgraditev podložnega cementnega betona C../..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</si>
  <si>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53 161</t>
  </si>
  <si>
    <r>
      <t>Dobava in vgraditev polnilnega cementnega betona C12/15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</si>
  <si>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53 162</t>
  </si>
  <si>
    <r>
      <t>Dobava in vgraditev polnilnega cementnega betona C12/15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</si>
  <si>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53 163</t>
  </si>
  <si>
    <r>
      <t>Dobava in vgraditev polnilnega cementnega betona C16/20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</si>
  <si>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53 164</t>
  </si>
  <si>
    <r>
      <t>Dobava in vgraditev polnilnega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</si>
  <si>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53 165</t>
  </si>
  <si>
    <r>
      <t>Dobava in vgraditev polnilnega cementnega betona C25/30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</si>
  <si>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53 166</t>
  </si>
  <si>
    <r>
      <t>Dobava in vgraditev polnilnega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</si>
  <si>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53 167</t>
  </si>
  <si>
    <r>
      <t>Dobava in vgraditev polnilnega cementnega betona C../…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</si>
  <si>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53 168</t>
  </si>
  <si>
    <r>
      <t>Dobava in vgraditev polnilnega cementnega betona C../...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</si>
  <si>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53 171</t>
  </si>
  <si>
    <r>
      <t>Dobava in vgraditev zaščitnega / izravnalnega / nagibnega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</si>
  <si>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53 172</t>
  </si>
  <si>
    <r>
      <t>Dobava in vgraditev zaščitnega / izravnalnega / nagibnega cementnega betona C12/15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</si>
  <si>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53 174</t>
  </si>
  <si>
    <r>
      <t>Dobava in vgraditev zaščitnega / izravnalnega / nagibnega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</si>
  <si>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53 175</t>
  </si>
  <si>
    <r>
      <t>Dobava in vgraditev zaščitnega / izravnalnega / nagibnega cementnega betona C16/20 v prerez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</si>
  <si>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53 177</t>
  </si>
  <si>
    <r>
      <t>Dobava in vgraditev zaščitnega / izravnalnega / nagibnega cementnega betona  C../…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</si>
  <si>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53 178</t>
  </si>
  <si>
    <r>
      <t>Dobava in vgraditev zaščitnega / izravnalnega / nagibnega cementnega betona  C../...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</si>
  <si>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53 181</t>
  </si>
  <si>
    <t>Dobava in vgraditev cementnega betona C25/30 v notranjo oblogo predora</t>
  </si>
  <si>
    <t>53 182</t>
  </si>
  <si>
    <t>Dobava in vgraditev cementnega betona C30/37 v notranjo oblogo predora</t>
  </si>
  <si>
    <t>53 183</t>
  </si>
  <si>
    <t>Dobava in vgraditev cementnega betona C35/45 v notranjo oblogo predora</t>
  </si>
  <si>
    <t>53 191</t>
  </si>
  <si>
    <t>Doplačilo za vgrajevanje mešanice cementnega betona pod vodo</t>
  </si>
  <si>
    <t>53 211</t>
  </si>
  <si>
    <t>m3</t>
  </si>
  <si>
    <r>
      <t>Dobava in vgraditev ojačenega cementnega betona C 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</si>
  <si>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53 212</t>
  </si>
  <si>
    <r>
      <t>Dobava in vgraditev ojačenega cementnega betona C 12/15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</si>
  <si>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53 213</t>
  </si>
  <si>
    <r>
      <t>Dobava in vgraditev ojačenega cementnega betona C 12/15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</si>
  <si>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53 214</t>
  </si>
  <si>
    <r>
      <t>Dobava in vgraditev ojačenega cementnega betona C 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</si>
  <si>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53 221</t>
  </si>
  <si>
    <r>
      <t>Dobava in vgraditev ojačenega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</si>
  <si>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53 222</t>
  </si>
  <si>
    <r>
      <t>Dobava in vgraditev ojačenega cementnega betona C16/20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</si>
  <si>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53 223</t>
  </si>
  <si>
    <r>
      <t>Dobava in vgraditev ojačenega cementnega betona C16/20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</si>
  <si>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53 224</t>
  </si>
  <si>
    <r>
      <t>Dobava in vgraditev ojačenega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</si>
  <si>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53 231</t>
  </si>
  <si>
    <r>
      <t>Dobava in vgraditev ojačenega cementnega betona C20/25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</si>
  <si>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53 232</t>
  </si>
  <si>
    <r>
      <t>Dobava in vgraditev ojačenega cementnega betona C20/25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</si>
  <si>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53 233</t>
  </si>
  <si>
    <r>
      <t>Dobava in vgraditev ojačenega cementnega betona C20/25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</si>
  <si>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53 234</t>
  </si>
  <si>
    <r>
      <t>Dobava in vgraditev ojačenega cementnega betona C20/25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</si>
  <si>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53 241</t>
  </si>
  <si>
    <r>
      <t>Dobava in vgraditev ojačenega cementnega betona C25/30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</si>
  <si>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53 242</t>
  </si>
  <si>
    <r>
      <t>Dobava in vgraditev ojačenega cementnega betona C25/30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</si>
  <si>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53 243</t>
  </si>
  <si>
    <r>
      <t>Dobava in vgraditev ojačenega cementnega betona C25/30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</si>
  <si>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53 244</t>
  </si>
  <si>
    <r>
      <t>Dobava in vgraditev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</si>
  <si>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53 251</t>
  </si>
  <si>
    <r>
      <t>Dobava in vgraditev ojačenega cementnega betona C30/37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</si>
  <si>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53 252</t>
  </si>
  <si>
    <r>
      <t>Dobava in vgraditev ojačenega cementnega betona C30/37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</si>
  <si>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53 253</t>
  </si>
  <si>
    <r>
      <t>Dobava in vgraditev ojačenega cementnega betona C30/37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</si>
  <si>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53 254</t>
  </si>
  <si>
    <r>
      <t>Dobava in vgraditev ojačenega cementnega betona C30/37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</si>
  <si>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53 261</t>
  </si>
  <si>
    <r>
      <t>Dobava in vgraditev ojačenega cementnega betona C35/45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</si>
  <si>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53 262</t>
  </si>
  <si>
    <r>
      <t>Dobava in vgraditev ojačenega cementnega betona C35/45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</si>
  <si>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53 263</t>
  </si>
  <si>
    <r>
      <t>Dobava in vgraditev ojačenega cementnega betona C35/45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</si>
  <si>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53 264</t>
  </si>
  <si>
    <r>
      <t>Dobava in vgraditev ojačenega cementnega betona C35/45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</si>
  <si>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53 271</t>
  </si>
  <si>
    <r>
      <t>Dobava in vgraditev ojačenega cementnega betona C40/50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</si>
  <si>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53 272</t>
  </si>
  <si>
    <r>
      <t>Dobava in vgraditev ojačenega cementnega betona C40/50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</si>
  <si>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53 273</t>
  </si>
  <si>
    <r>
      <t>Dobava in vgraditev ojačenega cementnega betona C40/50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</si>
  <si>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53 274</t>
  </si>
  <si>
    <r>
      <t>Dobava in vgraditev ojačenega cementnega betona C40/50 v prerez nad 0,50               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</si>
  <si>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53 281</t>
  </si>
  <si>
    <r>
      <t>Dobava in vgraditev ojačenega cementnega betona C../…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</si>
  <si>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53 282</t>
  </si>
  <si>
    <r>
      <t>Dobava in vgraditev ojačenega cementnega betona C../…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</si>
  <si>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53 283</t>
  </si>
  <si>
    <r>
      <t>Dobava in vgraditev ojačenega cementnega betona C../…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</si>
  <si>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53 284</t>
  </si>
  <si>
    <r>
      <t>Dobava in vgraditev ojačenega cementnega betona C../…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</si>
  <si>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53 311</t>
  </si>
  <si>
    <t>Dobava in vgraditev ojačenega cementnega betona C25/30 v točkovne temelje ali temeljne blazine</t>
  </si>
  <si>
    <t>53 312</t>
  </si>
  <si>
    <t>Dobava in vgraditev ojačenega cementnega betona C25/30 v pasovne temelje, temeljne nosilce ali poševne in vertikalne slope</t>
  </si>
  <si>
    <t>53 313</t>
  </si>
  <si>
    <t>Dobava in vgraditev ojačenega cementnega betona C25/30 v temeljne plošče</t>
  </si>
  <si>
    <t>53 314</t>
  </si>
  <si>
    <t>Dobava in vgraditev ojačenega cementnega betona C25/30 v prehodne plošče</t>
  </si>
  <si>
    <t>53 315</t>
  </si>
  <si>
    <t>Dobava in vgraditev ojačenega cementnega betona C25/30 v temelje …</t>
  </si>
  <si>
    <t>53 317</t>
  </si>
  <si>
    <t>Dobava in vgraditev ojačenega cementnega betona C25/30 v stene opornikov, krilnih zidov, kril in vmesnih podpor</t>
  </si>
  <si>
    <t>53 318</t>
  </si>
  <si>
    <t>Dobava in vgraditev ojačenega cementnega betona C25/30 v stene podpornih ali opornih zidov</t>
  </si>
  <si>
    <t>53 319</t>
  </si>
  <si>
    <t>Dobava in vgraditev ojačenega cementnega betona C25/30 v stene …………</t>
  </si>
  <si>
    <t>53 321</t>
  </si>
  <si>
    <t>Dobava in vgraditev ojačenega cementnega betona C25/30 v stebre pravokotnega ali okroglega prereza</t>
  </si>
  <si>
    <t>53 322</t>
  </si>
  <si>
    <t>Dobava in vgraditev ojačenega cementnega betona C25/30 v stebre poligonalnega/H prereza</t>
  </si>
  <si>
    <t>53 323</t>
  </si>
  <si>
    <t>Dobava in vgraditev ojačenega cementnega betona C25/30 v stebre škatlastega prereza</t>
  </si>
  <si>
    <t>53 324</t>
  </si>
  <si>
    <t>Dobava in vgraditev ojačenega cementnega betona C25/30 v stebre ……. prereza</t>
  </si>
  <si>
    <t>53 331</t>
  </si>
  <si>
    <t>Dobava in vgraditev ojačenega cementnega betona C25/30 v prekladno konstrukcijo tipa polne plošče</t>
  </si>
  <si>
    <t>53 332</t>
  </si>
  <si>
    <t>Dobava in vgraditev ojačenega cementnega betona C25/30 v prekladno konstrukcijo tipa kasetirane plošče ali votle plošče</t>
  </si>
  <si>
    <t>53 333</t>
  </si>
  <si>
    <t>Dobava in vgraditev ojačenega cementnega betona C25/30 v prekladno konstrukcijo grednega tipa z pravokotnimi ali trapeznimi nosilci z ali brez prečnikov</t>
  </si>
  <si>
    <t>53 334</t>
  </si>
  <si>
    <t>Dobava in vgraditev ojačenega cementnega betona C25/30 v prekladno konstrukcijo škatlastega tipa z eno ali več odprtinami</t>
  </si>
  <si>
    <t>53 335</t>
  </si>
  <si>
    <t>Dobava in vgraditev ojačenega cementnega betona C25/30 v plošče …</t>
  </si>
  <si>
    <t>53 337</t>
  </si>
  <si>
    <r>
      <t>Dobava in vgraditev ojačenega cementnega betona C25/30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</si>
  <si>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53 338</t>
  </si>
  <si>
    <t>Dobava in vgraditev ojačenega cementnega betona C25/30 v hodnike in robne vence na premostitvenih objektih in podpornih ali opornih konstrukcijah</t>
  </si>
  <si>
    <t>53 341</t>
  </si>
  <si>
    <t>Dobava in vgraditev ojačenega cementnega betona C30/37 v točkovne temelje ali temeljne blazine</t>
  </si>
  <si>
    <t>53 342</t>
  </si>
  <si>
    <t>Dobava in vgraditev ojačenega cementnega betona C30/37 v pasovne temelje, temeljne nosilce ali poševne in vertikalne slope</t>
  </si>
  <si>
    <t>53 343</t>
  </si>
  <si>
    <t>Dobava in vgraditev ojačenega cementnega betona C30/37 v temeljne plošče</t>
  </si>
  <si>
    <t>53 344</t>
  </si>
  <si>
    <t>Dobava in vgraditev ojačenega cementnega betona C30/37 v prehodne plošče</t>
  </si>
  <si>
    <t>53 345</t>
  </si>
  <si>
    <t>Dobava in vgraditev ojačenega cementnega betona C30/37 v temelje ……….</t>
  </si>
  <si>
    <t>53 347</t>
  </si>
  <si>
    <t>Dobava in vgraditev ojačenega cementnega betona C30/37 v stene opornikov, krilnih zidov, kril in vmesnih podpor</t>
  </si>
  <si>
    <t>53 348</t>
  </si>
  <si>
    <t>Dobava in vgraditev ojačenega cementnega betona C30/37 v stene podpornih ali opornih zidov</t>
  </si>
  <si>
    <t>53 349</t>
  </si>
  <si>
    <t>Dobava in vgraditev ojačenega cementnega betona C30/37 v stene …………</t>
  </si>
  <si>
    <t>53 351</t>
  </si>
  <si>
    <t>Dobava in vgraditev ojačenega cementnega betona C30/37 v stebre pravokotnega ali okroglega prereza</t>
  </si>
  <si>
    <t>53 352</t>
  </si>
  <si>
    <t>Dobava in vgraditev ojačenega cementnega betona C30/37 v stebre poligonalnega/H prereza</t>
  </si>
  <si>
    <t>53 353</t>
  </si>
  <si>
    <t>Dobava in vgraditev ojačenega cementnega betona C30/37 v stebre škatlastega prereza</t>
  </si>
  <si>
    <t>53 354</t>
  </si>
  <si>
    <t>Dobava in vgraditev ojačenega cementnega betona C30/37 v stebre ………...</t>
  </si>
  <si>
    <t>53 361</t>
  </si>
  <si>
    <t>Dobava in vgraditev ojačenega cementnega betona C30/37 v prekladno konstrukcijo tipa polne plošče</t>
  </si>
  <si>
    <t>53 362</t>
  </si>
  <si>
    <t>Dobava in vgraditev ojačenega cementnega betona C30/37 v prekladno konstrukcijo tipa kasetirane plošče ali votle plošče</t>
  </si>
  <si>
    <t>53 363</t>
  </si>
  <si>
    <t>Dobava in vgraditev ojačenega cementnega betona C30/37 v prekladno konstrukcijo grednega tipa z pravokotnimi ali trapeznimi nosilci z ali brez prečnikov</t>
  </si>
  <si>
    <t>53 364</t>
  </si>
  <si>
    <t>Dobava in vgraditev ojačenega cementnega betona C30/37 v prekladno konstrukcijo škatlastega tipa z eno ali več odprtinami na stalnem odru ali po sistemu prostokonzolne gradnje</t>
  </si>
  <si>
    <t>53 365</t>
  </si>
  <si>
    <t>Dobava in vgraditev ojačenega cementnega betona C30/37 v prekladno konstrukcijo škatlastega tipa z eno ali več odprtinami po sistemu narivne gradnje</t>
  </si>
  <si>
    <t>53 366</t>
  </si>
  <si>
    <t>Dobava in vgraditev ojačenega cementnega betona C30/37 v plošče ……………</t>
  </si>
  <si>
    <t>53 371</t>
  </si>
  <si>
    <r>
      <t>Dobava in vgraditev ojačenega cementnega betona C30/37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</si>
  <si>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53 372</t>
  </si>
  <si>
    <t>Dobava in vgraditev ojačenega cementnega betona C30/37 v hodnike in robne vence na premostitvenih objektih in podpornih ali opornih konstrukcijah</t>
  </si>
  <si>
    <t>53 374</t>
  </si>
  <si>
    <t>Dobava in vgraditev ojačenega cementnega betona C35/45 v točkovne temelje ali temeljne blazine</t>
  </si>
  <si>
    <t>53 375</t>
  </si>
  <si>
    <t>Dobava in vgraditev ojačenega cementnega betona C35/45 v pasovne temelje, temeljne nosilce ali poševne in vertikalne slope</t>
  </si>
  <si>
    <t>53 376</t>
  </si>
  <si>
    <t>Dobava in vgraditev ojačenega cementnega betona C35/45 v temeljne plošče</t>
  </si>
  <si>
    <t>53 377</t>
  </si>
  <si>
    <t>Dobava in vgraditev ojačenega cementnega betona C35/45 v prehodne plošče</t>
  </si>
  <si>
    <t>53 378</t>
  </si>
  <si>
    <t>Dobava in vgraditev ojačenega cementnega betona C35/45 v temelje …………..</t>
  </si>
  <si>
    <t>53 381</t>
  </si>
  <si>
    <t>Dobava in vgraditev ojačenega cementnega betona C35/45 v stene opornikov, krilnih zidov, kril in vmesnih podpor</t>
  </si>
  <si>
    <t>53 382</t>
  </si>
  <si>
    <t>Dobava in vgraditev ojačenega cementnega betona C35/45 v stene podpornih ali opornih zidov</t>
  </si>
  <si>
    <t>53 383</t>
  </si>
  <si>
    <t>Dobava in vgraditev ojačenega cementnega betona C35/45 v stene ………….</t>
  </si>
  <si>
    <t>53 385</t>
  </si>
  <si>
    <t>Dobava in vgraditev ojačenega cementnega betona C35/45 v stebre pravokotnega ali okroglega prereza</t>
  </si>
  <si>
    <t>53 386</t>
  </si>
  <si>
    <t>Dobava in vgraditev ojačenega cementnega betona C35/45 v stebre poligonalnega/H prereza</t>
  </si>
  <si>
    <t>53 387</t>
  </si>
  <si>
    <t>Dobava in vgraditev ojačenega cementnega betona C35/45 v stebre škatlastega prereza</t>
  </si>
  <si>
    <t>53 388</t>
  </si>
  <si>
    <t>Dobava in vgraditev ojačenega cementnega betona C35/45 v stebre …………..</t>
  </si>
  <si>
    <t>53 391</t>
  </si>
  <si>
    <t>Dobava in vgraditev ojačenega cementnega betona C35/45 v prekladno konstrukcijo tipa polne plošče</t>
  </si>
  <si>
    <t>53 392</t>
  </si>
  <si>
    <t>Dobava in vgraditev ojačenega cementnega betona C35/45 v prekladno konstrukcijo tipa kasetirane plošče ali votle plošče</t>
  </si>
  <si>
    <t>53 393</t>
  </si>
  <si>
    <t>Dobava in vgraditev ojačenega cementnega betona C35/45 v prekladno konstrukcijo grednega tipa z pravokotnimi ali trapeznimi nosilci z ali brez prečnikov</t>
  </si>
  <si>
    <t>53 394</t>
  </si>
  <si>
    <t>Dobava in vgraditev ojačenega cementnega betona C35/45 v prekladno konstrukcijo škatlastega tipa z eno ali več odprtinami na stalnem odru ali po sistemu prostokonzolne gradnje</t>
  </si>
  <si>
    <t>53 395</t>
  </si>
  <si>
    <t>Dobava in vgraditev ojačenega cementnega betona C35/45 v prekladno konstrukcijo škatlastega tipa z eno ali več odprtinami po sistemu narivne gradnje</t>
  </si>
  <si>
    <t>53 396</t>
  </si>
  <si>
    <t>Dobava in vgraditev ojačenega cementnega betona C35/45 v plošče ……………</t>
  </si>
  <si>
    <t>53 411</t>
  </si>
  <si>
    <r>
      <t>Dobava in vgraditev ojačenega cementnega betona C35/45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</si>
  <si>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53 412</t>
  </si>
  <si>
    <t>Dobava in vgraditev ojačenega cementnega betona C35/45 v hodnike in robne vence na premostitvenih objektih in podpornih ali opornih konstrukcijah</t>
  </si>
  <si>
    <t>53 414</t>
  </si>
  <si>
    <t>Dobava in vgraditev ojačenega cementnega betona C40/50 v točkovne temelje ali temeljne blazine</t>
  </si>
  <si>
    <t>53 415</t>
  </si>
  <si>
    <t>Dobava in vgraditev ojačenega cementnega betona C40/50 v pasovne temelje, temeljne nosilce ali poševne in vertikalne slope</t>
  </si>
  <si>
    <t>53 416</t>
  </si>
  <si>
    <t>Dobava in vgraditev ojačenega cementnega betona C40/50 v temeljne plošče</t>
  </si>
  <si>
    <t>53 417</t>
  </si>
  <si>
    <t>Dobava in vgraditev ojačenega cementnega betona C40/50 v prehodne plošče</t>
  </si>
  <si>
    <t>53 418</t>
  </si>
  <si>
    <t>Dobava in vgraditev ojačenega cementnega betona C40/50 v temelje ……………</t>
  </si>
  <si>
    <t>53 421</t>
  </si>
  <si>
    <t>Dobava in vgraditev ojačenega cementnega betona C40/50 v stene opornikov, krilnih zidov, kril in vmesnih podpor</t>
  </si>
  <si>
    <t>53 422</t>
  </si>
  <si>
    <t>Dobava in vgraditev ojačenega cementnega betona C40/50 v stene podpornih ali opornih zidov</t>
  </si>
  <si>
    <t>53 423</t>
  </si>
  <si>
    <t>Dobava in vgraditev ojačenega cementnega betona C40/50 v stene …………….</t>
  </si>
  <si>
    <t>53 425</t>
  </si>
  <si>
    <t>Dobava in vgraditev ojačenega cementnega betona C40/50 v stebre pravokotnega ali okroglega prereza</t>
  </si>
  <si>
    <t>53 426</t>
  </si>
  <si>
    <t>Dobava in vgraditev ojačenega cementnega betona C40/50 v stebre poligonalnega/H prereza</t>
  </si>
  <si>
    <t>53 427</t>
  </si>
  <si>
    <t>Dobava in vgraditev ojačenega cementnega betona C40/50 v stebre škatlastega prereza</t>
  </si>
  <si>
    <t>53 428</t>
  </si>
  <si>
    <t>Dobava in vgraditev ojačenega cementnega betona C40/50 v stebre …</t>
  </si>
  <si>
    <t>53 431</t>
  </si>
  <si>
    <t>Dobava in vgraditev ojačenega cementnega betona C40/50 v prekladno konstrukcijo tipa polne plošče</t>
  </si>
  <si>
    <t>53 432</t>
  </si>
  <si>
    <t>Dobava in vgraditev ojačenega cementnega betona C40/50 v prekladno konstrukcijo tipa kasetirane plošče ali votle plošče</t>
  </si>
  <si>
    <t>53 433</t>
  </si>
  <si>
    <t>Dobava in vgraditev ojačenega cementnega betona C40/50 v prekladno konstrukcijo grednega tipa z pravokotnimi ali trapeznimi nosilci z ali brez prečnikov</t>
  </si>
  <si>
    <t>53 434</t>
  </si>
  <si>
    <t>Dobava in vgraditev ojačenega cementnega betona C40/50 v prekladno konstrukcijo škatlastega tipa z eno ali več odprtinami na stalnem odru ali po sistemu prostokonzolne gradnje</t>
  </si>
  <si>
    <t>53 435</t>
  </si>
  <si>
    <t>Dobava in vgraditev ojačenega cementnega betona C40/50 v prekladno konstrukcijo škatlastega tipa z eno ali več odprtinami po sistemu narivne gradnje</t>
  </si>
  <si>
    <t>53 436</t>
  </si>
  <si>
    <t>Dobava in vgraditev ojačenega cementnega betona C40/50 v plošče …</t>
  </si>
  <si>
    <t>53 438</t>
  </si>
  <si>
    <r>
      <t>Dobava in vgraditev ojačenega cementnega betona C40/50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</si>
  <si>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53 439</t>
  </si>
  <si>
    <t>Dobava in vgraditev ojačenega cementnega betona C40/50 v hodnike in robne vence na premostitvenih objektih in podpornih ali opornih konstrukcijah</t>
  </si>
  <si>
    <t>53 441</t>
  </si>
  <si>
    <t>Doplačilo za dodatek mikrosilike za izdelavo visokokvalitetnih malt</t>
  </si>
  <si>
    <t>53 442</t>
  </si>
  <si>
    <t>Doplačilo za dodatek mikrosilike za izdelavo visokokvalitetnih cementnih betonov</t>
  </si>
  <si>
    <t>53 443</t>
  </si>
  <si>
    <t>Doplačilo za dodatek polimera za izdelavo polimernega cementnega betona</t>
  </si>
  <si>
    <t>53 445</t>
  </si>
  <si>
    <t>Doplačilo za dodatek umetnih vlaken za mikroarmiranje cementnega betona</t>
  </si>
  <si>
    <t>53 446</t>
  </si>
  <si>
    <t>Doplačilo za dodatek jeklenih vlaken za mikroarmiranje cementnega betona</t>
  </si>
  <si>
    <t>53 511</t>
  </si>
  <si>
    <t>Dobava in vgraditev poroznega (drenažnega) cementnega betona</t>
  </si>
  <si>
    <t>53 521</t>
  </si>
  <si>
    <t>Dobava in vgraditev penastega cementnega betona C 8/10</t>
  </si>
  <si>
    <t>53 522</t>
  </si>
  <si>
    <t>Dobava in vgraditev penastega cementnega betona C 12/15</t>
  </si>
  <si>
    <t>53 523</t>
  </si>
  <si>
    <t>Dobava in vgraditev penastega cementnega betona C 16/20</t>
  </si>
  <si>
    <t>53 524</t>
  </si>
  <si>
    <t>Dobava in vgraditev penastega cementnega betona C 20/25</t>
  </si>
  <si>
    <t>53 525</t>
  </si>
  <si>
    <t>Dobava in vgraditev penastega cementnega betona C 25/30</t>
  </si>
  <si>
    <t>53 526</t>
  </si>
  <si>
    <t>Dobava in vgraditev penastega cementnega betona C 30/37</t>
  </si>
  <si>
    <t>53 527</t>
  </si>
  <si>
    <t>Dobava in vgraditev penastega cementnega betona C 35/45</t>
  </si>
  <si>
    <t>53 528</t>
  </si>
  <si>
    <t>Dobava in vgraditev penastega cementnega betona C …/…</t>
  </si>
  <si>
    <t>53 531</t>
  </si>
  <si>
    <t>Dobava in vgraditev lahkega cementnega betona C 8/10</t>
  </si>
  <si>
    <t>53 532</t>
  </si>
  <si>
    <t>Dobava in vgraditev lahkega cementnega betona C 12/15</t>
  </si>
  <si>
    <t>53 533</t>
  </si>
  <si>
    <t>Dobava in vgraditev lahkega cementnega betona C 16/20</t>
  </si>
  <si>
    <t>53 534</t>
  </si>
  <si>
    <t>Dobava in vgraditev lahkega cementnega betona C 20/25</t>
  </si>
  <si>
    <t>53 535</t>
  </si>
  <si>
    <t>Dobava in vgraditev lahkega cementnega betona C 25/30</t>
  </si>
  <si>
    <t>53 536</t>
  </si>
  <si>
    <t>Dobava in vgraditev lahkega cementnega betona C ../…</t>
  </si>
  <si>
    <t>53 541</t>
  </si>
  <si>
    <t>Dobava in vgraditev polimernega cementnega betona C 30/37 za dobetoniranje voziščne plošče na premostitvenem objektu, debelina dobetoniranja do 10 cm, dodatek polimera po načrtu</t>
  </si>
  <si>
    <t>53 542</t>
  </si>
  <si>
    <t>Dobava in vgraditev polimernega cementnega betona C 30/37 za dobetoniranje voziščne plošče na premostitvenem objektu, debelina dobetoniranja 11 do 15 cm, dodatek polimera po načrtu</t>
  </si>
  <si>
    <t>53 543</t>
  </si>
  <si>
    <t>Dobava in vgraditev polimernega cementnega betona C 30/37 za dobetoniranje voziščne plošče na premostitvenem objektu, debelina dobetoniranja ……. cm, dodatek polimera po načrtu</t>
  </si>
  <si>
    <t>53 545</t>
  </si>
  <si>
    <t>Dobava in vgraditev mikro ojačenega polimernega cementnega betona C30/37 za dobetoniranje voziščne plošče na premostitvenem objektu, debelina dobetoniranja do 10 cm, dodatek polimera po načrtu</t>
  </si>
  <si>
    <t>53 546</t>
  </si>
  <si>
    <t>Dobava in vgraditev mikro ojačenega polimernega cementnega betona C30/37 za dobetoniranje voziščne plošče na premostitvenem objektu, debelina dobetoniranja 11 do 15 cm, dodatek polimera po načrtu</t>
  </si>
  <si>
    <t>53 547</t>
  </si>
  <si>
    <t>Dobava in vgraditev mikro ojačenega polimernega cementnega betona C30/37 za dobetoniranje voziščne plošče na premostitvenem objektu, debelina dobetoniranja ……. cm, dodatek polimera po načrtu</t>
  </si>
  <si>
    <t>53 551</t>
  </si>
  <si>
    <t>Dobava in vgraditev litega cementnega betona C 8/10</t>
  </si>
  <si>
    <t>53 552</t>
  </si>
  <si>
    <t>Dobava in vgraditev litega cementnega betona C 12/15</t>
  </si>
  <si>
    <t>53 553</t>
  </si>
  <si>
    <t>Dobava in vgraditev litega cementnega betona C 16/20</t>
  </si>
  <si>
    <t>53 554</t>
  </si>
  <si>
    <t>Dobava in vgraditev litega cementnega betona C 20/25</t>
  </si>
  <si>
    <t>53 555</t>
  </si>
  <si>
    <t>Dobava in vgraditev litega cementnega betona C 25/30</t>
  </si>
  <si>
    <t>53 556</t>
  </si>
  <si>
    <t>Dobava in vgraditev litega cementnega betona C 30/37</t>
  </si>
  <si>
    <t>53 557</t>
  </si>
  <si>
    <t>Dobava in vgraditev litega cementnega betona C 37/45</t>
  </si>
  <si>
    <t>53 558</t>
  </si>
  <si>
    <t>Dobava in vgraditev litega cementnega betona C …/…</t>
  </si>
  <si>
    <t>53 561</t>
  </si>
  <si>
    <t>Dobava in vgraditev žlindrnega cementnega betona C 8/10</t>
  </si>
  <si>
    <t>53 562</t>
  </si>
  <si>
    <t>Dobava in vgraditev žlindrnega cementnega betona C 12/15</t>
  </si>
  <si>
    <t>53 563</t>
  </si>
  <si>
    <t>Dobava in vgraditev žlindrnega cementnega betona C 16/20</t>
  </si>
  <si>
    <t>53 564</t>
  </si>
  <si>
    <t>Dobava in vgraditev žlindrnega cementnega betona C 20/25</t>
  </si>
  <si>
    <t>53 565</t>
  </si>
  <si>
    <t>Dobava in vgraditev žlindrnega cementnega betona C 25/30</t>
  </si>
  <si>
    <t>53 566</t>
  </si>
  <si>
    <t>Dobava in vgraditev žlindrnega cementnega betona C 30/37</t>
  </si>
  <si>
    <t>53 567</t>
  </si>
  <si>
    <t>Dobava in vgraditev žlindrnega cementnega betona C 37/45</t>
  </si>
  <si>
    <t>53 568</t>
  </si>
  <si>
    <t>Dobava in vgraditev žlindrnega cementnega betona C …/…</t>
  </si>
  <si>
    <t>53 611</t>
  </si>
  <si>
    <t>Doplačilo za zagotovitev kvalitete cementnega betona C 20/25 za stopnjo izpostavljenosti XC1</t>
  </si>
  <si>
    <t>53 612</t>
  </si>
  <si>
    <t>Doplačilo za zagotovitev kvalitete cementnega betona C 25/30 za stopnjo izpostavljenosti XC2</t>
  </si>
  <si>
    <t>53 613</t>
  </si>
  <si>
    <t>Doplačilo za zagotovitev kvalitete cementnega betona C 30/37 za stopnjo izpostavljenosti XC3</t>
  </si>
  <si>
    <t>53  614</t>
  </si>
  <si>
    <t>Doplačilo za zagotovitev kvalitete cementnega betona C 30/37 za stopnjo izpostavljenosti XC4</t>
  </si>
  <si>
    <t>53 615</t>
  </si>
  <si>
    <t>Doplačilo za zagotovitev kvalitete cementnega betona C .../... za stopnjo  izpostavljenosti ...</t>
  </si>
  <si>
    <t>53 616</t>
  </si>
  <si>
    <t>53 621</t>
  </si>
  <si>
    <t>Doplačilo za zagotovitev kvalitete cementnega betona C 30/37 za stopnjo izpostavljenosti XD1</t>
  </si>
  <si>
    <t>53 622</t>
  </si>
  <si>
    <t>Doplačilo za zagotovitev kvalitete cementnega betona C 30/37 za stopnjo izpostavljenosti XD2</t>
  </si>
  <si>
    <t>53 623</t>
  </si>
  <si>
    <t>Doplačilo za zagotovitev kvalitete cementnega betona C 35/45 za stopnjo izpostavljenosti XD3</t>
  </si>
  <si>
    <t>53 624</t>
  </si>
  <si>
    <t>Doplačilo za zagotovitev kvalitete cementnega betona C .../... za stopnjo izpostavljenosti ...</t>
  </si>
  <si>
    <t>53 625</t>
  </si>
  <si>
    <t>53 631</t>
  </si>
  <si>
    <t>Doplačilo za zagotovitev kvalitete cementnega betona C 30/37 za stopnjo izpostavljenosti XF1</t>
  </si>
  <si>
    <t>53 632</t>
  </si>
  <si>
    <t>Doplačilo za zagotovitev kvalitete cementnega betona C 25/30 za stopnjo izpostavljenosti XF2</t>
  </si>
  <si>
    <t>53 633</t>
  </si>
  <si>
    <t>Doplačilo za zagotovitev kvalitete cementnega betona C 30/37 za stopnjo izpostavljenosti XF2</t>
  </si>
  <si>
    <t>53 634</t>
  </si>
  <si>
    <t>Doplačilo za zagotovitev kvalitete cementnega betona C 30/37 za stopnjo izpostavljenosti XF3</t>
  </si>
  <si>
    <t>53 635</t>
  </si>
  <si>
    <t>Doplačilo za zagotovitev kvalitete cementnega betona C 30/37 za stopnjo izpostavljenosti XF4</t>
  </si>
  <si>
    <t>53 636</t>
  </si>
  <si>
    <t>53 637</t>
  </si>
  <si>
    <t>53 641</t>
  </si>
  <si>
    <t>Doplačilo za zagotovitev kvalitete cementnega betona C 30/37 za stopnjo izpostavljenosti XA1</t>
  </si>
  <si>
    <t>53 642</t>
  </si>
  <si>
    <t>Doplačilo za zagotovitev kvalitete cementnega betona C 30/37 za stopnjo izpostavljenosti XA2</t>
  </si>
  <si>
    <t>53 643</t>
  </si>
  <si>
    <t>Doplačilo za zagotovitev kvalitete cementnega betona C 30/37 za stopnjo izpostavljenosti XA3</t>
  </si>
  <si>
    <t>53 644</t>
  </si>
  <si>
    <t>Doplačilo za zagotovitev kvalitete cementnega betona C 35/45 za stopnjo izpostavljenosti XA3</t>
  </si>
  <si>
    <t>53 645</t>
  </si>
  <si>
    <t>53 646</t>
  </si>
  <si>
    <t>53 651</t>
  </si>
  <si>
    <t>Doplačilo za zagotovitev kvalitete cementnega betona C 30/37 za stopnjo izpostavljenosti XS1</t>
  </si>
  <si>
    <t>53 652</t>
  </si>
  <si>
    <t>Doplačilo za zagotovitev kvalitete cementnega betona C 35/45 za stopnjo izpostavljenosti XS2</t>
  </si>
  <si>
    <t>53 653</t>
  </si>
  <si>
    <t>Doplačilo za zagotovitev kvalitete cementnega betona C 35/45 za stopnjo izpostavljenosti XS3</t>
  </si>
  <si>
    <t>53 654</t>
  </si>
  <si>
    <t>53 655</t>
  </si>
  <si>
    <t>53 661</t>
  </si>
  <si>
    <t>Doplačilo za zagotovitev kvalitete cementnega betona C 25/30 za stopnjo izpostavljenosti PV-I</t>
  </si>
  <si>
    <t>53 662</t>
  </si>
  <si>
    <t>Doplačilo za zagotovitev kvalitete cementnega betona C 30/37 za stopnjo izpostavljenosti PV-I</t>
  </si>
  <si>
    <t>53 663</t>
  </si>
  <si>
    <t>Doplačilo za zagotovitev kvalitete cementnega betona C .../... za stopnjo izpostavljenosti PV-I</t>
  </si>
  <si>
    <t>53 671</t>
  </si>
  <si>
    <t>Doplačilo za zagotovitev kvalitete cementnega betona C 25/30 za stopnjo izpostavljenosti PV-II</t>
  </si>
  <si>
    <t>53 672</t>
  </si>
  <si>
    <t>Doplačilo za zagotovitev kvalitete cementnega betona C 30/37 za stopnjo izpostavljenosti PV-II</t>
  </si>
  <si>
    <t>53 673</t>
  </si>
  <si>
    <t>Doplačilo za zagotovitev kvalitete cementnega betona C .../... za stopnjo izpostavljenosti PV-II</t>
  </si>
  <si>
    <t>53 681</t>
  </si>
  <si>
    <t>Doplačilo za zagotovitev kvalitete cementnega betona C 25/30 za stopnjo izpostavljenosti PV-III</t>
  </si>
  <si>
    <t>53 682</t>
  </si>
  <si>
    <t>Doplačilo za zagotovitev kvalitete cementnega betona C 30/37 za stopnjo izpostavljenosti PV-III</t>
  </si>
  <si>
    <t>53 683</t>
  </si>
  <si>
    <t>Doplačilo za zagotovitev kvalitete cementnega betona C .../... za stopnjo izpostavljenosti PV-III</t>
  </si>
  <si>
    <t>53 711</t>
  </si>
  <si>
    <t>Izdelava brizganega cementnega betona C 20/25 v kaloti, stopnici in niši, debeline 5 cm</t>
  </si>
  <si>
    <t>53 712</t>
  </si>
  <si>
    <t>Izdelava brizganega cementnega betona C 20/25 v kaloti, stopnici in niši, debeline 10 cm</t>
  </si>
  <si>
    <t>53 713</t>
  </si>
  <si>
    <t>Izdelava brizganega cementnega betona C 20/25 v kaloti, stopnici in niši, debeline 15 cm</t>
  </si>
  <si>
    <t>53 714</t>
  </si>
  <si>
    <t>Izdelava brizganega cementnega betona C 20/25 v kaloti, stopnici in niši, debeline 20 cm</t>
  </si>
  <si>
    <t>53 715</t>
  </si>
  <si>
    <t>Izdelava brizganega cementnega betona C 20/25 v kaloti, stopnici in niši, debeline 25 cm</t>
  </si>
  <si>
    <t>53 716</t>
  </si>
  <si>
    <t>Izdelava brizganega cementnega betona C 20/25 v kaloti, stopnici in niši, debeline 30 cm</t>
  </si>
  <si>
    <t>53 717</t>
  </si>
  <si>
    <t>Izdelava brizganega cementnega betona C 20/25 v kaloti, stopnici in niši, debeline 35 cm</t>
  </si>
  <si>
    <t>53 718</t>
  </si>
  <si>
    <t>Izdelava brizganega cementnega betona C 20/25 v kaloti, stopnici in niši, debeline 40 cm</t>
  </si>
  <si>
    <t>53 719</t>
  </si>
  <si>
    <t>Izdelava brizganega cementnega betona C 20/25 v kaloti, stopnici in niši, debeline …… cm</t>
  </si>
  <si>
    <t>53 721</t>
  </si>
  <si>
    <t>Izdelava mikroojačenega brizganega  cementnega betona C 20/25 v kaloti, stopnici in niši, debeline 5 cm</t>
  </si>
  <si>
    <t>53 722</t>
  </si>
  <si>
    <t>Izdelava mikroojačenega brizganega  cementnega betona C 20/25 v kaloti, stopnici in niši, debeline 10 cm</t>
  </si>
  <si>
    <t>53 723</t>
  </si>
  <si>
    <t>Izdelava mikroojačenega brizganega  cementnega betona C 20/25 v kaloti, stopnici in niši, debeline 15 cm</t>
  </si>
  <si>
    <t>53 724</t>
  </si>
  <si>
    <t>Izdelava mikroojačenega brizganega  cementnega betona C 20/25 v kaloti, stopnici in niši, debeline 20 cm</t>
  </si>
  <si>
    <t>53 725</t>
  </si>
  <si>
    <t>Izdelava mikroojačenega brizganega  cementnega betona C 20/25 v kaloti, stopnici in niši, debeline …… cm</t>
  </si>
  <si>
    <t>53 731</t>
  </si>
  <si>
    <t>Izdelava brizganega cementnega betona C 20/25 za izvedbo talnega oboka, debeline 20 cm</t>
  </si>
  <si>
    <t>53 732</t>
  </si>
  <si>
    <t>Izdelava brizganega cementnega betona C 20/25 za izvedbo talnega oboka, debeline 25 cm</t>
  </si>
  <si>
    <t>53 733</t>
  </si>
  <si>
    <t>Izdelava brizganega cementnega betona C 20/25 za izvedbo talnega oboka, debeline 30 cm</t>
  </si>
  <si>
    <t>53 734</t>
  </si>
  <si>
    <t>Izdelava brizganega cementnega betona C 20/25 za izvedbo talnega oboka, debeline 35 cm</t>
  </si>
  <si>
    <t>53 735</t>
  </si>
  <si>
    <t>Izdelava brizganega cementnega betona C 20/25 za izvedbo talnega oboka, debeline …… cm</t>
  </si>
  <si>
    <t>53 741</t>
  </si>
  <si>
    <t>Izdelava brizganega cementnega betona C 20/25 za izvedbo začasnega talnega oboka v kaloti, debeline 20 cm</t>
  </si>
  <si>
    <t>53 742</t>
  </si>
  <si>
    <t>Izdelava brizganega cementnega betona C 20/25 za izvedbo začasnega talnega oboka v kaloti, debeline 25 cm</t>
  </si>
  <si>
    <t>53 746</t>
  </si>
  <si>
    <t>Izdelava brizganega cementnega betona C 20/25 za izvedbo razširjene pete v kaloti (Elephant foot), minimalne debeline 50 cm</t>
  </si>
  <si>
    <t>53 751</t>
  </si>
  <si>
    <t>Izdelava brizganega cementnega betona C 20/25 za varovanje čela izkopa v kaloti in stopnici, debeline 3 cm</t>
  </si>
  <si>
    <t>53 752</t>
  </si>
  <si>
    <t>Izdelava brizganega cementnega betona C 20/25 za varovanje čela izkopa v kaloti in stopnici, debeline 5 cm</t>
  </si>
  <si>
    <t>53 753</t>
  </si>
  <si>
    <t>Izdelava brizganega cementnega betona C 20/25 za varovanje čela izkopa v kaloti in stopnici, debeline 10 cm</t>
  </si>
  <si>
    <t>53 754</t>
  </si>
  <si>
    <t>Izdelava brizganega cementnega betona C 20/25 za varovanje čela izkopa v kaloti in stopnici, debeline …… cm</t>
  </si>
  <si>
    <t>53 761</t>
  </si>
  <si>
    <r>
      <t>Izdelava brizganega cementnega betona C16/20,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</si>
  <si>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53 762</t>
  </si>
  <si>
    <r>
      <t>Izdelava brizganega cementnega betona C16/20,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</si>
  <si>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53 763</t>
  </si>
  <si>
    <r>
      <t>Izdelava brizganega cementnega betona C16/20,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</si>
  <si>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53 765</t>
  </si>
  <si>
    <r>
      <t>Izdelava brizganega cementnega betona C20/25,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</si>
  <si>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53 766</t>
  </si>
  <si>
    <r>
      <t>Izdelava brizganega cementnega betona C20/25,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</si>
  <si>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53 767</t>
  </si>
  <si>
    <r>
      <t>Izdelava brizganega cementnega betona C20/25,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</si>
  <si>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53 771</t>
  </si>
  <si>
    <r>
      <t>Izdelava brizganega cementnega betona C25/30,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</si>
  <si>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53 772</t>
  </si>
  <si>
    <r>
      <t>Izdelava brizganega cementnega betona C25/30,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</si>
  <si>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53 773</t>
  </si>
  <si>
    <r>
      <t>Izdelava brizganega cementnega betona C25/30,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</si>
  <si>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53 781</t>
  </si>
  <si>
    <r>
      <t>Izdelava brizganega cementnega betona C 20/25 za zapolnitev zruškov, večjih kot 2 m</t>
    </r>
    <r>
      <rPr>
        <vertAlign val="superscript"/>
        <sz val="10"/>
        <color theme="1"/>
        <rFont val="Arial"/>
        <family val="2"/>
        <charset val="238"/>
      </rPr>
      <t>3</t>
    </r>
  </si>
  <si>
    <t>53 791</t>
  </si>
  <si>
    <t>Doplačilo za izdelavo brizganega cementnega betona, debeline 10 cm, več kot 50 m za čelom predora</t>
  </si>
  <si>
    <t>53 792</t>
  </si>
  <si>
    <t>Doplačilo za izdelavo brizganega cementnega betona, debeline 15 cm, več kot 50 m za čelom predora</t>
  </si>
  <si>
    <t>53 793</t>
  </si>
  <si>
    <t>Doplačilo za izdelavo brizganega cementnega betona, debeline 20 cm, več kot 50 m za čelom predora</t>
  </si>
  <si>
    <t>53 795</t>
  </si>
  <si>
    <t>Doplačilo za izdelavo brizganega cementnega betona, odpornega na sulfate</t>
  </si>
  <si>
    <t>53 811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</si>
  <si>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</si>
  <si>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53 812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</si>
  <si>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</si>
  <si>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53 813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</si>
  <si>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</si>
  <si>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53 814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</si>
  <si>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</si>
  <si>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53 816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</si>
  <si>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</si>
  <si>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53 817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</si>
  <si>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od 2,6 do 5 m</t>
    </r>
  </si>
  <si>
    <t>53 818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</si>
  <si>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od 5,1 do 10 m</t>
    </r>
  </si>
  <si>
    <t>53 819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</si>
  <si>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</si>
  <si>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53 821</t>
  </si>
  <si>
    <r>
      <t>Dobava in vgraditev montažnega elementa iz ojačenega cementnega betona C30/37, 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</si>
  <si>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53 822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</si>
  <si>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</si>
  <si>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53 823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</si>
  <si>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</si>
  <si>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53 824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</si>
  <si>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</si>
  <si>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53 826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</si>
  <si>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</si>
  <si>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53 827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</si>
  <si>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</si>
  <si>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53 828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</si>
  <si>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</si>
  <si>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53 829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</si>
  <si>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</si>
  <si>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53 831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</si>
  <si>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</si>
  <si>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53 832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</si>
  <si>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</si>
  <si>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53 833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</si>
  <si>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</si>
  <si>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53 834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</si>
  <si>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</si>
  <si>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53 836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</si>
  <si>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</si>
  <si>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53 837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</si>
  <si>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</si>
  <si>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53 838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</si>
  <si>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</si>
  <si>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53 839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</si>
  <si>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</si>
  <si>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53 841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</si>
  <si>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</si>
  <si>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53 842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</si>
  <si>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</si>
  <si>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53 843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</si>
  <si>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</si>
  <si>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53 844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</si>
  <si>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</si>
  <si>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53 846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</si>
  <si>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</si>
  <si>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53 847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</si>
  <si>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</si>
  <si>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53 848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</si>
  <si>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</si>
  <si>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53 849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</si>
  <si>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</si>
  <si>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53 851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</si>
  <si>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</si>
  <si>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53 852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</si>
  <si>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</si>
  <si>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53 853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</si>
  <si>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</si>
  <si>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53 854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</si>
  <si>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</si>
  <si>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53 856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</si>
  <si>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</si>
  <si>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53 857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</si>
  <si>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</si>
  <si>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53 858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</si>
  <si>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</si>
  <si>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53 859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</si>
  <si>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</si>
  <si>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5.4   Zidarska in kamnoseška dela</t>
  </si>
  <si>
    <t>54 111</t>
  </si>
  <si>
    <t>Oblaganje z lomljencem iz silikatnih kamnin, vezanim s cementno malto, v debelini do 10 cm</t>
  </si>
  <si>
    <t>54 112</t>
  </si>
  <si>
    <t>Oblaganje z lomljencem iz silikatnih kamnin, vezanim s cementno malto, v debelini 11 do 15 cm</t>
  </si>
  <si>
    <t>54 113</t>
  </si>
  <si>
    <t>Oblaganje z lomljencem iz silikatnih kamnin, vezanim s cementno malto, v debelini 16 do 20 cm</t>
  </si>
  <si>
    <t>54 114</t>
  </si>
  <si>
    <t>Oblaganje z lomljencem iz silikatnih kamnin, vezanim s cementno malto, v debelini nad 20 cm</t>
  </si>
  <si>
    <t>54 121</t>
  </si>
  <si>
    <t>Oblaganje z lomljencem iz karbonatnih kamnin, vezanim s cementno malto, v debelini do 10 cm</t>
  </si>
  <si>
    <t>54 122</t>
  </si>
  <si>
    <t>Oblaganje z lomljencem iz karbonatnih kamnin, vezanim s cementno malto, v debelini 11 do 15 cm</t>
  </si>
  <si>
    <t>54 123</t>
  </si>
  <si>
    <t>Oblaganje z lomljencem iz karbonatnih kamnin, vezanim s cementno malto, v debelini 16 do 20 cm</t>
  </si>
  <si>
    <t>54 124</t>
  </si>
  <si>
    <t>Oblaganje z lomljencem iz karbonatnih kamnin, vezanim s cementno malto, v debelini nad 20 cm</t>
  </si>
  <si>
    <t>54 131</t>
  </si>
  <si>
    <t>Oblaganje z obdelanim kamnom iz silikatnih kamnin, vezanim s cementno malto, v debelini do 10 cm</t>
  </si>
  <si>
    <t>54 132</t>
  </si>
  <si>
    <t>Oblaganje z obdelanim kamnom iz silikatnih kamnin, vezanim s cementno malto, v debelini 11 do 15 cm</t>
  </si>
  <si>
    <t>54 133</t>
  </si>
  <si>
    <t>Oblaganje z obdelanim kamnom iz silikatnih kamnin, vezanim s cementno malto, v debelini 16 do 20 cm</t>
  </si>
  <si>
    <t>54 134</t>
  </si>
  <si>
    <t>Oblaganje z obdelanim kamnom iz silikatnih kamnin, vezanim s cementno malto, v debelini nad 20 cm</t>
  </si>
  <si>
    <t>54 141</t>
  </si>
  <si>
    <t>Oblaganje z obdelanim kamnom iz karbonatnih kamnin, vezanim s cementno malto, v debelini do 10 cm</t>
  </si>
  <si>
    <t>54 142</t>
  </si>
  <si>
    <t>Oblaganje z obdelanim kamnom iz karbonatnih kamnin, vezanim s cementno malto, v debelini 11 do 15 cm</t>
  </si>
  <si>
    <t>54 143</t>
  </si>
  <si>
    <t>Oblaganje z obdelanim kamnom iz karbonatnih kamnin, vezanim s cementno malto, v debelini 16 do 20 cm</t>
  </si>
  <si>
    <t>54 144</t>
  </si>
  <si>
    <t>Oblaganje z obdelanim kamnom iz karbonatnih kamnin, vezanim s cementno malto, v debelini nad 20 cm</t>
  </si>
  <si>
    <t>54 151</t>
  </si>
  <si>
    <t>Izdelava poglobljenega stika</t>
  </si>
  <si>
    <t>54 211</t>
  </si>
  <si>
    <r>
      <t>Zidanje z lomljencem iz silikatnih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</si>
  <si>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54 212</t>
  </si>
  <si>
    <r>
      <t>Zidanje z lomljencem iz silikatnih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</si>
  <si>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54 213</t>
  </si>
  <si>
    <r>
      <t>Zidanje z lomljencem iz silikatnih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</si>
  <si>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54 214</t>
  </si>
  <si>
    <r>
      <t>Zidanje z lomljencem iz silikatnih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</si>
  <si>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54 215</t>
  </si>
  <si>
    <r>
      <t>Zidanje z lomljencem iz silikatnih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</si>
  <si>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54 221</t>
  </si>
  <si>
    <r>
      <t>Zidanje z lomljencem iz silikatnih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</si>
  <si>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54 222</t>
  </si>
  <si>
    <r>
      <t>Zidanje z lomljencem iz silikatnih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</si>
  <si>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54 223</t>
  </si>
  <si>
    <r>
      <t>Zidanje z lomljencem iz silikatnih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</si>
  <si>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54 224</t>
  </si>
  <si>
    <r>
      <t>Zidanje z lomljencem iz silikatnih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</si>
  <si>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54 225</t>
  </si>
  <si>
    <r>
      <t>Zidanje z lomljencem iz silikatnih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</si>
  <si>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54 231</t>
  </si>
  <si>
    <r>
      <t>Zidanje z lomljencem iz karbonatnih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</si>
  <si>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54 232</t>
  </si>
  <si>
    <r>
      <t>Zidanje z lomljencem iz karbonatnih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</si>
  <si>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54 233</t>
  </si>
  <si>
    <r>
      <t>Zidanje z lomljencem iz karbonatnih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</si>
  <si>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54 234</t>
  </si>
  <si>
    <r>
      <t>Zidanje z lomljencem iz karbonatnih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</si>
  <si>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54 235</t>
  </si>
  <si>
    <r>
      <t>Zidanje z lomljencem iz karbonatnih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</si>
  <si>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54 241</t>
  </si>
  <si>
    <r>
      <t>Zidanje z lomljencem iz karbonatnih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</si>
  <si>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54 242</t>
  </si>
  <si>
    <r>
      <t>Zidanje z lomljencem iz karbonatnih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</si>
  <si>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54 243</t>
  </si>
  <si>
    <r>
      <t>Zidanje z lomljencem iz karbonatnih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</si>
  <si>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54 244</t>
  </si>
  <si>
    <r>
      <t>Zidanje z lomljencem iz karbonatnih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</si>
  <si>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54 245</t>
  </si>
  <si>
    <r>
      <t>Zidanje z lomljencem iz karbonatnih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</si>
  <si>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54 251</t>
  </si>
  <si>
    <r>
      <t>Zidanje z obdelanim kamnom iz silikatnih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</si>
  <si>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54 252</t>
  </si>
  <si>
    <r>
      <t>Zidanje z obdelanim kamnom iz silikatnih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</si>
  <si>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54 253</t>
  </si>
  <si>
    <r>
      <t>Zidanje z obdelanim kamnom iz silikatnih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</si>
  <si>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54 254</t>
  </si>
  <si>
    <r>
      <t>Zidanje z obdelanim kamnom iz silikatnih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</si>
  <si>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54 255</t>
  </si>
  <si>
    <r>
      <t>Zidanje z obdelanim kamnom iz silikatnih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</si>
  <si>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54 261</t>
  </si>
  <si>
    <r>
      <t>Zidanje z obdelanim kamnom iz silikatnih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</si>
  <si>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54 262</t>
  </si>
  <si>
    <r>
      <t>Zidanje z obdelanim kamnom iz silikatnih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</si>
  <si>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54 263</t>
  </si>
  <si>
    <r>
      <t>Zidanje z obdelanim kamnom iz silikatnih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</si>
  <si>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54 264</t>
  </si>
  <si>
    <r>
      <t>Zidanje z obdelanim kamnom iz silikatnih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</si>
  <si>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54 265</t>
  </si>
  <si>
    <r>
      <t>Zidanje z obdelanim kamnom iz silikatnih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</si>
  <si>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54 271</t>
  </si>
  <si>
    <r>
      <t>Zidanje z obdelanim kamnom iz karbonatnih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</si>
  <si>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54 272</t>
  </si>
  <si>
    <r>
      <t>Zidanje z obdelanim kamnom iz karbonatnih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</si>
  <si>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54 273</t>
  </si>
  <si>
    <r>
      <t>Zidanje z obdelanim kamnom iz karbonatnih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</si>
  <si>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54 274</t>
  </si>
  <si>
    <r>
      <t>Zidanje z obdelanim kamnom iz karbonatnih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</si>
  <si>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54 275</t>
  </si>
  <si>
    <r>
      <t>Zidanje z obdelanim kamnom iz karbonatnih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</si>
  <si>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54 281</t>
  </si>
  <si>
    <r>
      <t>Zidanje z obdelanim kamnom iz karbonatnih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</si>
  <si>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54 282</t>
  </si>
  <si>
    <r>
      <t>Zidanje z obdelanim kamnom iz karbonatnih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</si>
  <si>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54 283</t>
  </si>
  <si>
    <r>
      <t>Zidanje z obdelanim kamnom iz karbonatnih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</si>
  <si>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54 284</t>
  </si>
  <si>
    <r>
      <t>Zidanje z obdelanim kamnom iz karbonatnih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</si>
  <si>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54 285</t>
  </si>
  <si>
    <r>
      <t>Zidanje z obdelanim kamnom iz karbonatnih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</si>
  <si>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54 311</t>
  </si>
  <si>
    <t>Oblaganje s predfabriciranimi elementi iz cementnega betona, vezanimi s cementno malto, v debelini do 10 cm</t>
  </si>
  <si>
    <t>54 312</t>
  </si>
  <si>
    <t>Oblaganje s predfabriciranimi elementi iz cementnega betona, vezanimi s cementno malto, v debelini 11 do 15 cm</t>
  </si>
  <si>
    <t>54 313</t>
  </si>
  <si>
    <t>Oblaganje s predfabriciranimi elementi iz cementnega betona, vezanimi s cementno malto, v debelini 16 do 20 cm</t>
  </si>
  <si>
    <t>54 314</t>
  </si>
  <si>
    <t>Oblaganje s predfabriciranimi elementi iz cementnega betona, vezanimi s cementno malto, v debelini nad 20 cm</t>
  </si>
  <si>
    <t>54 321</t>
  </si>
  <si>
    <t>Oblaganje s fasadno opeko, vezano s cementno malto, v debelini 12 cm</t>
  </si>
  <si>
    <t>54 411</t>
  </si>
  <si>
    <r>
      <t>Zidanje s predfabriciranimi elementi iz cementnega betona v cementni malti, na eno lice, v debelini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</si>
  <si>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54 412</t>
  </si>
  <si>
    <r>
      <t>Zidanje s predfabriciranimi elementi iz cementnega betona v cementni malti, na eno lice, v debelini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</si>
  <si>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54 413</t>
  </si>
  <si>
    <r>
      <t>Zidanje s predfabriciranimi elementi iz cementnega betona v cementni malti, na eno lice, v debelini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</si>
  <si>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54 414</t>
  </si>
  <si>
    <r>
      <t>Zidanje s predfabriciranimi elementi iz cementnega betona v cementni malti, na eno lice, v debelini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</si>
  <si>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54 415</t>
  </si>
  <si>
    <r>
      <t>Zidanje s predfabriciranimi elementi iz cementnega betona v cementni malti, na eno lice, v debelini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</si>
  <si>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54 421</t>
  </si>
  <si>
    <r>
      <t>Zidanje s predfabriciranimi elementi iz cementnega betona v cementni malti, na dve lici, v debelini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</si>
  <si>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54 422</t>
  </si>
  <si>
    <r>
      <t>Zidanje s predfabriciranimi elementi iz cementnega betona v cementni malti, na dve lici, v debelini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</si>
  <si>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54 423</t>
  </si>
  <si>
    <r>
      <t>Zidanje s predfabriciranimi elementi iz cementnega betona v cementni malti, na dve lici, v debelini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</si>
  <si>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54 424</t>
  </si>
  <si>
    <r>
      <t>Zidanje s predfabriciranimi elementi iz cementnega betona v cementni malti, na dve lici, v debelini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</si>
  <si>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54 425</t>
  </si>
  <si>
    <r>
      <t>Zidanje s predfabriciranimi elementi iz cementnega betona v cementni malti, na dve lici, v debelini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</si>
  <si>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54 431</t>
  </si>
  <si>
    <t>Zidanje s fasadno opeko v cementni malti, v debelini 12 cm</t>
  </si>
  <si>
    <t>54 432</t>
  </si>
  <si>
    <t>Zidanje s fasadno opeko v cementni malti, v debelini 25 cm</t>
  </si>
  <si>
    <t>54 441</t>
  </si>
  <si>
    <t>Zidanje z opeko v cementni malti, na eno lice, v debelini 12 cm</t>
  </si>
  <si>
    <t>54 442</t>
  </si>
  <si>
    <t>Zidanje z opeko v cementni malti, na eno lice, v debelini 18 cm</t>
  </si>
  <si>
    <t>54 443</t>
  </si>
  <si>
    <t>Zidanje z opeko v cementni malti, na eno lice, v debelini 25 cm</t>
  </si>
  <si>
    <t>54 444</t>
  </si>
  <si>
    <t>Zidanje z opeko v cementni malti, na eno lice, v debelini 31 cm</t>
  </si>
  <si>
    <t>54 445</t>
  </si>
  <si>
    <t>Zidanje z opeko v cementni malti, na eno lice, v debelini 38 cm</t>
  </si>
  <si>
    <t>54 451</t>
  </si>
  <si>
    <t>Zidanje z opeko v cementni malti, na dve lici, v debelini 12 cm</t>
  </si>
  <si>
    <t>54 452</t>
  </si>
  <si>
    <t>Zidanje z opeko v cementni malti, na dve lici, v debelini 25 cm</t>
  </si>
  <si>
    <t>54 453</t>
  </si>
  <si>
    <t>Zidanje z opeko v cementni malti, na dve lici, v debelini 38 cm</t>
  </si>
  <si>
    <t>54 511</t>
  </si>
  <si>
    <t>Izdelava prevleke s cementno malto v debelini 1 cm</t>
  </si>
  <si>
    <t>54 512</t>
  </si>
  <si>
    <t>Izdelava prevleke s cementno malto v debelini 2 cm</t>
  </si>
  <si>
    <t>54 513</t>
  </si>
  <si>
    <t>Izdelava prevleke s cementno malto v debelini 3 cm</t>
  </si>
  <si>
    <t>54 514</t>
  </si>
  <si>
    <t>Izdelava prevleke s cementno malto v debelini 4 cm</t>
  </si>
  <si>
    <t>54 521</t>
  </si>
  <si>
    <t>Zaribanje površine prevleke s cementno malto</t>
  </si>
  <si>
    <t>54 531</t>
  </si>
  <si>
    <t>Zalikanje površine prevleke s cementno malto</t>
  </si>
  <si>
    <t>54 541</t>
  </si>
  <si>
    <t>Metlanje površine prevleke s cementno malto</t>
  </si>
  <si>
    <t>54 542</t>
  </si>
  <si>
    <t>Metlanje površine cementnega betona</t>
  </si>
  <si>
    <t>54 551</t>
  </si>
  <si>
    <t>Nasekanje - štokanje površine cementnega betona</t>
  </si>
  <si>
    <t>54 552</t>
  </si>
  <si>
    <t>Nasekanje - štokanje površine silikatne kamnine</t>
  </si>
  <si>
    <t>54 553</t>
  </si>
  <si>
    <t>Nasekanje - štokanje površine karbonatne kamnine</t>
  </si>
  <si>
    <t>54 561</t>
  </si>
  <si>
    <t>Brušenje površine cementnega betona</t>
  </si>
  <si>
    <t>54 562</t>
  </si>
  <si>
    <t>Brušenje površine silikatne kamnine</t>
  </si>
  <si>
    <t>54 563</t>
  </si>
  <si>
    <t>Brušenje površine karbonatne kamnine</t>
  </si>
  <si>
    <t>54 571</t>
  </si>
  <si>
    <t>m</t>
  </si>
  <si>
    <t>Izdelava zunanjih stopnic iz cementnega betona, po načrtu</t>
  </si>
  <si>
    <t>54 581</t>
  </si>
  <si>
    <t>Zalitje stebričkov ograje s polnilnim cementnim betonom in epoksidno malto, po načrtu</t>
  </si>
  <si>
    <t>5.5   Dela pri popravilu objektov</t>
  </si>
  <si>
    <t>55 111</t>
  </si>
  <si>
    <r>
      <t>Ročno ali strojno ohrapavljenje površine cementnega betona z nasekanjem ali štokanjem,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</si>
  <si>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55 112</t>
  </si>
  <si>
    <r>
      <t>Ročno ali strojno ohrapavljenje površine cementnega betona z nasekanjem ali štokanjem, površina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</si>
  <si>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55 113</t>
  </si>
  <si>
    <r>
      <t>Ročno ali strojno ohrapavljenje površine cementnega betona z nasekanjem ali štokanjem, površina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</si>
  <si>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55 114</t>
  </si>
  <si>
    <r>
      <t>Ročno ali strojno ohrapavljenje površine cementnega betona z nasekanjem ali štokanjem,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</si>
  <si>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55 121</t>
  </si>
  <si>
    <r>
      <t>Ročno ali strojno ohrapavljenje površine cementnega betona z nasekanjem ali štokanjem, površina vertikalna ali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</si>
  <si>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55 122</t>
  </si>
  <si>
    <r>
      <t>Ročno ali strojno ohrapavljenje površine cementnega betona z nasekanjem ali štokanjem, površina vertikalna ali nagnjena 21˚ do 70˚ glede na vertikalo,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</si>
  <si>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55 123</t>
  </si>
  <si>
    <r>
      <t>Ročno ali strojno ohrapavljenje površine cementnega betona z nasekanjem ali štokanjem, površina vertikalna ali nagnjena 21˚ do 70˚ glede na vertikalo,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</si>
  <si>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55 124</t>
  </si>
  <si>
    <r>
      <t>Ročno ali strojno ohrapavljenje površine cementnega betona z nasekanjem ali štokanjem, površina vertikalna ali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</si>
  <si>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55 131</t>
  </si>
  <si>
    <r>
      <t>Ročno ali strojno ohrapavljenje površine cementnega betona z nasekanjem ali štokanjem, površina horizontalna ali nagnjena 71˚ do 90˚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</si>
  <si>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55 132</t>
  </si>
  <si>
    <r>
      <t>Ročno ali strojno ohrapavljenje površine cementnega betona z nasekanjem ali štokanjem, površina horizontalna ali nagnjena 71˚ do 90˚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</si>
  <si>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55 133</t>
  </si>
  <si>
    <r>
      <t>Ročno ali strojno ohrapavljenje površine cementnega betona z nasekanjem ali štokanjem, površina horizontalna ali nagnjena 71˚ do 90˚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</si>
  <si>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55 134</t>
  </si>
  <si>
    <r>
      <t>Ročno ali strojno ohrapavljenje površine cementnega betona z nasekanjem ali štokanjem, površina horizontalna ali nagnjena 71˚ do 90˚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</si>
  <si>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55 141</t>
  </si>
  <si>
    <r>
      <t>Ročno ali strojno ohrapavljenje površine cementnega betona z nasekanjem ali štokanjem,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</si>
  <si>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55 142</t>
  </si>
  <si>
    <r>
      <t>Ročno ali strojno ohrapavljenje površine cementnega betona z nasekanjem ali štokanjem, površina nad glavo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</si>
  <si>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55 143</t>
  </si>
  <si>
    <r>
      <t>Ročno ali strojno ohrapavljenje površine cementnega betona z nasekanjem ali štokanjem, površina nad glavo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</si>
  <si>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55 144</t>
  </si>
  <si>
    <r>
      <t>Ročno ali strojno ohrapavljenje površine cementnega betona z nasekanjem ali štokanjem,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</si>
  <si>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55 151</t>
  </si>
  <si>
    <r>
      <t>Strojno in delno ročno brušenje cementnega betona,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</si>
  <si>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55 152</t>
  </si>
  <si>
    <r>
      <t>Strojno in delno ročno brušenje cementnega betona, površina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</si>
  <si>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55 153</t>
  </si>
  <si>
    <r>
      <t>Strojno in delno ročno brušenje cementnega betona, površina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</si>
  <si>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55 154</t>
  </si>
  <si>
    <r>
      <t>Strojno in delno ročno brušenje cementnega betona,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</si>
  <si>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55 161</t>
  </si>
  <si>
    <r>
      <t>Strojno in delno ročno brušenje cementnega betona, površina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</si>
  <si>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55 162</t>
  </si>
  <si>
    <r>
      <t>Strojno in delno ročno brušenje cementnega betona, površina nagnjena 21˚ do 70˚ glede na vertikalo,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</si>
  <si>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55 163</t>
  </si>
  <si>
    <r>
      <t>Strojno in delno ročno brušenje cementnega betona, površina nagnjena 21˚ do 70˚ glede na vertikalo,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</si>
  <si>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55 164</t>
  </si>
  <si>
    <r>
      <t>Strojno in delno ročno brušenje cementnega betona, površina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</si>
  <si>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55 171</t>
  </si>
  <si>
    <r>
      <t>Strojno in delno ročno brušenje cementnega betona, površina nagnjena 71˚ do 90˚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</si>
  <si>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55 172</t>
  </si>
  <si>
    <r>
      <t>Strojno in delno ročno brušenje cementnega betona, površina nagnjena 71˚ do 90˚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</si>
  <si>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55 173</t>
  </si>
  <si>
    <r>
      <t>Strojno in delno ročno brušenje cementnega betona, površina nagnjena 71˚ do 90˚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</si>
  <si>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55 174</t>
  </si>
  <si>
    <r>
      <t>Strojno in delno ročno brušenje cementnega betona, površina nagnjena 71˚ do 90˚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</si>
  <si>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55 181</t>
  </si>
  <si>
    <r>
      <t>Strojno in delno ročno brušenje cementnega betona,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</si>
  <si>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55 182</t>
  </si>
  <si>
    <r>
      <t>Strojno in delno ročno brušenje cementnega betona, površina nad glavo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</si>
  <si>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55 183</t>
  </si>
  <si>
    <r>
      <t>Strojno in delno ročno brušenje cementnega betona, površina nad glavo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</si>
  <si>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55 184</t>
  </si>
  <si>
    <r>
      <t>Strojno in delno ročno brušenje cementnega betona,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</si>
  <si>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55 191</t>
  </si>
  <si>
    <r>
      <t>Ohrapavljenje cementnega betona s strojem za rezkanje, površina horizontalna ali nagnjena do 20˚ glede na horizontalo, posamične površine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</si>
  <si>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55 192</t>
  </si>
  <si>
    <r>
      <t>Ohrapavljenje cementnega betona s strojem za rezkanje, površina horizontalna ali nagnjena do 20˚ glede na horizontalo, posamične površine 10,1 do 20,0 m</t>
    </r>
    <r>
      <rPr>
        <vertAlign val="superscript"/>
        <sz val="10"/>
        <color theme="1"/>
        <rFont val="Arial"/>
        <family val="2"/>
        <charset val="238"/>
      </rPr>
      <t>2</t>
    </r>
  </si>
  <si>
    <t>55 193</t>
  </si>
  <si>
    <r>
      <t>Ohrapavljenje cementnega betona s strojem za rezkanje, površina horizontalna ali nagnjena do 20˚ glede na horizontalo, posamične površine nad 20,0 m</t>
    </r>
    <r>
      <rPr>
        <vertAlign val="superscript"/>
        <sz val="10"/>
        <color theme="1"/>
        <rFont val="Arial"/>
        <family val="2"/>
        <charset val="238"/>
      </rPr>
      <t>2</t>
    </r>
  </si>
  <si>
    <t>55 211</t>
  </si>
  <si>
    <r>
      <t>Peskanje cementnobetonskih ali jeklenih površin z zbiranjem abraziva in odvozom na deponijo,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</si>
  <si>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55 212</t>
  </si>
  <si>
    <r>
      <t>Peskanje cementnobetonskih ali jeklenih površin z zbiranjem abraziva in odvozom na deponijo, površina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</si>
  <si>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55 213</t>
  </si>
  <si>
    <r>
      <t>Peskanje cementnobetonskih ali jeklenih površin z zbiranjem abraziva in odvozom na deponijo, površina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</si>
  <si>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55 214</t>
  </si>
  <si>
    <r>
      <t>Peskanje cementnobetonskih ali jeklenih površin z zbiranjem abraziva in odvozom na deponijo,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</si>
  <si>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55 221</t>
  </si>
  <si>
    <r>
      <t>Peskanje cementnobetonskih ali jeklenih površin z zbiranjem abraziva in odvozom na deponijo, površina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</si>
  <si>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55 222</t>
  </si>
  <si>
    <r>
      <t>Peskanje cementnobetonskih ali jeklenih površin z zbiranjem abraziva in odvozom na deponijo, površina nagnjena 21˚ do 70˚ glede na vertikalo,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</si>
  <si>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55 223</t>
  </si>
  <si>
    <r>
      <t>Peskanje cementnobetonskih ali jeklenih površin z zbiranjem abraziva in odvozom na deponijo, površina nagnjena 21˚ do 70˚ glede na vertikalo,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</si>
  <si>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55 224</t>
  </si>
  <si>
    <r>
      <t>Peskanje cementnobetonskih ali jeklenih površin z zbiranjem abraziva in odvozom na deponijo, površina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</si>
  <si>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55 231</t>
  </si>
  <si>
    <r>
      <t>Peskanje cementnobetonskih ali jeklenih površin z zbiranjem abraziva in odvozom na deponijo, površina nagnjena 71˚ 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</si>
  <si>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55 232</t>
  </si>
  <si>
    <r>
      <t>Peskanje cementnobetonskih ali jeklenih površin z zbiranjem abraziva in odvozom na deponijo, površina nagnjena 71˚ do 90˚,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</si>
  <si>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55 233</t>
  </si>
  <si>
    <r>
      <t>Peskanje cementnobetonskih ali jeklenih površin z zbiranjem abraziva in odvozom na deponijo, površina nagnjena 71˚ do 90˚,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</si>
  <si>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55 234</t>
  </si>
  <si>
    <r>
      <t>Peskanje cementnobetonskih ali jeklenih površin z zbiranjem abraziva in odvozom na deponijo, površina nagnjena 71˚ 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</si>
  <si>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55 241</t>
  </si>
  <si>
    <r>
      <t>Peskanje cementnobetonskih ali jeklenih površin z zbiranjem abraziva in odvozom na deponijo,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</si>
  <si>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55 242</t>
  </si>
  <si>
    <r>
      <t>Peskanje cementnobetonskih ali jeklenih površin z zbiranjem abraziva in odvozom na deponijo, površina nad glavo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</si>
  <si>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55 243</t>
  </si>
  <si>
    <r>
      <t>Peskanje cementnobetonskih ali jeklenih površin z zbiranjem abraziva in odvozom na deponijo, površina nad glavo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</si>
  <si>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55 244</t>
  </si>
  <si>
    <r>
      <t>Peskanje cementnobetonskih ali jeklenih površin z zbiranjem abraziva in odvozom na deponijo,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</si>
  <si>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55 251</t>
  </si>
  <si>
    <r>
      <t>Ohrapavljenje cementnega betona z vodnim curkom pod visokim pritiskom, površina nagnjena med 20˚ in 70˚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</si>
  <si>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55 252</t>
  </si>
  <si>
    <r>
      <t>Ohrapavljenje cementnega betona z vodnim curkom pod visokim pritiskom, površina nagnjena med 20˚ in 70˚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</si>
  <si>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55 253</t>
  </si>
  <si>
    <r>
      <t>Ohrapavljenje cementnega betona z vodnim curkom pod visokim pritiskom, površina nagnjena med 20˚ in 70˚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</si>
  <si>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55 254</t>
  </si>
  <si>
    <r>
      <t>Ohrapavljenje cementnega betona z vodnim curkom pod visokim pritiskom, površina nagnjena med 20˚ in 70˚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</si>
  <si>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55 261</t>
  </si>
  <si>
    <r>
      <t>Ohrapavljenje cementnega betona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</si>
  <si>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55 262</t>
  </si>
  <si>
    <r>
      <t>Ohrapavljenje cementnega betona z vodnim curkom pod visokim pritiskom, površina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</si>
  <si>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55 263</t>
  </si>
  <si>
    <r>
      <t>Ohrapavljenje cementnega betona z vodnim curkom pod visokim pritiskom, površina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</si>
  <si>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55 264</t>
  </si>
  <si>
    <r>
      <t>Ohrapavljenje cementnega betona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</si>
  <si>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55 311</t>
  </si>
  <si>
    <r>
      <t>Čiščenje površine cementnega betona brez odkrite armature, s komprimiranim zrakom,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</si>
  <si>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55 312</t>
  </si>
  <si>
    <r>
      <t>Čiščenje površine cementnega betona brez odkrite armature, s komprimiranim zrakom,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</si>
  <si>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55 313</t>
  </si>
  <si>
    <r>
      <t>Čiščenje površine cementnega betona brez odkrite armature, s komprimiranim zrakom,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</si>
  <si>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55 316</t>
  </si>
  <si>
    <r>
      <t>Čiščenje površine cementnega betona z odkrito armaturo, s komprimiranim zrakom,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</si>
  <si>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55 317</t>
  </si>
  <si>
    <r>
      <t>Čiščenje površine cementnega betona z odkrito armaturo, s komprimiranim zrakom,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</si>
  <si>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55 318</t>
  </si>
  <si>
    <r>
      <t>Čiščenje površine cementnega betona z odkrito armaturo, s komprimiranim zrakom,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</si>
  <si>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55 321</t>
  </si>
  <si>
    <r>
      <t>Čiščenje površine cementnega betona brez odkrite armature,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</si>
  <si>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55 322</t>
  </si>
  <si>
    <r>
      <t>Čiščenje površine cementnega betona brez odkrite armature, z vodnim curkom pod visokim pritiskom,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</si>
  <si>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55 323</t>
  </si>
  <si>
    <r>
      <t>Čiščenje površine cementnega betona brez odkrite armature,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</si>
  <si>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55 326</t>
  </si>
  <si>
    <r>
      <t>Čiščenje površine cementnega betona z odkrito armaturo,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</si>
  <si>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55 327</t>
  </si>
  <si>
    <r>
      <t>Čiščenje površine cementnega betona z odkrito armaturo, z vodnim curkom pod visokim pritiskom,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</si>
  <si>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55 328</t>
  </si>
  <si>
    <r>
      <t>Čiščenje površine cementnega betona z odkrito armaturo,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</si>
  <si>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55 411</t>
  </si>
  <si>
    <t>Izdelava katastra in identifikacija širine, dolžine, globine, vzroka nastanka in delovanja razpok</t>
  </si>
  <si>
    <t>55 421</t>
  </si>
  <si>
    <t>Sanacija – injektiranje površinskih razpok v cementnem betonu, globokih do 10 mm, z epoksidno ali poliuretansko smolo, po načrtu in navodilih proizvajalca, površina horizontalna ali nagnjena do 20˚ glede na horizontalo, širina razpok do 1 mm</t>
  </si>
  <si>
    <t>55 422</t>
  </si>
  <si>
    <t>Sanacija – injektiranje površinskih razpok v cementnem betonu, globokih do 10 mm, z epoksidno ali poliuretansko smolo, po načrtu in navodilih proizvajalca, površina horizontalna ali nagnjena do 20˚ glede na horizontalo, širina razpok od 1,1 do 3 mm</t>
  </si>
  <si>
    <t>55 423</t>
  </si>
  <si>
    <t>Sanacija – injektiranje površinskih razpok v cementnem betonu, globokih do 10 mm, z epoksidno ali poliuretansko smolo, po načrtu in navodilih proizvajalca, površina horizontalna ali nagnjena do 20˚ glede na horizontalo, širina razpok od 3,1 do 5 mm</t>
  </si>
  <si>
    <t>55 424</t>
  </si>
  <si>
    <t>Sanacija – injektiranje površinskih razpok v cementnem betonu, globokih do 10 mm, z epoksidno ali poliuretansko smolo, po načrtu in navodilih proizvajalca, površina horizontalna ali nagnjena do 20˚ glede na horizontalo, širina razpok nad 5 mm</t>
  </si>
  <si>
    <t>55 426</t>
  </si>
  <si>
    <t>Sanacija – injektiranje površinskih razpok v cementnem betonu, globokih do 10 mm, z epoksidno ali poliuretansko smolo, po načrtu in navodilih proizvajalca, površina nagnjena 21˚ do 70˚, širina razpok do 1 mm</t>
  </si>
  <si>
    <t>55 427</t>
  </si>
  <si>
    <t>Sanacija – injektiranje površinskih razpok v cementnem betonu, globokih do 10 mm, z epoksidno ali poliuretansko smolo, po načrtu in navodilih proizvajalca, površina nagnjena 21˚ do 70˚, širina razpok od 1,1 do 3 mm</t>
  </si>
  <si>
    <t>55 428</t>
  </si>
  <si>
    <t>Sanacija – injektiranje površinskih razpok v cementnem betonu, globokih do 10 mm, z epoksidno ali poliuretansko smolo, po načrtu in navodilih proizvajalca, površina nagnjena 21˚ do 70˚, širina razpok od 3,1 do 5 mm</t>
  </si>
  <si>
    <t>55 429</t>
  </si>
  <si>
    <t>Sanacija – injektiranje površinskih razpok v cementnem betonu, globokih do 10 mm, z epoksidno ali poliuretansko smolo, po načrtu in navodilih proizvajalca, površina nagnjena 21˚ do 70˚, širina razpok nad 5 mm</t>
  </si>
  <si>
    <t>55 431</t>
  </si>
  <si>
    <t>Sanacija – injektiranje površinskih razpok v cementnem betonu, globokih do 10 mm, z epoksidno ali poliuretansko smolo, po načrtu in navodilih proizvajalca, površina nagnjena 71˚ do 90˚, širina razpok do 1 mm</t>
  </si>
  <si>
    <t>55 432</t>
  </si>
  <si>
    <t>Sanacija – injektiranje površinskih razpok v cementnem betonu, globokih do 10 mm, z epoksidno ali poliuretansko smolo, po načrtu in navodilih proizvajalca, površina nagnjena 71˚ do 90˚, širina razpok od 1,1 do 3 mm</t>
  </si>
  <si>
    <t>55 433</t>
  </si>
  <si>
    <t>Sanacija – injektiranje površinskih razpok v cementnem betonu, globokih do 10 mm, z epoksidno ali poliuretansko smolo, po načrtu in navodilih proizvajalca, površina nagnjena 71˚ do 90˚, širina razpok od 3,1 do 5 mm</t>
  </si>
  <si>
    <t>55 434</t>
  </si>
  <si>
    <t>Sanacija – injektiranje površinskih razpok v cementnem betonu, globokih do 10 mm, z epoksidno ali poliuretansko smolo, po načrtu in navodilih proizvajalca, površina nagnjena 71˚ do 90˚, širina razpok nad 5 mm</t>
  </si>
  <si>
    <t>55 436</t>
  </si>
  <si>
    <t>Sanacija – injektiranje površinskih razpok v cementnem betonu, globokih do 10 mm, z epoksidno ali poliuretansko smolo, po načrtu in navodilih proizvajalca, površina nad glavo horizontalna ali nagnjena do 20˚ glede na horizontalo, širina razpok do 1 mm</t>
  </si>
  <si>
    <t>55 437</t>
  </si>
  <si>
    <t>Sanacija – injektiranje površinskih razpok v cementnem betonu, globokih do 10 mm, z epoksidno ali poliuretansko smolo, po načrtu in navodilih proizvajalca, površina nad glavo horizontalna ali nagnjena do 20˚ glede na horizontalo, širina razpok od 1,1 do 3 mm</t>
  </si>
  <si>
    <t>55 438</t>
  </si>
  <si>
    <t>Sanacija – injektiranje površinskih razpok v cementnem betonu, globokih do 10 mm, z epoksidno ali poliuretansko smolo, po načrtu in navodilih proizvajalca, površina nad glavo horizontalna ali nagnjena do 20˚ glede na horizontalo, širina razpok od 3,1 do 5 mm</t>
  </si>
  <si>
    <t>55 439</t>
  </si>
  <si>
    <t>Sanacija – injektiranje površinskih razpok v cementnem betonu, globokih do 10 mm, z epoksidno ali poliuretansko smolo, po načrtu in navodilih proizvajalca, površina nad glavo horizontalna ali nagnjena do 20˚ glede na horizontalo, širina razpok nad 5 mm</t>
  </si>
  <si>
    <t>55 441</t>
  </si>
  <si>
    <t>Sanacija – injektiranje površinskih razpok v cementnem betonu, globokih do 40 mm, (do armature),  z epoksidno ali poliuretansko smolo, po načrtu in navodilih proizvajalca, površina horizontalna ali nagnjena do 20˚ glede na horizontalo, širina razpok do 1 mm</t>
  </si>
  <si>
    <t>55 442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</si>
  <si>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od 1,1 do 3 mm</t>
  </si>
  <si>
    <t>55 443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</si>
  <si>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od 3,1 do 5 mm</t>
  </si>
  <si>
    <t>55 444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</si>
  <si>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nad 5 mm</t>
  </si>
  <si>
    <t>55 446</t>
  </si>
  <si>
    <t>Sanacija – injektiranje površinskih razpok v cementnem betonu, globokih do 40 mm (do armature), z epoksidno ali poliuretansko smolo, po načrtu in navodilih proizvajalca, površina nagnjena 21˚ do 70˚, širina razpok do 1 mm</t>
  </si>
  <si>
    <t>55 447</t>
  </si>
  <si>
    <t>Sanacija – injektiranje površinskih razpok v cementnem betonu, globokih do 40 mm (do armature),  z epoksidno ali poliuretansko smolo, po načrtu in navodilih proizvajalca, površina nagnjena 21˚ do 70˚, širina razpok od 1,1 do 3 mm</t>
  </si>
  <si>
    <t>55 448</t>
  </si>
  <si>
    <t>Sanacija – injektiranje površinskih razpok v cementnem betonu, globokih do 40 mm (do armature), z epoksidno ali poliuretansko smolo, po načrtu in navodilih proizvajalca, površina nagnjena 21˚ do 70˚, širina razpok od 3,1 do 5 mm</t>
  </si>
  <si>
    <t>55 449</t>
  </si>
  <si>
    <t>Sanacija – injektiranje površinskih razpok v cementnem betonu, globokih do 40 mm (do armature), z epoksidno ali poliuretansko smolo, po načrtu in navodilih proizvajalca, površina nagnjena 21˚ do 70˚, širina razpok nad 5 mm</t>
  </si>
  <si>
    <t>55 451</t>
  </si>
  <si>
    <t>Sanacija – injektiranje površinskih razpok v cementnem betonu, globokih do 40 mm (do armature), z epoksidno ali poliuretansko smolo, po načrtu in navodilih proizvajalca, površina nagnjena 71˚ do 90˚, širina razpok do 1 mm</t>
  </si>
  <si>
    <t>55 452</t>
  </si>
  <si>
    <t>Sanacija – injektiranje površinskih razpok v cementnem betonu, globokih do 40 mm (do armature), z epoksidno ali poliuretansko smolo, po načrtu in navodilih proizvajalca, površina nagnjena 71˚ do 90˚, širina razpok od 1,1 do 3 mm</t>
  </si>
  <si>
    <t>55 453</t>
  </si>
  <si>
    <t>Sanacija – injektiranje površinskih razpok v cementnem betonu, globokih do 40 mm (do armature), z epoksidno ali poliuretansko smolo, po načrtu in navodilih proizvajalca, površina nagnjena 71˚ do 90˚, širina razpok od 3,1 do 5 mm</t>
  </si>
  <si>
    <t>55 454</t>
  </si>
  <si>
    <t>Sanacija – injektiranje površinskih razpok v cementnem betonu, globokih do 40 mm (do armature), z epoksidno ali poliuretansko smolo, po načrtu in navodilih proizvajalca, površina nagnjena 71˚ do 90˚, širina razpok nad 5 mm</t>
  </si>
  <si>
    <t>55 456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</si>
  <si>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do 1 mm</t>
  </si>
  <si>
    <t>55 457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</si>
  <si>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od 1,1 do 3 mm</t>
  </si>
  <si>
    <t>55 458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</si>
  <si>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od 3,1 do 5 mm</t>
  </si>
  <si>
    <t>55 459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</si>
  <si>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nad 5 mm</t>
  </si>
  <si>
    <t>55 461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</si>
  <si>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do 1 mm</t>
  </si>
  <si>
    <t>55 462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</si>
  <si>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1,1 do 3 mm</t>
  </si>
  <si>
    <t>55 463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</si>
  <si>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3,1 do 5 mm</t>
  </si>
  <si>
    <t>55 464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</si>
  <si>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nad 5 mm</t>
  </si>
  <si>
    <t>55 466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</si>
  <si>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do 1 mm</t>
  </si>
  <si>
    <t>55 467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</si>
  <si>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 širina razpok od 1,1 do 3 mm</t>
  </si>
  <si>
    <t>55 468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</si>
  <si>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od 3,1 do 5 mm</t>
  </si>
  <si>
    <t>55 469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</si>
  <si>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nad 5 mm</t>
  </si>
  <si>
    <t>55 471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</si>
  <si>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do 1 mm</t>
  </si>
  <si>
    <t>55 472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</si>
  <si>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1,1 do 3 mm</t>
  </si>
  <si>
    <t>55 473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</si>
  <si>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3,1 do 5 mm</t>
  </si>
  <si>
    <t>55 474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</si>
  <si>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nad 5 mm</t>
  </si>
  <si>
    <t>55 476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</si>
  <si>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do 1 mm</t>
  </si>
  <si>
    <t>55 477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</si>
  <si>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1,1 do 3 mm</t>
  </si>
  <si>
    <t>55 478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</si>
  <si>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3,1 do 5 mm</t>
  </si>
  <si>
    <t>55 479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</si>
  <si>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nad 5 mm</t>
  </si>
  <si>
    <t>55 481</t>
  </si>
  <si>
    <t>Sprememba nagiba obstoječe armature po odstranjevanju betona konzolnega dela voziščne plošče</t>
  </si>
  <si>
    <t>55 491</t>
  </si>
  <si>
    <t>Aktivna protikorozijska zaščita armature ali kablov z nanašanjem migrirajočih inhibitorjev korozije na pripravljeno površino cementnega betona po navodilih proizvajalca</t>
  </si>
  <si>
    <t>55 501</t>
  </si>
  <si>
    <r>
      <t>Čiščenje korodirane armature in kablov s peskanjem,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</si>
  <si>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55 502</t>
  </si>
  <si>
    <r>
      <t>Čiščenje korodirane armature in kablov s peskanjem,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</si>
  <si>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55 503</t>
  </si>
  <si>
    <r>
      <t>Čiščenje korodirane armature in kablov s peskanjem,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</si>
  <si>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55 504</t>
  </si>
  <si>
    <r>
      <t>Čiščenje korodirane armature in kablov s peskanjem,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</si>
  <si>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55 506</t>
  </si>
  <si>
    <r>
      <t>Čiščenje korodirane armature in kablov s peskanjem, površina nagnjena 21˚ 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</si>
  <si>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55 507</t>
  </si>
  <si>
    <r>
      <t>Čiščenje korodirane armature in kablov s peskanjem,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</si>
  <si>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55 508</t>
  </si>
  <si>
    <r>
      <t>Čiščenje korodirane armature in kablov s peskanjem, površina nagnjena 21˚ 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</si>
  <si>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55 509</t>
  </si>
  <si>
    <r>
      <t>Čiščenje korodirane armature in kablov s peskanjem, površina nagnjena 21˚ 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</si>
  <si>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55 511</t>
  </si>
  <si>
    <r>
      <t>Čiščenje korodirane armature in kablov s peskanjem,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</si>
  <si>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55 512</t>
  </si>
  <si>
    <r>
      <t>Čiščenje korodirane armature in kablov s peskanjem,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</si>
  <si>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55 513</t>
  </si>
  <si>
    <r>
      <t>Čiščenje korodirane armature in kablov s peskanjem, površina nagnjena 71˚ 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</si>
  <si>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55 514</t>
  </si>
  <si>
    <r>
      <t>Čiščenje korodirane armature in kablov s peskanjem, površina nagnjena 71˚ 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</si>
  <si>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55 516</t>
  </si>
  <si>
    <r>
      <t>Čiščenje korodirane armature in kablov s peskanjem,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</si>
  <si>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55 517</t>
  </si>
  <si>
    <r>
      <t>Čiščenje korodirane armature in kablov s peskanjem,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</si>
  <si>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55 518</t>
  </si>
  <si>
    <r>
      <t>Čiščenje korodirane armature in kablov s peskanjem,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</si>
  <si>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55 519</t>
  </si>
  <si>
    <r>
      <t>Čiščenje korodirane armature in kablov s peskanjem,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</si>
  <si>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55 521</t>
  </si>
  <si>
    <r>
      <t>Čiščenje korodirane armature in kablov z vodnim curkom pod visokim pritiskom,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</si>
  <si>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55 522</t>
  </si>
  <si>
    <r>
      <t>Čiščenje korodirane armature in kablov z vodnim curkom pod visokim pritiskom,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</si>
  <si>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55 523</t>
  </si>
  <si>
    <r>
      <t>Čiščenje korodirane armature in kablov z vodnim curkom pod visokim pritiskom,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</si>
  <si>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55 524</t>
  </si>
  <si>
    <r>
      <t>Čiščenje korodirane armature in kablov z vodnim curkom pod visokim pritiskom,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</si>
  <si>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55 526</t>
  </si>
  <si>
    <r>
      <t>Čiščenje korodirane armature in kablov z vodnim curkom pod visokim pritiskom, površina nagnjena 21˚ 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</si>
  <si>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55 527</t>
  </si>
  <si>
    <r>
      <t>Čiščenje korodirane armature in kablov z vodnim curkom pod visokim pritiskom,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</si>
  <si>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55 528</t>
  </si>
  <si>
    <r>
      <t>Čiščenje korodirane armature in kablov z vodnim curkom pod visokim pritiskom, površina nagnjena 21˚ 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</si>
  <si>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55 529</t>
  </si>
  <si>
    <r>
      <t>Čiščenje korodirane armature in kablov z vodnim curkom pod visokim pritiskom, površina nagnjena 21˚ 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</si>
  <si>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55 531</t>
  </si>
  <si>
    <r>
      <t>Čiščenje korodirane armature in kablov z vodnim curkom pod visokim pritiskom,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</si>
  <si>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55 532</t>
  </si>
  <si>
    <r>
      <t>Čiščenje korodirane armature in kablov z vodnim curkom pod visokim pritiskom,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</si>
  <si>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55 533</t>
  </si>
  <si>
    <r>
      <t>Čiščenje korodirane armature in kablov z vodnim curkom pod visokim pritiskom, površina nagnjena 71˚ 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</si>
  <si>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55 534</t>
  </si>
  <si>
    <r>
      <t>Čiščenje korodirane armature in kablov z vodnim curkom pod visokim pritiskom, površina nagnjena 71˚ 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</si>
  <si>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55 536</t>
  </si>
  <si>
    <r>
      <t>Čiščenje korodirane armature in kablov z vodnim curkom pod visokim pritiskom,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</si>
  <si>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55 537</t>
  </si>
  <si>
    <r>
      <t>Čiščenje korodirane armature in kablov z vodnim curkom pod visokim pritiskom,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</si>
  <si>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55 538</t>
  </si>
  <si>
    <r>
      <t>Čiščenje korodirane armature in kablov z vodnim curkom pod visokim pritiskom,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</si>
  <si>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55 539</t>
  </si>
  <si>
    <r>
      <t>Čiščenje korodirane armature in kablov z vodnim curkom pod visokim pritiskom,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</si>
  <si>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55 541</t>
  </si>
  <si>
    <r>
      <t>Ročno čiščenje korodirane armature ali kablov z jeklenimi krtačami ali brušenjem, površina horizontalna ali nagnjena do 20˚ glede na horizontalo, posamične površine do 0,3 m</t>
    </r>
    <r>
      <rPr>
        <vertAlign val="superscript"/>
        <sz val="10"/>
        <color theme="1"/>
        <rFont val="Arial"/>
        <family val="2"/>
        <charset val="238"/>
      </rPr>
      <t>2</t>
    </r>
  </si>
  <si>
    <t>55 542</t>
  </si>
  <si>
    <r>
      <t>Ročno čiščenje korodirane armature ali kablov z jeklenimi krtačami ali brušenjem, površina horizontalna ali nagnjena do 20˚ glede na horizontalo,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</si>
  <si>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55 543</t>
  </si>
  <si>
    <r>
      <t>Ročno čiščenje korodirane armature ali kablov z jeklenimi krtačami ali brušenjem,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</si>
  <si>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55 544</t>
  </si>
  <si>
    <r>
      <t>Ročno čiščenje korodirane armature ali kablov z jeklenimi krtačami ali brušenjem, površina horizontalna ali nagnjena do 20˚ glede na horizontalo,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</si>
  <si>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55 546</t>
  </si>
  <si>
    <r>
      <t>Ročno čiščenje korodirane armature ali kablov z jeklenimi krtačami ali brušenjem, površina nagnjena 21˚ do 70˚, posamične površine do 0,3 m</t>
    </r>
    <r>
      <rPr>
        <vertAlign val="superscript"/>
        <sz val="10"/>
        <color theme="1"/>
        <rFont val="Arial"/>
        <family val="2"/>
        <charset val="238"/>
      </rPr>
      <t>2</t>
    </r>
  </si>
  <si>
    <t>55 547</t>
  </si>
  <si>
    <r>
      <t>Ročno čiščenje korodirane armature ali kablov z jeklenimi krtačami ali brušenjem, površina nagnjena 21˚ do 70˚,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</si>
  <si>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55 548</t>
  </si>
  <si>
    <r>
      <t>Ročno čiščenje korodirane armature ali kablov z jeklenimi krtačami ali brušenjem,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</si>
  <si>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55 549</t>
  </si>
  <si>
    <r>
      <t>Ročno čiščenje korodirane armature ali kablov z jeklenimi krtačami ali brušenjem, površina nagnjena 21˚ do 70˚,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</si>
  <si>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55 551</t>
  </si>
  <si>
    <r>
      <t>Ročno čiščenje korodirane armature ali kablov z jeklenimi krtačami ali brušenjem,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</si>
  <si>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55 552</t>
  </si>
  <si>
    <r>
      <t>Ročno čiščenje korodirane armature ali kablov z jeklenimi krtačami ali brušenjem, površina nagnjena 71˚ do 90˚,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</si>
  <si>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55 553</t>
  </si>
  <si>
    <r>
      <t>Ročno čiščenje korodirane armature ali kablov z jeklenimi krtačami ali brušenjem,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</si>
  <si>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55 554</t>
  </si>
  <si>
    <r>
      <t>Ročno čiščenje korodirane armature ali kablov z jeklenimi krtačami ali brušenjem, površina nagnjena 71˚ do 90˚,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</si>
  <si>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55 556</t>
  </si>
  <si>
    <r>
      <t>Ročno čiščenje korodirane armature ali kablov z jeklenimi krtačami ali brušenjem,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</si>
  <si>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55 557</t>
  </si>
  <si>
    <r>
      <t>Ročno čiščenje korodirane armature ali kablov z jeklenimi krtačami ali brušenjem, površina nad glavo, horizontalna ali nagnjena do 20˚ glede na horizontalo,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</si>
  <si>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55 558</t>
  </si>
  <si>
    <r>
      <t>Ročno čiščenje korodirane armature ali kablov z jeklenimi krtačami ali brušenjem,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</si>
  <si>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55 559</t>
  </si>
  <si>
    <r>
      <t>Ročno čiščenje korodirane armature ali kablov z jeklenimi krtačami ali brušenjem, površina nad glavo, horizontalna ali nagnjena do 20˚ glede na horizontalo,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</si>
  <si>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55 561</t>
  </si>
  <si>
    <r>
      <t>Protikorozijska zaščita armature ali kablov z nanašanjem premaza na cementni bazi v skladu z navodili proizvajalca,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</si>
  <si>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55 562</t>
  </si>
  <si>
    <r>
      <t>Protikorozijska zaščita armature ali kablov z nanašanjem premaza na cementni bazi v skladu z navodili proizvajalca,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</si>
  <si>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55 563</t>
  </si>
  <si>
    <r>
      <t>Protikorozijska zaščita armature ali kablov z nanašanjem premaza na cementni bazi v skladu z navodili proizvajalca,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</si>
  <si>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55 564</t>
  </si>
  <si>
    <r>
      <t>Protikorozijska zaščita armature ali kablov z nanašanjem premaza na cementni bazi v skladu z navodili proizvajalca,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</si>
  <si>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55 566</t>
  </si>
  <si>
    <r>
      <t>Protikorozijska zaščita armature ali kablov z nanašanjem premaza na cementni bazi v skladu z navodili proizvajalca, površina nagnjena 21˚do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</si>
  <si>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55 567</t>
  </si>
  <si>
    <r>
      <t>Protikorozijska zaščita armature ali kablov z nanašanjem premaza na cementni bazi v skladu z navodili proizvajalca, površina nagnjena 21˚do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</si>
  <si>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55 568</t>
  </si>
  <si>
    <r>
      <t>Protikorozijska zaščita armature ali kablov z nanašanjem premaza na cementni bazi v skladu z navodili proizvajalca, površina nagnjena 21˚do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</si>
  <si>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55 569</t>
  </si>
  <si>
    <r>
      <t>Protikorozijska zaščita armature ali kablov z nanašanjem premaza na cementni bazi v skladu z navodili proizvajalca, površina nagnjena 21˚do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</si>
  <si>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55 571</t>
  </si>
  <si>
    <r>
      <t>Protikorozijska zaščita armature ali kablov z nanašanjem premaza na cementni bazi v skladu z navodili proizvajalca, površina nagnjena 71˚do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</si>
  <si>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55 572</t>
  </si>
  <si>
    <r>
      <t>Protikorozijska zaščita armature ali kablov z nanašanjem premaza na cementni bazi v skladu z navodili proizvajalca, površina nagnjena 71˚do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</si>
  <si>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55 573</t>
  </si>
  <si>
    <r>
      <t>Protikorozijska zaščita armature ali kablov z nanašanjem premaza na cementni bazi v skladu z navodili proizvajalca, površina nagnjena 71˚do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</si>
  <si>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55 574</t>
  </si>
  <si>
    <r>
      <t>Protikorozijska zaščita armature ali kablov z nanašanjem premaza na cementni bazi v skladu z navodili proizvajalca, površina nagnjena 71˚do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</si>
  <si>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55 576</t>
  </si>
  <si>
    <r>
      <t>Protikorozijska zaščita armature ali kablov z nanašanjem premaza na cementni bazi v skladu z navodili proizvajalca,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</si>
  <si>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55 577</t>
  </si>
  <si>
    <r>
      <t>Protikorozijska zaščita armature ali kablov z nanašanjem premaza na cementni bazi v skladu z navodili proizvajalca,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</si>
  <si>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55 578</t>
  </si>
  <si>
    <r>
      <t>Protikorozijska zaščita armature ali kablov z nanašanjem premaza na cementni bazi v skladu z navodili proizvajalca,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</si>
  <si>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55 579</t>
  </si>
  <si>
    <r>
      <t>Protikorozijska zaščita armature ali kablov z nanašanjem premaza na cementni bazi v skladu z navodili proizvajalca,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</si>
  <si>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55 581</t>
  </si>
  <si>
    <r>
      <t>Protikorozijska zaščita armature ali kablov z nanašanjem epoxi premaza v skladu z navodili proizvajalca,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</si>
  <si>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55 582</t>
  </si>
  <si>
    <r>
      <t>Protikorozijska zaščita armature ali kablov z nanašanjem epoxi premaza v skladu z navodili proizvajalca,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</si>
  <si>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55 583</t>
  </si>
  <si>
    <r>
      <t>Protikorozijska zaščita armature ali kablov z nanašanjem epoxi premaza v skladu z navodili proizvajalca,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</si>
  <si>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55 584</t>
  </si>
  <si>
    <r>
      <t>Protikorozijska zaščita armature ali kablov z nanašanjem epoxi premaza v skladu z navodili proizvajalca,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</si>
  <si>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55 586</t>
  </si>
  <si>
    <r>
      <t>Protikorozijska zaščita armature ali kablov z nanašanjem epoxi premaza v skladu z navodili proizvajalca, površina nagnjena 21˚do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</si>
  <si>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55 587</t>
  </si>
  <si>
    <r>
      <t>Protikorozijska zaščita armature ali kablov z nanašanjem epoxi premaza v skladu z navodili proizvajalca, površina nagnjena 21˚do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</si>
  <si>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55 588</t>
  </si>
  <si>
    <r>
      <t>Protikorozijska zaščita armature ali kablov z nanašanjem epoxi premaza v skladu z navodili proizvajalca, površina nagnjena 21˚do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</si>
  <si>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55 589</t>
  </si>
  <si>
    <r>
      <t>Protikorozijska zaščita armature ali kablov z nanašanjem epoxi premaza v skladu z navodili proizvajalca, površina nagnjena 21˚do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</si>
  <si>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55 591</t>
  </si>
  <si>
    <r>
      <t>Protikorozijska zaščita armature ali kablov z nanašanjem epoxi premaza v skladu z navodili proizvajalca, površina nagnjena 71˚do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</si>
  <si>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55 592</t>
  </si>
  <si>
    <r>
      <t>Protikorozijska zaščita armature ali kablov z nanašanjem epoxi premaza v skladu z navodili proizvajalca, površina nagnjena 71˚do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</si>
  <si>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55 593</t>
  </si>
  <si>
    <r>
      <t>Protikorozijska zaščita armature ali kablov z nanašanjem epoxi premaza v skladu z navodili proizvajalca, površina nagnjena 71˚do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</si>
  <si>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55 594</t>
  </si>
  <si>
    <r>
      <t>Protikorozijska zaščita armature ali kablov z nanašanjem epoxi premaza v skladu z navodili proizvajalca, površina nagnjena 71˚do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</si>
  <si>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55 596</t>
  </si>
  <si>
    <r>
      <t>Protikorozijska zaščita armature ali kablov z nanašanjem epoxi premaza v skladu z navodili proizvajalca,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</si>
  <si>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55 597</t>
  </si>
  <si>
    <r>
      <t>Protikorozijska zaščita armature ali kablov z nanašanjem epoxi premaza v skladu z navodili proizvajalca, površina nad glavo, horizontalna ali nagnjena do 20˚glede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</si>
  <si>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55 598</t>
  </si>
  <si>
    <r>
      <t>Protikorozijska zaščita armature ali kablov z nanašanjem epoxi premaza v skladu z navodili proizvajalca,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</si>
  <si>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55 599</t>
  </si>
  <si>
    <r>
      <t>Protikorozijska zaščita armature ali kablov z nanašanjem epoxi premaza v skladu z navodili proizvajalca,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</si>
  <si>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55 611</t>
  </si>
  <si>
    <r>
      <t>Priprava in vgraditev mešanice ojačenega cementnega betona C 30/37 za obbetoniranje poškodovanega nosilca na premostitvenem objektu, po načrtu, prerez obbetoniranja do 0,15 m</t>
    </r>
    <r>
      <rPr>
        <vertAlign val="superscript"/>
        <sz val="10"/>
        <color theme="1"/>
        <rFont val="Arial"/>
        <family val="2"/>
        <charset val="238"/>
      </rPr>
      <t>2</t>
    </r>
  </si>
  <si>
    <t>55 612</t>
  </si>
  <si>
    <r>
      <t>Priprava in vgraditev mešanice ojačenega cementnega betona C 30/37 za obbetoniranje poškodovanega nosilca na premostitvenem objektu, po načrtu, prerez obbetoniranja do 0,16 do 0,25 m</t>
    </r>
    <r>
      <rPr>
        <vertAlign val="superscript"/>
        <sz val="10"/>
        <color theme="1"/>
        <rFont val="Arial"/>
        <family val="2"/>
        <charset val="238"/>
      </rPr>
      <t>2</t>
    </r>
  </si>
  <si>
    <t>55 615</t>
  </si>
  <si>
    <r>
      <t>Priprava in vgraditev mešanice ojačenega cementnega betona C …/…. za obbetoniranje poškodovanega nosilca na premostitvenem objektu, po načrtu, prerez obbetoniranja do 0,15 m</t>
    </r>
    <r>
      <rPr>
        <vertAlign val="superscript"/>
        <sz val="10"/>
        <color theme="1"/>
        <rFont val="Arial"/>
        <family val="2"/>
        <charset val="238"/>
      </rPr>
      <t>2</t>
    </r>
  </si>
  <si>
    <t>55 616</t>
  </si>
  <si>
    <r>
      <t>Priprava in vgraditev mešanice ojačenega cementnega betona C …/…. za obbetoniranje poškodovanega nosilca na premostitvenem objektu, po načrtu, prerez obbetoniranja do 0,16 do 0,25 m</t>
    </r>
    <r>
      <rPr>
        <vertAlign val="superscript"/>
        <sz val="10"/>
        <color theme="1"/>
        <rFont val="Arial"/>
        <family val="2"/>
        <charset val="238"/>
      </rPr>
      <t>2</t>
    </r>
  </si>
  <si>
    <t>55 621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</si>
  <si>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</si>
  <si>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55 622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</si>
  <si>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</si>
  <si>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55 623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</si>
  <si>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</si>
  <si>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55 624</t>
  </si>
  <si>
    <r>
      <t>Priprava in vgraditev cementne malte za izravnavo,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</si>
  <si>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55 625</t>
  </si>
  <si>
    <r>
      <t>Priprava in vgraditev cementne malte za izravnavo, površina horizontalna ali nagnjena do 20˚ glede na horizontalo,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</si>
  <si>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55 626</t>
  </si>
  <si>
    <r>
      <t>Priprava in vgraditev cementne malte za izravnavo,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</si>
  <si>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55 627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</si>
  <si>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</si>
  <si>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55 628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</si>
  <si>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</si>
  <si>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55 629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</si>
  <si>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</si>
  <si>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55 631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</si>
  <si>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</si>
  <si>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55 632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</si>
  <si>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</si>
  <si>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55 633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</si>
  <si>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………. mm</t>
    </r>
  </si>
  <si>
    <t>55 634</t>
  </si>
  <si>
    <r>
      <t>Priprava in vgraditev cementne malte za izravnavo, površina vertikalna ali nagnjena do 20˚  glede na vertikalo,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</si>
  <si>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55 635</t>
  </si>
  <si>
    <r>
      <t>Priprava in vgraditev cementne malte za izravnavo, površina nagnjena 21˚do 70˚,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</si>
  <si>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55 636</t>
  </si>
  <si>
    <r>
      <t>Priprava in vgraditev cementne malte za izravnavo,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</si>
  <si>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55 637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</si>
  <si>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</si>
  <si>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55 638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</si>
  <si>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</si>
  <si>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55 639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</si>
  <si>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</si>
  <si>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55 641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</si>
  <si>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</si>
  <si>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55 642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</si>
  <si>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</si>
  <si>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55 643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</si>
  <si>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</si>
  <si>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55 644</t>
  </si>
  <si>
    <r>
      <t>Priprava in vgraditev cementne malte za izravnavo, površina nagnjena 71˚do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</si>
  <si>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55 645</t>
  </si>
  <si>
    <r>
      <t>Priprava in vgraditev cementne malte za izravnavo, površina nagnjena 71˚do 90˚,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</si>
  <si>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55 646</t>
  </si>
  <si>
    <r>
      <t>Priprava in vgraditev cementne malte za izravnavo, površina nagnjena 71˚do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</si>
  <si>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55 647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</si>
  <si>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</si>
  <si>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55 648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</si>
  <si>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</si>
  <si>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55 649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</si>
  <si>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</si>
  <si>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55 651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</si>
  <si>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</si>
  <si>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55 652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</si>
  <si>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</si>
  <si>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55 653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</si>
  <si>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</si>
  <si>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55 654</t>
  </si>
  <si>
    <r>
      <t>Priprava in vgraditev cementne malte za izravnavo,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</si>
  <si>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55 655</t>
  </si>
  <si>
    <r>
      <t>Priprava in vgraditev cementne malte za izravnavo, površina nad glavo horizontalna ali nagnjena do 20˚ glede na horizontalo,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</si>
  <si>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55 656</t>
  </si>
  <si>
    <r>
      <t>Priprava in vgraditev cementne malte za izravnavo,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</si>
  <si>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55 657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</si>
  <si>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</si>
  <si>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55 658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</si>
  <si>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</si>
  <si>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55 659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</si>
  <si>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</si>
  <si>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55 661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</si>
  <si>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</si>
  <si>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55 662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</si>
  <si>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</si>
  <si>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55 663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</si>
  <si>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</si>
  <si>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55 664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</si>
  <si>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</si>
  <si>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55 666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</si>
  <si>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</si>
  <si>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55 667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</si>
  <si>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</si>
  <si>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55 668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</si>
  <si>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</si>
  <si>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55 669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</si>
  <si>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</si>
  <si>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55 671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</si>
  <si>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</si>
  <si>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55 672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</si>
  <si>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</si>
  <si>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55 673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</si>
  <si>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</si>
  <si>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55 674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</si>
  <si>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</si>
  <si>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55 676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</si>
  <si>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</si>
  <si>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55 677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</si>
  <si>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</si>
  <si>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55 678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</si>
  <si>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</si>
  <si>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55 679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</si>
  <si>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</si>
  <si>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55 681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</si>
  <si>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</si>
  <si>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55 682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</si>
  <si>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</si>
  <si>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55 683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</si>
  <si>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</si>
  <si>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55 684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</si>
  <si>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</si>
  <si>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55 686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</si>
  <si>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</si>
  <si>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55 687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</si>
  <si>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</si>
  <si>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55 688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</si>
  <si>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</si>
  <si>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55 689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</si>
  <si>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</si>
  <si>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55 691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</si>
  <si>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</si>
  <si>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55 692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</si>
  <si>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</si>
  <si>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55 693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</si>
  <si>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</si>
  <si>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55 694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</si>
  <si>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</si>
  <si>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55 696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</si>
  <si>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</si>
  <si>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55 697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</si>
  <si>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</si>
  <si>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55 698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</si>
  <si>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</si>
  <si>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55 699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</si>
  <si>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</si>
  <si>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55 711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</si>
  <si>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</si>
  <si>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55 712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</si>
  <si>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</si>
  <si>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55 713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</si>
  <si>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</si>
  <si>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55 714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</si>
  <si>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</si>
  <si>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55 716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</si>
  <si>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</si>
  <si>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55 717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</si>
  <si>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</si>
  <si>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55 718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</si>
  <si>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</si>
  <si>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55 719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</si>
  <si>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</si>
  <si>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55 721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</si>
  <si>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</si>
  <si>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55 722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</si>
  <si>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</si>
  <si>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55 723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</si>
  <si>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</si>
  <si>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55 724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</si>
  <si>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</si>
  <si>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55 726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</si>
  <si>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</si>
  <si>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55 727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</si>
  <si>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</si>
  <si>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55 728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</si>
  <si>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</si>
  <si>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55 729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</si>
  <si>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</si>
  <si>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55 731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</si>
  <si>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</si>
  <si>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55 732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</si>
  <si>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</si>
  <si>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55 733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</si>
  <si>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</si>
  <si>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55 734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</si>
  <si>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</si>
  <si>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55 736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</si>
  <si>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</si>
  <si>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55 737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</si>
  <si>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</si>
  <si>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55 738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</si>
  <si>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</si>
  <si>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55 739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</si>
  <si>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</si>
  <si>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55 741</t>
  </si>
  <si>
    <r>
      <t>Priprava in vgraditev cementne malte z dodatkom umetnih vlaken po navodilih proizvajalca,površina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</si>
  <si>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55 742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</si>
  <si>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</si>
  <si>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55 743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</si>
  <si>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</si>
  <si>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55 744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</si>
  <si>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</si>
  <si>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55 746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</si>
  <si>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</si>
  <si>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55 747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</si>
  <si>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</si>
  <si>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55 748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</si>
  <si>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</si>
  <si>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55 749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</si>
  <si>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</si>
  <si>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55 751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</si>
  <si>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</si>
  <si>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55 752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</si>
  <si>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</si>
  <si>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55 753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</si>
  <si>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</si>
  <si>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55 754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</si>
  <si>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</si>
  <si>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55 756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</si>
  <si>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</si>
  <si>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55 757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</si>
  <si>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</si>
  <si>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55 758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</si>
  <si>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</si>
  <si>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55 759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</si>
  <si>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</si>
  <si>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55 761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</si>
  <si>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</si>
  <si>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55 762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</si>
  <si>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</si>
  <si>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55 763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</si>
  <si>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</si>
  <si>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55 764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</si>
  <si>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</si>
  <si>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55 766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</si>
  <si>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</si>
  <si>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55 767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</si>
  <si>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</si>
  <si>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55 768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</si>
  <si>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</si>
  <si>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55 769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</si>
  <si>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</si>
  <si>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55 771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</si>
  <si>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</si>
  <si>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55 772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</si>
  <si>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</si>
  <si>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55 773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</si>
  <si>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</si>
  <si>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55 774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</si>
  <si>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</si>
  <si>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55 776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</si>
  <si>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</si>
  <si>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55 777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</si>
  <si>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</si>
  <si>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55 778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</si>
  <si>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</si>
  <si>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55 779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</si>
  <si>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</si>
  <si>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55 781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</si>
  <si>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</si>
  <si>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55 782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</si>
  <si>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</si>
  <si>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55 783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</si>
  <si>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</si>
  <si>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55 784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</si>
  <si>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</si>
  <si>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55 786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</si>
  <si>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</si>
  <si>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55 787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</si>
  <si>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</si>
  <si>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55 788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</si>
  <si>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</si>
  <si>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55 789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</si>
  <si>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</si>
  <si>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55 791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</si>
  <si>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</si>
  <si>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55 792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</si>
  <si>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</si>
  <si>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55 793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</si>
  <si>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</si>
  <si>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55 794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</si>
  <si>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</si>
  <si>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55 796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</si>
  <si>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</si>
  <si>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55 797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</si>
  <si>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</si>
  <si>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55 798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</si>
  <si>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</si>
  <si>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55 799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</si>
  <si>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</si>
  <si>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55 811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</si>
  <si>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</si>
  <si>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55 812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</si>
  <si>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</si>
  <si>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55 813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</si>
  <si>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</si>
  <si>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55 814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</si>
  <si>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</si>
  <si>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55 816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</si>
  <si>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</si>
  <si>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55 817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</si>
  <si>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</si>
  <si>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55 818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</si>
  <si>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</si>
  <si>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55 819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</si>
  <si>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</si>
  <si>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55 821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</si>
  <si>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</si>
  <si>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55 822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</si>
  <si>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</si>
  <si>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55 823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</si>
  <si>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</si>
  <si>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55 824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</si>
  <si>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</si>
  <si>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55 826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</si>
  <si>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</si>
  <si>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55 827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</si>
  <si>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</si>
  <si>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55 828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</si>
  <si>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</si>
  <si>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55 829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</si>
  <si>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</si>
  <si>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55 831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</si>
  <si>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</si>
  <si>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55 832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</si>
  <si>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</si>
  <si>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55 833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</si>
  <si>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</si>
  <si>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55 834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</si>
  <si>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</si>
  <si>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55 836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</si>
  <si>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</si>
  <si>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55 837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</si>
  <si>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</si>
  <si>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55 838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</si>
  <si>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</si>
  <si>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55 839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</si>
  <si>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</si>
  <si>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55 841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</si>
  <si>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</si>
  <si>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55 842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</si>
  <si>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</si>
  <si>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55 843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</si>
  <si>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</si>
  <si>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55 844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</si>
  <si>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</si>
  <si>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55 846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</si>
  <si>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</si>
  <si>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55 847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</si>
  <si>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</si>
  <si>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55 848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</si>
  <si>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</si>
  <si>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55 849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</si>
  <si>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</si>
  <si>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55 851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</si>
  <si>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</si>
  <si>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55 852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</si>
  <si>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</si>
  <si>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55 853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</si>
  <si>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</si>
  <si>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55 854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</si>
  <si>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</si>
  <si>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55 856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</si>
  <si>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</si>
  <si>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55 857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</si>
  <si>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</si>
  <si>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55 858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</si>
  <si>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</si>
  <si>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55 859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</si>
  <si>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</si>
  <si>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55 911</t>
  </si>
  <si>
    <t>Utrditev – sanacija kamnitih ali opečnih sten z injektiranjem s sulfatno odpornim hidravličnim vezivom z nizkim modulom elastičnosti, površina vertikalna ali nagnjena do 45˚ glede na vertikalo, debelina stene do 40 cm</t>
  </si>
  <si>
    <t>55 912</t>
  </si>
  <si>
    <t>Utrditev – sanacija kamnitih ali opečnih sten z injektiranjem s sulfatno odpornim hidravličnim vezivom z nizkim modulom elastičnosti, površina vertikalna ali nagnjena do 45˚ glede na vertikalo, debelina stene 41 do 60 cm</t>
  </si>
  <si>
    <t>55 913</t>
  </si>
  <si>
    <t>Utrditev – sanacija kamnitih ali opečnih sten z injektiranjem s sulfatno odpornim hidravličnim vezivom z nizkim modulom elastičnosti, površina vertikalna ali nagnjena do 45˚ glede na vertikalo, debelina stene nad 60 cm</t>
  </si>
  <si>
    <t>55 921</t>
  </si>
  <si>
    <t>Utrditev – sanacija kamnitih ali opečnih sten z injektiranjem s sulfatno odpornim hidravličnim vezivom z nizkim modulom elastičnosti, površina nad glavo, horizontalna ali nagnjena do 45˚ glede na horizontalo, debelina stene do 40 cm</t>
  </si>
  <si>
    <t>55 922</t>
  </si>
  <si>
    <t>Utrditev – sanacija kamnitih ali opečnih sten z injektiranjem s sulfatno odpornim hidravličnim vezivom z nizkim modulom elastičnosti, površina nad glavo, horizontalna ali nagnjena do 45˚ glede na horizontalo, debelina stene 41 do 60 cm</t>
  </si>
  <si>
    <t>55 923</t>
  </si>
  <si>
    <t>Utrditev – sanacija kamnitih ali opečnih sten z injektiranjem s sulfatno odpornim hidravličnim vezivom z nizkim modulom elastičnosti, površina nad glavo, horizontalna ali nagnjena do 45˚ glede na horizontalo, debelina stene nad 60 cm</t>
  </si>
  <si>
    <t>55 926</t>
  </si>
  <si>
    <t>Utrditev – sanacija kamnitih ali opečnih sten z injektiranjem s sulfatno odpornim hidravličnim vezivom z nizkim modulom elastičnosti, površina nad glavo, obokana, debelina oboka do 40 cm</t>
  </si>
  <si>
    <t>55 927</t>
  </si>
  <si>
    <t>Utrditev – sanacija kamnitih ali opečnih sten z injektiranjem s sulfatno odpornim hidravličnim vezivom z nizkim modulom elastičnosti, površina nad glavo, obokana, debelina oboka od 41 do 60 cm</t>
  </si>
  <si>
    <t>55 928</t>
  </si>
  <si>
    <t>Utrditev – sanacija kamnitih ali opečnih sten z injektiranjem s sulfatno odpornim hidravličnim vezivom z nizkim modulom elastičnosti, površina nad glavo, obokana, debelina oboka nad 60 cm</t>
  </si>
  <si>
    <t>55 931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</si>
  <si>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do 0,50 m</t>
    </r>
    <r>
      <rPr>
        <vertAlign val="superscript"/>
        <sz val="10"/>
        <color theme="1"/>
        <rFont val="Arial"/>
        <family val="2"/>
        <charset val="238"/>
      </rPr>
      <t>2</t>
    </r>
  </si>
  <si>
    <t>55 932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</si>
  <si>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</si>
  <si>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55 933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</si>
  <si>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</si>
  <si>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55 941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</si>
  <si>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do 0,50 m</t>
    </r>
    <r>
      <rPr>
        <vertAlign val="superscript"/>
        <sz val="10"/>
        <color theme="1"/>
        <rFont val="Arial"/>
        <family val="2"/>
        <charset val="238"/>
      </rPr>
      <t>2</t>
    </r>
  </si>
  <si>
    <t>55 942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</si>
  <si>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</si>
  <si>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55 943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</si>
  <si>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</si>
  <si>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55 951</t>
  </si>
  <si>
    <t>Zaščita sidrnih glav obstoječih kablov v prekladni konstrukciji in prečnikih po načrtu in navodilih proizvajalca uporabljenega sredstva za zaščito</t>
  </si>
  <si>
    <t>55 961</t>
  </si>
  <si>
    <t>Sanacija korozijskih žarišč na področju kablov po načrtu in navodilih proizvajalca uporabljenega sredstva za sanacijo, dolžina do 2,0 m</t>
  </si>
  <si>
    <t>55 962</t>
  </si>
  <si>
    <t>Sanacija korozijskih žarišč na področju kablov po načrtu in navodilih proizvajalca uporabljenega sredstva za sanacijo, dolžina od 2,1 do 4,0 m</t>
  </si>
  <si>
    <t>55 963</t>
  </si>
  <si>
    <t>Sanacija korozijskih žarišč na področju kablov po načrtu in navodilih proizvajalca uporabljenega sredstva za sanacijo, dolžina nad 4,0 m</t>
  </si>
  <si>
    <t>55 971</t>
  </si>
  <si>
    <t>Zaščita površine cementnega betona z impregnacijskim premazom</t>
  </si>
  <si>
    <t>55 972</t>
  </si>
  <si>
    <t>Zaščita površine cementnega betona z debeloslojnim premazom</t>
  </si>
  <si>
    <t>55 973</t>
  </si>
  <si>
    <t>Zaščita površine cementnega betona z ………</t>
  </si>
  <si>
    <t>5.6   Sidranje</t>
  </si>
  <si>
    <t>56 111</t>
  </si>
  <si>
    <t>Izdelava vrtine v vezljivi zemljini, premera 45 mm</t>
  </si>
  <si>
    <t>56 112</t>
  </si>
  <si>
    <t>Izdelava vrtine v vezljivi zemljini, premera 60 mm</t>
  </si>
  <si>
    <t>56 113</t>
  </si>
  <si>
    <t>Izdelava vrtine v vezljivi zemljini, premera 75 mm</t>
  </si>
  <si>
    <t>56 114</t>
  </si>
  <si>
    <t>Izdelava vrtine v vezljivi zemljini, premera 90 mm</t>
  </si>
  <si>
    <t>56 115</t>
  </si>
  <si>
    <t>Izdelava vrtine v vezljivi zemljini, premera 100 mm</t>
  </si>
  <si>
    <t>56 116</t>
  </si>
  <si>
    <t>Izdelava vrtine v vezljivi zemljini, premera 110 mm</t>
  </si>
  <si>
    <t>56 117</t>
  </si>
  <si>
    <t>Izdelava vrtine v vezljivi zemljini, premera …… mm</t>
  </si>
  <si>
    <t>56 121</t>
  </si>
  <si>
    <t>Izdelava vrtine v zrnatem kamnitem materialu za sidra, premera 45 mm</t>
  </si>
  <si>
    <t>56 122</t>
  </si>
  <si>
    <t>Izdelava vrtine v zrnatem kamnitem materialu za sidra, premera 60 mm</t>
  </si>
  <si>
    <t>56 123</t>
  </si>
  <si>
    <t>Izdelava vrtine v zrnatem kamnitem materialu za sidra, premera 75 mm</t>
  </si>
  <si>
    <t>56 124</t>
  </si>
  <si>
    <t>Izdelava vrtine v zrnatem kamnitem materialu za sidra, premera 90 mm</t>
  </si>
  <si>
    <t>56 125</t>
  </si>
  <si>
    <t>Izdelava vrtine v zrnatem kamnitem materialu za sidra, premera 100 mm</t>
  </si>
  <si>
    <t>56 126</t>
  </si>
  <si>
    <t>Izdelava vrtine v zrnatem kamnitem materialu za sidra, premera 110 mm</t>
  </si>
  <si>
    <t>56 127</t>
  </si>
  <si>
    <t>Izdelava vrtine v zrnatem kamnitem materialu za sidra, premera ….. mm</t>
  </si>
  <si>
    <t>56 131</t>
  </si>
  <si>
    <t>Izdelava vrtine v mehki kamnini, premera 45 mm</t>
  </si>
  <si>
    <t>56 132</t>
  </si>
  <si>
    <t>Izdelava vrtine v mehki kamnini, premera 60 mm</t>
  </si>
  <si>
    <t>56 133</t>
  </si>
  <si>
    <t>Izdelava vrtine v mehki kamnini, premera 75 mm</t>
  </si>
  <si>
    <t>56 134</t>
  </si>
  <si>
    <t>Izdelava vrtine v mehki kamnini, premera 90 mm</t>
  </si>
  <si>
    <t>56 135</t>
  </si>
  <si>
    <t>Izdelava vrtine v mehki kamnini, premera 100 mm</t>
  </si>
  <si>
    <t>56 136</t>
  </si>
  <si>
    <t>Izdelava vrtine v mehki kamnini, premera 110 mm</t>
  </si>
  <si>
    <t>56 137</t>
  </si>
  <si>
    <t>Izdelava vrtine v mehki kamnini, premera …… mm</t>
  </si>
  <si>
    <t>56 141</t>
  </si>
  <si>
    <t>Izdelava vrtine v trdi kamnini, premera 45 mm</t>
  </si>
  <si>
    <t>56 142</t>
  </si>
  <si>
    <t>Izdelava vrtine v trdi kamnini, premera 60 mm</t>
  </si>
  <si>
    <t>56 143</t>
  </si>
  <si>
    <t>Izdelava vrtine v trdi kamnini, premera 75 mm</t>
  </si>
  <si>
    <t>56 144</t>
  </si>
  <si>
    <t>Izdelava vrtine v trdi kamnini, premera 90 mm</t>
  </si>
  <si>
    <t>56 145</t>
  </si>
  <si>
    <t>Izdelava vrtine v trdi kamnini, premera 100 mm</t>
  </si>
  <si>
    <t>56 146</t>
  </si>
  <si>
    <t>Izdelava vrtine v trdi kamnini, premera 110 mm</t>
  </si>
  <si>
    <t>56 147</t>
  </si>
  <si>
    <t>Izdelava vrtine v trdi kamnini, premera ….. mm</t>
  </si>
  <si>
    <t>56 151</t>
  </si>
  <si>
    <t>Izdelava rotacijske vrtine na jedro v vseh smereh, premera min. 80 mm, dolžine do 10 m</t>
  </si>
  <si>
    <t>56 152</t>
  </si>
  <si>
    <t>Izdelava rotacijske vrtine na jedro v vseh smereh, premera min. 80 mm, dolžine 10 m do 20 m</t>
  </si>
  <si>
    <t>56 153</t>
  </si>
  <si>
    <t>Izdelava rotacijske vrtine na jedro v vseh smereh, premera min. 80 mm, dolžine 20 do 30 m</t>
  </si>
  <si>
    <t>56 154</t>
  </si>
  <si>
    <t>Izdelava rotacijske vrtine na jedro v vseh smereh, premera min. 80 mm, dolžine 30 do 40 m</t>
  </si>
  <si>
    <t>56 155</t>
  </si>
  <si>
    <t>Izdelava rotacijske vrtine na jedro v vseh smereh, premera min. 80 mm, dolžine …… m</t>
  </si>
  <si>
    <t>56 161</t>
  </si>
  <si>
    <t>Izdelava vrtine brez zacevitve, premera 40 do 50 mm, dolžine do 5 m</t>
  </si>
  <si>
    <t>56 162</t>
  </si>
  <si>
    <t>Izdelava vrtine brez zacevitve, premera 40 do 50 mm, dolžine   5 do 10 m</t>
  </si>
  <si>
    <t>56 163</t>
  </si>
  <si>
    <t>Izdelava vrtine brez zacevitve, premera 40 do 50 mm, dolžine 10 do 20 m</t>
  </si>
  <si>
    <t>56 164</t>
  </si>
  <si>
    <t>Izdelava vrtine brez zacevitve, premera 40 do 50 mm, dolžine 20 do 30 m</t>
  </si>
  <si>
    <t>56 165</t>
  </si>
  <si>
    <t>Izdelava vrtine brez zacevitve, premera 40 do 50 mm, dolžine …… m</t>
  </si>
  <si>
    <t>56 171</t>
  </si>
  <si>
    <t>Izdelava vrtine z zacevitvijo, brez jedra, premera do 80 mm, dolžine do 10 m</t>
  </si>
  <si>
    <t>56 172</t>
  </si>
  <si>
    <t>Izdelava vrtine z zacevitvijo, brez jedra, premera do 80 mm, dolžine 10 do 20 m</t>
  </si>
  <si>
    <t>56 173</t>
  </si>
  <si>
    <t>Izdelava vrtine z zacevitvijo, brez jedra, premera do 80 mm, dolžine 20 do 30 m</t>
  </si>
  <si>
    <t>56 174</t>
  </si>
  <si>
    <t>Izdelava vrtine z zacevitvijo, brez jedra, premera do 80 mm, dolžine ……. m</t>
  </si>
  <si>
    <t>56 181</t>
  </si>
  <si>
    <t>Izdelava vrtine z zacevitvijo v nagibu, brez jedra, premera do 80 mm, dolžine do 10 m</t>
  </si>
  <si>
    <t>56 182</t>
  </si>
  <si>
    <t>Izdelava vrtine z zacevitvijo v nagibu, brez jedra, premera do 80 mm, dolžine 10 do 20 m</t>
  </si>
  <si>
    <t>56 183</t>
  </si>
  <si>
    <t>Izdelava vrtine z zacevitvijo v nagibu, brez jedra, premera do 80 mm, dolžine 20 do 30 m</t>
  </si>
  <si>
    <t>56 184</t>
  </si>
  <si>
    <t>Izdelava vrtine z zacevitvijo v nagibu, brez jedra, premera do 80 mm, dolžine 30 do 40 m</t>
  </si>
  <si>
    <t>56 185</t>
  </si>
  <si>
    <t>Izdelava vrtine z zacevitvijo v nagibu, brez jedra, premera do 80 mm, dolžine …….. m</t>
  </si>
  <si>
    <t>56 191</t>
  </si>
  <si>
    <t>Izdelava vrtine na jedro v cementnem betonu, premera 100 mm</t>
  </si>
  <si>
    <t>56 192</t>
  </si>
  <si>
    <t>Izdelava vrtine na jedro v brizganem cementnem betonu, premera 100 mm</t>
  </si>
  <si>
    <t>56 211</t>
  </si>
  <si>
    <t>Doplačilo za zacevitev vrtine na jedro, dolžine do 10 m</t>
  </si>
  <si>
    <t>56 212</t>
  </si>
  <si>
    <t>Doplačilo za zacevitev vrtine na jedro, dolžine 10 do 20 m</t>
  </si>
  <si>
    <t>56 213</t>
  </si>
  <si>
    <t>Doplačilo za zacevitev vrtine na jedro, dolžine 20 do 30 m</t>
  </si>
  <si>
    <t>56 214</t>
  </si>
  <si>
    <t>Doplačilo za zacevitev vrtine na jedro, dolžine 30 do 40 m</t>
  </si>
  <si>
    <t>56 215</t>
  </si>
  <si>
    <t>Doplačilo za zacevitev vrtine na jedro, dolžine …… m</t>
  </si>
  <si>
    <t>56 221</t>
  </si>
  <si>
    <t>Doplačilo za cementiranje in ponovno vrtanje vrtine na jedro, dolžine do 10 m</t>
  </si>
  <si>
    <t>56 222</t>
  </si>
  <si>
    <t>Doplačilo za cementiranje in ponovno vrtanje vrtine na jedro, dolžine 10 do 20 m</t>
  </si>
  <si>
    <t>56 223</t>
  </si>
  <si>
    <t>Doplačilo za cementiranje in ponovno vrtanje vrtine na jedro, dolžine 20 do 30 m</t>
  </si>
  <si>
    <t>56 224</t>
  </si>
  <si>
    <t>Doplačilo za cementiranje in ponovno vrtanje vrtine na jedro, dolžine 30 do 40 m</t>
  </si>
  <si>
    <t>56 225</t>
  </si>
  <si>
    <t>Doplačilo za cementiranje in ponovno vrtanje vrtine na jedro, dolžine …….. m</t>
  </si>
  <si>
    <t>56 231</t>
  </si>
  <si>
    <t>Doplačilo za cementiranje in ponovno vrtanje vrtine, brez zacevitve, na jedro, dolžine do 5 m</t>
  </si>
  <si>
    <t>56 232</t>
  </si>
  <si>
    <t>Doplačilo za cementiranje in ponovno vrtanje vrtine, brez zacevitve, na jedro, dolžine 5 do 10 m</t>
  </si>
  <si>
    <t>56 233</t>
  </si>
  <si>
    <t>Doplačilo za cementiranje in ponovno vrtanje vrtine, brez zacevitve, na jedro, dolžine 10 do 20</t>
  </si>
  <si>
    <t>56 234</t>
  </si>
  <si>
    <t>Doplačilo za cementiranje in ponovno vrtanje vrtine, brez zacevitve, na jedro, dolžine 20 do 30 m</t>
  </si>
  <si>
    <t>56 235</t>
  </si>
  <si>
    <t>Doplačilo za cementiranje in ponovno vrtanje vrtine, brez zacevitve, na jedro, dolžine 30 do 40 m</t>
  </si>
  <si>
    <t>56 236</t>
  </si>
  <si>
    <t>Doplačilo za cementiranje in ponovno vrtanje vrtine, brez zacevitve, na jedro, dolžine …. m</t>
  </si>
  <si>
    <t>56 311</t>
  </si>
  <si>
    <t>Dobava, vgraditev, prednapenjanje in injektiranje začasnega geotehničnega sidra nosilnosti 250 kN, dolžine do 10 m</t>
  </si>
  <si>
    <t>56 312</t>
  </si>
  <si>
    <t>Dobava, vgraditev, prednapenjanje in injektiranje začasnega geotehničnega sidra nosilnosti 250 kN, dolžine 10 do 20 m</t>
  </si>
  <si>
    <t>56 313</t>
  </si>
  <si>
    <t>Dobava, vgraditev, prednapenjanje in injektiranje začasnega geotehničnega sidra nosilnosti 250 kN, dolžine 20 do 30 m</t>
  </si>
  <si>
    <t>56 314</t>
  </si>
  <si>
    <t>Dobava, vgraditev, prednapenjanje in injektiranje začasnega geotehničnega sidra nosilnosti 250 kN, dolžine 30 do 40 m</t>
  </si>
  <si>
    <t>56 315</t>
  </si>
  <si>
    <t>Dobava, vgraditev, prednapenjanje in injektiranje začasnega geotehničnega sidra nosilnosti 250 kN, dolžine …… m</t>
  </si>
  <si>
    <t>56 321</t>
  </si>
  <si>
    <t>Dobava, vgraditev, prednapenjanje in injektiranje začasnega geotehničnega sidra nosilnosti 350 kN, dolžine do 10 m</t>
  </si>
  <si>
    <t>56 322</t>
  </si>
  <si>
    <t>Dobava, vgraditev, prednapenjanje in injektiranje začasnega geotehničnega sidra nosilnosti 350 kN, dolžine 10 do 20 m</t>
  </si>
  <si>
    <t>56 323</t>
  </si>
  <si>
    <t>Dobava, vgraditev, prednapenjanje in injektiranje začasnega geotehničnega sidra nosilnosti 350 kN, dolžine 20 do 30 m</t>
  </si>
  <si>
    <t>56 324</t>
  </si>
  <si>
    <t>Dobava, vgraditev, prednapenjanje in injektiranje začasnega geotehničnega sidra nosilnosti 350 kN, dolžine 30 do 40 m</t>
  </si>
  <si>
    <t>56 325</t>
  </si>
  <si>
    <t>Dobava, vgraditev, prednapenjanje in injektiranje začasnega geotehničnega sidra nosilnosti 350 kN, dolžine …… m</t>
  </si>
  <si>
    <t>56 331</t>
  </si>
  <si>
    <t>Dobava, vgraditev, prednapenjanje in injektiranje začasnega geotehničnega sidra nosilnosti 500 kN, dolžine do 10 m</t>
  </si>
  <si>
    <t>56 332</t>
  </si>
  <si>
    <t>Dobava, vgraditev, prednapenjanje in injektiranje začasnega geotehničnega sidra nosilnosti 500 kN, dolžine 10 do 20 m</t>
  </si>
  <si>
    <t>56 333</t>
  </si>
  <si>
    <t>Dobava, vgraditev, prednapenjanje in injektiranje začasnega geotehničnega sidra nosilnosti 500 kN, dolžine 20 do 30 m</t>
  </si>
  <si>
    <t>56 334</t>
  </si>
  <si>
    <t>Dobava, vgraditev, prednapenjanje in injektiranje začasnega geotehničnega sidra nosilnosti 500 kN, dolžine 30 do 40 m</t>
  </si>
  <si>
    <t>56 335</t>
  </si>
  <si>
    <t>Dobava, vgraditev, prednapenjanje in injektiranje začasnega geotehničnega sidra nosilnosti 500 kN, dolžine …… m</t>
  </si>
  <si>
    <t>56 341</t>
  </si>
  <si>
    <t>Dobava, vgraditev, prednapenjanje in injektiranje začasnega geotehničnega sidra nosilnosti nad 500 kN, dolžine do 10 m</t>
  </si>
  <si>
    <t>56 342</t>
  </si>
  <si>
    <t>Dobava, vgraditev, prednapenjanje in injektiranje začasnega geotehničnega sidra nosilnosti nad 500 kN, dolžine 10 do 20 m</t>
  </si>
  <si>
    <t>56 343</t>
  </si>
  <si>
    <t>Dobava, vgraditev, prednapenjanje in injektiranje začasnega geotehničnega sidra nosilnosti nad 500 kN, dolžine 20 do 30 m</t>
  </si>
  <si>
    <t>56 344</t>
  </si>
  <si>
    <t>Dobava, vgraditev, prednapenjanje in injektiranje začasnega geotehničnega sidra nosilnosti nad 500 kN, dolžine 30 do 40 m</t>
  </si>
  <si>
    <t>56 345</t>
  </si>
  <si>
    <t>Dobava, vgraditev, prednapenjanje in injektiranje začasnega geotehničnega sidra nosilnosti nad 500 kN, dolžine …… m</t>
  </si>
  <si>
    <t>56 351</t>
  </si>
  <si>
    <t>Vrtanje vrtine, dobava, vgraditev, prednapenjanje in injektiranje začasnega geotehničnega sidra nosilnosti 250 kN, dolžine do 10 m</t>
  </si>
  <si>
    <t>56 352</t>
  </si>
  <si>
    <t>Vrtanje vrtine, dobava, vgraditev, prednapenjanje in injektiranje začasnega geotehničnega sidra nosilnosti 250 kN, dolžine 10 do 20 m</t>
  </si>
  <si>
    <t>56 353</t>
  </si>
  <si>
    <t>Vrtanje vrtine, dobava, vgraditev, prednapenjanje in injektiranje začasnega geotehničnega sidra nosilnosti 250 kN, dolžine 20 do 30 m</t>
  </si>
  <si>
    <t>56 354</t>
  </si>
  <si>
    <t>Vrtanje vrtine, dobava, vgraditev, prednapenjanje in injektiranje začasnega geotehničnega sidra nosilnosti 250 kN, dolžine 30 do 40 m</t>
  </si>
  <si>
    <t>56 355</t>
  </si>
  <si>
    <t>Vrtanje vrtine, dobava, vgraditev, prednapenjanje in injektiranje začasnega geotehničnega sidra nosilnosti 250 kN, dolžine ……. m</t>
  </si>
  <si>
    <t>56 361</t>
  </si>
  <si>
    <t>Vrtanje vrtine, dobava, vgraditev, prednapenjanje in injektiranje začasnega geotehničnega sidra nosilnosti 350 kN, dolžine do 10 m</t>
  </si>
  <si>
    <t>56 362</t>
  </si>
  <si>
    <t>Vrtanje vrtine, dobava, vgraditev, prednapenjanje in injektiranje začasnega geotehničnega sidra nosilnosti 350 kN, dolžine 10 do 20 m</t>
  </si>
  <si>
    <t>56 363</t>
  </si>
  <si>
    <t>Vrtanje vrtine, dobava, vgraditev, prednapenjanje in injektiranje začasnega geotehničnega sidra nosilnosti 350 kN, dolžine 20 do 30 m</t>
  </si>
  <si>
    <t>56 364</t>
  </si>
  <si>
    <t>Vrtanje vrtine, dobava, vgraditev, prednapenjanje in injektiranje začasnega geotehničnega sidra nosilnosti 350 kN, dolžine 30 do 40 m</t>
  </si>
  <si>
    <t>56 365</t>
  </si>
  <si>
    <t>Vrtanje vrtine, dobava, vgraditev, prednapenjanje in injektiranje začasnega geotehničnega sidra nosilnosti 350 kN, dolžine ……. m</t>
  </si>
  <si>
    <t>56 371</t>
  </si>
  <si>
    <t>Vrtanje vrtine, dobava, vgraditev, prednapenjanje in injektiranje začasnega geotehničnega sidra nosilnosti 500 kN, dolžine do 10 m</t>
  </si>
  <si>
    <t>56 372</t>
  </si>
  <si>
    <t>Vrtanje vrtine, dobava, vgraditev, prednapenjanje in injektiranje začasnega geotehničnega sidra nosilnosti 500 kN, dolžine 10 do 20 m</t>
  </si>
  <si>
    <t>56 373</t>
  </si>
  <si>
    <t>Vrtanje vrtine, dobava, vgraditev, prednapenjanje in injektiranje začasnega geotehničnega sidra nosilnosti 500 kN, dolžine 20 do 30 m</t>
  </si>
  <si>
    <t>56 374</t>
  </si>
  <si>
    <t>Vrtanje vrtine, dobava, vgraditev, prednapenjanje in injektiranje začasnega geotehničnega sidra nosilnosti 500 kN, dolžine 30 do 40 m</t>
  </si>
  <si>
    <t>56 375</t>
  </si>
  <si>
    <t>Vrtanje vrtine, dobava, vgraditev, prednapenjanje in injektiranje začasnega geotehničnega sidra nosilnosti 500 kN, dolžine ……. m</t>
  </si>
  <si>
    <t>56 381</t>
  </si>
  <si>
    <t>Vrtanje vrtine, dobava, vgraditev, prednapenjanje in injektiranje začasnega geotehničnega sidra nosilnosti nad 500 kN, dolžine do 10 m</t>
  </si>
  <si>
    <t>56 382</t>
  </si>
  <si>
    <t>Vrtanje vrtine, dobava, vgraditev, prednapenjanje in injektiranje začasnega geotehničnega sidra nosilnosti nad 500 kN, dolžine 10 do 20 m</t>
  </si>
  <si>
    <t>56 383</t>
  </si>
  <si>
    <t>Vrtanje vrtine, dobava, vgraditev, prednapenjanje in injektiranje začasnega geotehničnega sidra nosilnosti nad 500 kN, dolžine 20 do 30 m</t>
  </si>
  <si>
    <t>56 384</t>
  </si>
  <si>
    <t>Vrtanje vrtine, dobava, vgraditev, prednapenjanje in injektiranje začasnega geotehničnega sidra nosilnosti nad 500 kN, dolžine 30 do 40 m</t>
  </si>
  <si>
    <t>56 385</t>
  </si>
  <si>
    <t>Vrtanje vrtine, dobava, vgraditev, prednapenjanje in injektiranje začasnega geotehničnega sidra nosilnosti nad 500 kN, dolžine ……. m</t>
  </si>
  <si>
    <t>56 411</t>
  </si>
  <si>
    <t>Dobava, vgraditev, prednapenjanje in injektiranje trajnega geotehničnega sidra nosilnosti 250 kN, dolžine do 10 m</t>
  </si>
  <si>
    <t>56 412</t>
  </si>
  <si>
    <t>Dobava, vgraditev, prednapenjanje in injektiranje trajnega geotehničnega sidra nosilnosti 250 kN, dolžine 10 do 20 m</t>
  </si>
  <si>
    <t>56 413</t>
  </si>
  <si>
    <t>Dobava, vgraditev, prednapenjanje in injektiranje trajnega geotehničnega sidra nosilnosti 250 kN, dolžine 20 do 30 m</t>
  </si>
  <si>
    <t>56 414</t>
  </si>
  <si>
    <t>Izdelava, prednapenjanje in injektiranje trajnega geotehničnega sidra nosilnosti 250 kN, dolžine 30 do 40 m</t>
  </si>
  <si>
    <t>56 415</t>
  </si>
  <si>
    <t>Dobava, vgraditev, prednapenjanje in injektiranje trajnega geotehničnega sidra nosilnosti 250 kN, dolžine …… m</t>
  </si>
  <si>
    <t>56 421</t>
  </si>
  <si>
    <t>Dobava, vgraditev, prednapenjanje in injektiranje trajnega geotehničnega sidra nosilnosti 350 kN, dolžine do 10 m</t>
  </si>
  <si>
    <t>56 422</t>
  </si>
  <si>
    <t>Dobava, vgraditev, prednapenjanje in injektiranje trajnega geotehničnega sidra nosilnosti 350 kN, dolžine 10 do 20 m</t>
  </si>
  <si>
    <t>56 423</t>
  </si>
  <si>
    <t>Dobava, vgraditev, prednapenjanje in injektiranje trajnega geotehničnega sidra nosilnosti 350 kN, dolžine 20 do 30 m</t>
  </si>
  <si>
    <t>56 424</t>
  </si>
  <si>
    <t>Dobava, vgraditev, prednapenjanje in injektiranje trajnega geotehničnega sidra nosilnosti 350 kN, dolžine 30 do 40 m</t>
  </si>
  <si>
    <t>56 425</t>
  </si>
  <si>
    <t>Dobava, vgraditev, prednapenjanje in injektiranje trajnega geotehničnega sidra nosilnosti 350 kN, dolžine …… m</t>
  </si>
  <si>
    <t>56 431</t>
  </si>
  <si>
    <t>Dobava, vgraditev, prednapenjanje in injektiranje trajnega geotehničnega sidra nosilnosti 500 kN, dolžine do 10 m</t>
  </si>
  <si>
    <t>56 432</t>
  </si>
  <si>
    <t>Dobava, vgraditev, prednapenjanje in injektiranje trajnega geotehničnega sidra nosilnosti 500 kN, dolžine 10 do 20 m</t>
  </si>
  <si>
    <t>56 433</t>
  </si>
  <si>
    <t>Dobava, vgraditev, prednapenjanje in injektiranje trajnega geotehničnega sidra nosilnosti 500 kN, dolžine 20 do 30 m</t>
  </si>
  <si>
    <t>56 434</t>
  </si>
  <si>
    <t>Dobava, vgraditev, prednapenjanje in injektiranje trajnega geotehničnega sidra nosilnosti 500 kN, dolžine 30 do 40 m</t>
  </si>
  <si>
    <t>56 435</t>
  </si>
  <si>
    <t>Dobava, vgraditev, prednapenjanje in injektiranje trajnega geotehničnega sidra nosilnosti 500 kN, dolžine …… m</t>
  </si>
  <si>
    <t>56 441</t>
  </si>
  <si>
    <t>Dobava, vgraditev, prednapenjanje in injektiranje trajnega geotehničnega sidra nosilnosti nad 500 kN, dolžine do 10 m</t>
  </si>
  <si>
    <t>56 442</t>
  </si>
  <si>
    <t>Dobava, vgraditev, prednapenjanje in injektiranje trajnega geotehničnega sidra nosilnosti nad 500 kN, dolžine 10 do 20 m</t>
  </si>
  <si>
    <t>56 443</t>
  </si>
  <si>
    <t>Dobava, vgraditev, prednapenjanje in injektiranje trajnega geotehničnega sidra nosilnosti nad 500 kN, dolžine 20 do 30 m</t>
  </si>
  <si>
    <t>56 444</t>
  </si>
  <si>
    <t>Dobava, vgraditev, prednapenjanje in injektiranje trajnega geotehničnega sidra nosilnosti nad 500 kN, dolžine 30 do 40 m</t>
  </si>
  <si>
    <t>56 445</t>
  </si>
  <si>
    <t>Dobava, vgraditev, prednapenjanje in injektiranje trajnega geotehničnega sidra nosilnosti nad 500 kN, dolžine …… m</t>
  </si>
  <si>
    <t>56 451</t>
  </si>
  <si>
    <t>Vrtanje vrtine, dobava, vgraditev, prednapenjanje in injektiranje trajnega geotehničnega sidra nosilnosti 250 kN, dolžine do 10 m</t>
  </si>
  <si>
    <t>56 452</t>
  </si>
  <si>
    <t>Vrtanje vrtine, dobava, vgraditev, prednapenjanje in injektiranje trajnega geotehničnega sidra nosilnosti 250 kN, dolžine 10 do 20 m</t>
  </si>
  <si>
    <t>56 453</t>
  </si>
  <si>
    <t>Vrtanje vrtine, dobava, vgraditev, prednapenjanje in injektiranje trajnega geotehničnega sidra nosilnosti 250 kN, dolžine 20 do 30 m</t>
  </si>
  <si>
    <t>56 454</t>
  </si>
  <si>
    <t>Vrtanje vrtine, dobava, vgraditev, prednapenjanje in injektiranje trajnega geotehničnega sidra nosilnosti 250 kN, dolžine 30 do 40 m</t>
  </si>
  <si>
    <t>56 455</t>
  </si>
  <si>
    <t>Vrtanje vrtine, dobava, vgraditev, prednapenjanje in injektiranje trajnega geotehničnega sidra nosilnosti 250 kN, dolžine ….. m</t>
  </si>
  <si>
    <t>56 461</t>
  </si>
  <si>
    <t>Vrtanje vrtine, dobava, vgraditev, prednapenjanje in injektiranje trajnega geotehničnega sidra nosilnosti 350 kN, dolžine do 10 m</t>
  </si>
  <si>
    <t>56 462</t>
  </si>
  <si>
    <t>Vrtanje vrtine, dobava, vgraditev, prednapenjanje in injektiranje trajnega geotehničnega sidra nosilnosti 350 kN, dolžine 10 do 20 m</t>
  </si>
  <si>
    <t>56 463</t>
  </si>
  <si>
    <t>Vrtanje vrtine, dobava, vgraditev, prednapenjanje in injektiranje trajnega geotehničnega sidra nosilnosti 350 kN, dolžine 20 do 30 m</t>
  </si>
  <si>
    <t>56 464</t>
  </si>
  <si>
    <t>Vrtanje vrtine, dobava, vgraditev, prednapenjanje in injektiranje trajnega geotehničnega sidra nosilnosti 350 kN, dolžine 30 do 40 m</t>
  </si>
  <si>
    <t>56 465</t>
  </si>
  <si>
    <t>Vrtanje vrtine, dobava, vgraditev, prednapenjanje in injektiranje trajnega geotehničnega sidra nosilnosti 350 kN, dolžine ……. m</t>
  </si>
  <si>
    <t>56 471</t>
  </si>
  <si>
    <t>Vrtanje vrtine, dobava, vgraditev, prednapenjanje in injektiranje trajnega geotehničnega sidra nosilnosti 500 kN, dolžine do 10 m</t>
  </si>
  <si>
    <t>56 472</t>
  </si>
  <si>
    <t>Vrtanje vrtine, dobava, vgraditev, prednapenjanje in injektiranje trajnega geotehničnega sidra nosilnosti 500 kN, dolžine 10 do 20 m</t>
  </si>
  <si>
    <t>56 473</t>
  </si>
  <si>
    <t>Vrtanje vrtine, dobava, vgraditev, prednapenjanje in injektiranje trajnega geotehničnega sidra nosilnosti 500 kN, dolžine 20 do 30 m</t>
  </si>
  <si>
    <t>56 474</t>
  </si>
  <si>
    <t>Vrtanje vrtine, dobava, vgraditev, prednapenjanje in injektiranje trajnega geotehničnega sidra nosilnosti 500 kN, dolžine 30 do 40 m</t>
  </si>
  <si>
    <t>56 475</t>
  </si>
  <si>
    <t>Vrtanje vrtine, dobava, vgraditev, prednapenjanje in injektiranje trajnega geotehničnega sidra nosilnosti 500 kN, dolžine ……. m</t>
  </si>
  <si>
    <t>56 481</t>
  </si>
  <si>
    <t>Vrtanje vrtine, dobava, vgraditev, prednapenjanje in injektiranje trajnega geotehničnega sidra nosilnosti nad 500 kN, dolžine do 10 m</t>
  </si>
  <si>
    <t>56 482</t>
  </si>
  <si>
    <t>Vrtanje vrtine, dobava, vgraditev, prednapenjanje in injektiranje trajnega geotehničnega sidra nosilnosti nad 500 kN, dolžine 10 do 20 m</t>
  </si>
  <si>
    <t>56 483</t>
  </si>
  <si>
    <t>Vrtanje vrtine, dobava, vgraditev, prednapenjanje in injektiranje trajnega geotehničnega sidra nosilnosti nad 500 kN, dolžine 20 do 30 m</t>
  </si>
  <si>
    <t>56 484</t>
  </si>
  <si>
    <t>Vrtanje vrtine, dobava, vgraditev, prednapenjanje in injektiranje trajnega geotehničnega sidra nosilnosti nad 500 kN, dolžine 30 do 40 m</t>
  </si>
  <si>
    <t>56 485</t>
  </si>
  <si>
    <t>Vrtanje vrtine, dobava, vgraditev, prednapenjanje in injektiranje trajnega geotehničnega sidra nosilnosti nad 500 kN, dolžine ……. m</t>
  </si>
  <si>
    <t>56 511</t>
  </si>
  <si>
    <t>Dobava in vgraditev SN sider nosilnosti 250 kN, dolžine 3 m</t>
  </si>
  <si>
    <t>56 512</t>
  </si>
  <si>
    <t>Dobava in vgraditev SN sider nosilnosti 250 kN, dolžine 4 m</t>
  </si>
  <si>
    <t>56 513</t>
  </si>
  <si>
    <t>Dobava in vgraditev SN sider nosilnosti 250 kN, dolžine 6 m</t>
  </si>
  <si>
    <t>56 514</t>
  </si>
  <si>
    <t>Dobava in vgraditev SN sider nosilnosti 250 kN, dolžine 9 m</t>
  </si>
  <si>
    <t>56 515</t>
  </si>
  <si>
    <t>Dobava in vgraditev SN sider nosilnosti 250 kN, dolžine 12 m</t>
  </si>
  <si>
    <t>56 516</t>
  </si>
  <si>
    <t>Dobava in vgraditev SN sider nosilnosti 250 kN, dolžine ….. m</t>
  </si>
  <si>
    <t>56 521</t>
  </si>
  <si>
    <t>Dobava in vgraditev SN sider nosilnosti 350 kN, dolžine 6 m</t>
  </si>
  <si>
    <t>56 522</t>
  </si>
  <si>
    <t>Dobava in vgraditev SN sider nosilnosti 350 kN, dolžine 9 m</t>
  </si>
  <si>
    <t>56 523</t>
  </si>
  <si>
    <t>Dobava in vgraditev SN sider nosilnosti 350 kN, dolžine 12 m</t>
  </si>
  <si>
    <t>56 524</t>
  </si>
  <si>
    <t>Dobava in vgraditev SN sider nosilnosti 350 kN, dolžine ……. m</t>
  </si>
  <si>
    <t>56 526</t>
  </si>
  <si>
    <t>Dobava in vgraditev SN sider nosilnosti 500 kN, dolžine 9 m</t>
  </si>
  <si>
    <t>56 527</t>
  </si>
  <si>
    <t>Dobava in vgraditev SN sider nosilnosti 500 kN, dolžine 12 m</t>
  </si>
  <si>
    <t>56 528</t>
  </si>
  <si>
    <t>Dobava in vgraditev SN sider nosilnosti 500 kN, dolžine …. m</t>
  </si>
  <si>
    <t>56 531</t>
  </si>
  <si>
    <t>Dobava in vgraditev injekcijskih IBO sider nosilnosti 250 kN, dolžine 3 m</t>
  </si>
  <si>
    <t>56 532</t>
  </si>
  <si>
    <t>Dobava in vgraditev injekcijskih IBO sider nosilnosti 250 kN, dolžine 4 m</t>
  </si>
  <si>
    <t>56 533</t>
  </si>
  <si>
    <t>Dobava in vgraditev injekcijskih IBO sider nosilnosti 250 kN, dolžine 6 m</t>
  </si>
  <si>
    <t>56 534</t>
  </si>
  <si>
    <t>Dobava in vgraditev injekcijskih IBO sider nosilnosti 250 kN, dolžine 9 m</t>
  </si>
  <si>
    <t>56 535</t>
  </si>
  <si>
    <t>Dobava in vgraditev injekcijskih IBO sider nosilnosti 250 kN, dolžine 12 m</t>
  </si>
  <si>
    <t>56 536</t>
  </si>
  <si>
    <t>Dobava in vgraditev injekcijskih IBO sider nosilnosti 250 kN, dolžine ….. m</t>
  </si>
  <si>
    <t>56 541</t>
  </si>
  <si>
    <t>Dobava in vgraditev injekcijskih IBO sider nosilnosti 350 kN, dolžine 6 m</t>
  </si>
  <si>
    <t>56 542</t>
  </si>
  <si>
    <t>Dobava in vgraditev injekcijskih IBO sider nosilnosti 350 kN, dolžine 9 m</t>
  </si>
  <si>
    <t>56 543</t>
  </si>
  <si>
    <t>Dobava in vgraditev injekcijskih IBO sider nosilnosti 350 kN, dolžine 12 m</t>
  </si>
  <si>
    <t>56 544</t>
  </si>
  <si>
    <t>Dobava in vgraditev injekcijskih IBO sider nosilnosti 350 kN, dolžine …. m</t>
  </si>
  <si>
    <t>56 546</t>
  </si>
  <si>
    <t>Dobava in vgraditev injekcijskih IBO sider nosilnosti 500 kN, dolžine 9 m</t>
  </si>
  <si>
    <t>56 547</t>
  </si>
  <si>
    <t>Dobava in vgraditev injekcijskih IBO sider nosilnosti 500 kN, dolžine 12 m</t>
  </si>
  <si>
    <t>56 548</t>
  </si>
  <si>
    <t>Dobava in vgraditev injekcijskih IBO sider nosilnosti 500 kN, dolžine 15 m</t>
  </si>
  <si>
    <t>56 549</t>
  </si>
  <si>
    <t>Dobava in vgraditev injekcijskih IBO sider nosilnosti 500 kN, dolžine ….. m</t>
  </si>
  <si>
    <t>56 551</t>
  </si>
  <si>
    <t>Dobava in vgraditev injekcijskih IBI sider nosilnosti 250 kN, dolžine 3 m</t>
  </si>
  <si>
    <t>56 552</t>
  </si>
  <si>
    <t>Dobava in vgraditev injekcijskih IBI sider nosilnosti 250 kN, dolžine 4 m</t>
  </si>
  <si>
    <t>56 553</t>
  </si>
  <si>
    <t>Dobava in vgraditev injekcijskih IBI sider nosilnosti 250 kN, dolžine 6 m</t>
  </si>
  <si>
    <t>56 554</t>
  </si>
  <si>
    <t>Dobava in vgraditev injekcijskih IBI sider nosilnosti 250 kN, dolžine 9 m</t>
  </si>
  <si>
    <t>56 555</t>
  </si>
  <si>
    <t>Dobava in vgraditev injekcijskih IBI sider nosilnosti 250 kN, dolžine 12 m</t>
  </si>
  <si>
    <t>56 556</t>
  </si>
  <si>
    <t>Dobava in vgraditev injekcijskih IBI sider nosilnosti 250 kN, dolžine ….. m</t>
  </si>
  <si>
    <t>56 561</t>
  </si>
  <si>
    <t>Dobava in vgraditev injekcijskih IBI sider nosilnosti 350 kN, dolžine 6 m</t>
  </si>
  <si>
    <t>56 562</t>
  </si>
  <si>
    <t>Dobava in vgraditev injekcijskih IBI sider nosilnosti 350 kN, dolžine 9 m</t>
  </si>
  <si>
    <t>56 563</t>
  </si>
  <si>
    <t>Dobava in vgraditev injekcijskih IBI sider nosilnosti 350 kN, dolžine 12 m</t>
  </si>
  <si>
    <t>56 564</t>
  </si>
  <si>
    <t>Dobava in vgraditev injekcijskih IBI sider nosilnosti 350 kN, dolžine …. m</t>
  </si>
  <si>
    <t>56 566</t>
  </si>
  <si>
    <t>Dobava in vgraditev injekcijskih IBI sider nosilnosti 500 kN, dolžine 9 m</t>
  </si>
  <si>
    <t>56 567</t>
  </si>
  <si>
    <t>Dobava in vgraditev injekcijskih IBI sider nosilnosti 500 kN, dolžine 12 m</t>
  </si>
  <si>
    <t>56 568</t>
  </si>
  <si>
    <t>Dobava in vgraditev injekcijskih IBI sider nosilnosti 500 kN, dolžine 15 m</t>
  </si>
  <si>
    <t>56 569</t>
  </si>
  <si>
    <t>Dobava in vgraditev injekcijskih IBI sider nosilnosti 500 kN, dolžine ….. m</t>
  </si>
  <si>
    <t>56 571</t>
  </si>
  <si>
    <t>Dobava in vgraditev naknadno zainjektiranih PG sider nosilnosti 250 kN, dolžine 6 m</t>
  </si>
  <si>
    <t>56 572</t>
  </si>
  <si>
    <t>Dobava in vgraditev naknadno zainjektiranih PG sider nosilnosti 250 kN, dolžine 9 m</t>
  </si>
  <si>
    <t>56 573</t>
  </si>
  <si>
    <t>Dobava in vgraditev naknadno zainjektiranih PG sider nosilnosti 250 kN, dolžine 12 m</t>
  </si>
  <si>
    <t>56 575</t>
  </si>
  <si>
    <t>Dobava in vgraditev naknadno zainjektiranih PG sider nosilnosti 350 kN, dolžine 6 m</t>
  </si>
  <si>
    <t>56 576</t>
  </si>
  <si>
    <t>Dobava in vgraditev naknadno zainjektiranih PG sider nosilnosti 350 kN, dolžine 9 m</t>
  </si>
  <si>
    <t>56 577</t>
  </si>
  <si>
    <t>Dobava in vgraditev naknadno zainjektiranih PG sider nosilnosti 350 kN, dolžine 12 m</t>
  </si>
  <si>
    <t>56 578</t>
  </si>
  <si>
    <t>Dobava in vgraditev naknadno zainjektiranih PG sider nosilnosti 350 kN, dolžine …… m</t>
  </si>
  <si>
    <t>56 581</t>
  </si>
  <si>
    <t>Dobava in vgraditev Standard Swellex sider nosilnosti 100 kN, dolžine 3 m</t>
  </si>
  <si>
    <t>56 582</t>
  </si>
  <si>
    <t>Dobava in vgraditev Standard Swellex sider nosilnosti 100 kN, dolžine 4 m</t>
  </si>
  <si>
    <t>56 583</t>
  </si>
  <si>
    <t>Dobava in vgraditev Standard Swellex sider nosilnosti 100 kN, dolžine ….. m</t>
  </si>
  <si>
    <t>56 585</t>
  </si>
  <si>
    <t>Dobava in vgraditev Super Swellex sider nosilnosti 200 kN, dolžine 3 m</t>
  </si>
  <si>
    <t>56 586</t>
  </si>
  <si>
    <t>Dobava in vgraditev Super Swellex sider nosilnosti 200 kN, dolžine 6 m</t>
  </si>
  <si>
    <t>56 587</t>
  </si>
  <si>
    <t>Dobava in vgraditev Super Swellex sider nosilnosti 200 kN, dolžine 9 m</t>
  </si>
  <si>
    <t>56 588</t>
  </si>
  <si>
    <t>Dobava in vgraditev Super Swellex sider nosilnosti 200 kN, dolžine …. m</t>
  </si>
  <si>
    <t>56 591</t>
  </si>
  <si>
    <t>Dobava in vgraditev sidra iz steklenih vlaken nosilnosti 250 kN, dolžine 4 m</t>
  </si>
  <si>
    <t>56 592</t>
  </si>
  <si>
    <t>Dobava in vgraditev sidra iz steklenih vlaken nosilnosti 250 kN, dolžine 6 m</t>
  </si>
  <si>
    <t>56 593</t>
  </si>
  <si>
    <t>Dobava in vgraditev sidra iz steklenih vlaken nosilnosti 250 kN, dolžine 9 m</t>
  </si>
  <si>
    <t>56 594</t>
  </si>
  <si>
    <t>Dobava in vgraditev sidra iz steklenih vlaken nosilnosti 250 kN, dolžine 12 m</t>
  </si>
  <si>
    <t>56 595</t>
  </si>
  <si>
    <t>Dobava in vgraditev sidra iz steklenih vlaken nosilnosti 250 kN, dolžine …. m</t>
  </si>
  <si>
    <t>56 597</t>
  </si>
  <si>
    <t>Dobava in vgraditev sidra iz steklenih vlaken nosilnosti ….. kN, dolžine ….. m</t>
  </si>
  <si>
    <t>56 611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</si>
  <si>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2 m</t>
    </r>
  </si>
  <si>
    <t>56 612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</si>
  <si>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3 m</t>
    </r>
  </si>
  <si>
    <t>56 613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</si>
  <si>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4 m</t>
    </r>
  </si>
  <si>
    <t>56 614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</si>
  <si>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….. m</t>
    </r>
  </si>
  <si>
    <t>56 621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</si>
  <si>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4 m</t>
    </r>
  </si>
  <si>
    <t>56 622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</si>
  <si>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6 m</t>
    </r>
  </si>
  <si>
    <t>56 623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</si>
  <si>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9 m</t>
    </r>
  </si>
  <si>
    <t>56 624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</si>
  <si>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….. m</t>
    </r>
  </si>
  <si>
    <t>56 631</t>
  </si>
  <si>
    <t>Dobava in vgraditev jeklenih sulic iz rebrastih armaturnih palic premera 28 mm, vgrajenih v cementno malto, dolžine 2 m</t>
  </si>
  <si>
    <t>56 632</t>
  </si>
  <si>
    <t>Dobava in vgraditev jeklenih sulic iz rebrastih armaturnih palic premera 28 mm, vgrajenih v cementno malto, dolžine 3 m</t>
  </si>
  <si>
    <t>56 633</t>
  </si>
  <si>
    <t>Dobava in vgraditev jeklenih sulic iz rebrastih armaturnih palic premera 28 mm, vgrajenih v cementno malto, dolžine 4 m</t>
  </si>
  <si>
    <t>56 634</t>
  </si>
  <si>
    <t>Dobava in vgraditev jeklenih sulic iz rebrastih armaturnih palic premera 28 mm, vgrajenih v cementno malto, dolžine ….. m</t>
  </si>
  <si>
    <t>56 641</t>
  </si>
  <si>
    <t>Dobava in vgraditev jeklenih sulic iz rebrastih armaturnih palic premera 32 mm, vgrajenih v cementno malto, dolžine 2 m</t>
  </si>
  <si>
    <t>56 642</t>
  </si>
  <si>
    <t>Dobava in vgraditev jeklenih sulic iz rebrastih armaturnih palic premera 32 mm, vgrajenih v cementno malto, dolžine 3 m</t>
  </si>
  <si>
    <t>56 643</t>
  </si>
  <si>
    <t>Dobava in vgraditev jeklenih sulic iz rebrastih armaturnih palic premera 32 mm, vgrajenih v cementno malto, dolžine 4 m</t>
  </si>
  <si>
    <t>56 644</t>
  </si>
  <si>
    <t>Dobava in vgraditev jeklenih sulic iz rebrastih armaturnih palic premera 32 mm, vgrajenih v cementno malto, dolžine ….. m</t>
  </si>
  <si>
    <t>56 651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</si>
  <si>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3 m</t>
    </r>
  </si>
  <si>
    <t>56 652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</si>
  <si>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4 m</t>
    </r>
  </si>
  <si>
    <t>56 653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</si>
  <si>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….. m</t>
    </r>
  </si>
  <si>
    <t>56 661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</si>
  <si>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3 m</t>
    </r>
  </si>
  <si>
    <t>56 662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</si>
  <si>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4 m</t>
    </r>
  </si>
  <si>
    <t>56 663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</si>
  <si>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….. m</t>
    </r>
  </si>
  <si>
    <t>56 671</t>
  </si>
  <si>
    <t>Dobava in vgraditev jeklenih sulic, izdelanih iz IBO sider nosilnosti 250 kN, dolžine 3 m</t>
  </si>
  <si>
    <t>56 672</t>
  </si>
  <si>
    <t>Dobava in vgraditev jeklenih sulic, izdelanih iz IBO sider nosilnosti 250 kN, dolžine 4 m</t>
  </si>
  <si>
    <t>56 673</t>
  </si>
  <si>
    <t>Dobava in vgraditev jeklenih sulic, izdelanih iz IBO sider nosilnosti 250 kN, dolžine 6 m</t>
  </si>
  <si>
    <t>56 674</t>
  </si>
  <si>
    <t>Dobava in vgraditev jeklenih sulic, izdelanih iz IBO sider nosilnosti 250 kN, dolžine .. m</t>
  </si>
  <si>
    <t>56 711</t>
  </si>
  <si>
    <t>Dobava in vgraditev jeklenih igel RA premera 25 mm, dolžine 2 m</t>
  </si>
  <si>
    <t>56 712</t>
  </si>
  <si>
    <t>Dobava in vgraditev jeklenih igel RA premera 25 mm, dolžine 2,5 m</t>
  </si>
  <si>
    <t>56 713</t>
  </si>
  <si>
    <t>Dobava in vgraditev jeklenih igel RA premera 25 mm, dolžine 3 m</t>
  </si>
  <si>
    <t>56 714</t>
  </si>
  <si>
    <t>Dobava in vgraditev jeklenih igel RA premera 25 mm, dolžine 3,5 m</t>
  </si>
  <si>
    <t>56 715</t>
  </si>
  <si>
    <t>Dobava in vgraditev jeklenih igel RA premera 25 mm, dolžine 4 m</t>
  </si>
  <si>
    <t>56 716</t>
  </si>
  <si>
    <t>Dobava in vgraditev jeklenih igel RA premera 25 mm, dolžine …. m</t>
  </si>
  <si>
    <t>56 721</t>
  </si>
  <si>
    <t>Dobava in vgraditev jeklenih igel RA premera 36 mm, dolžine 2 m</t>
  </si>
  <si>
    <t>56 722</t>
  </si>
  <si>
    <t>Dobava in vgraditev jeklenih igel RA premera 36 mm, dolžine 2,5 m</t>
  </si>
  <si>
    <t>56 723</t>
  </si>
  <si>
    <t>Dobava in vgraditev jeklenih igel RA premera 36 mm, dolžine 3 m</t>
  </si>
  <si>
    <t>56 724</t>
  </si>
  <si>
    <t>Dobava in vgraditev jeklenih igel RA premera 36 mm, dolžine 3,5 m</t>
  </si>
  <si>
    <t>56 725</t>
  </si>
  <si>
    <t>Dobava in vgraditev jeklenih igel RA premera 36 mm, dolžine 4 m</t>
  </si>
  <si>
    <t>56 726</t>
  </si>
  <si>
    <t>Dobava in vgraditev jeklenih igel RA premera 36 mm, dolžine …… m</t>
  </si>
  <si>
    <t>56 731</t>
  </si>
  <si>
    <t>Dobava in vgraditev jeklene injekcijske cevne igle nosilnosti 200 kN, dolžine 2 m</t>
  </si>
  <si>
    <t>56 732</t>
  </si>
  <si>
    <t>Dobava in vgraditev jeklene injekcijske cevne igle nosilnosti 200 kN, dolžine 4 m</t>
  </si>
  <si>
    <t>56 733</t>
  </si>
  <si>
    <t>Dobava in vgraditev jeklene injekcijske cevne igle nosilnosti 200 kN, dolžine 6 m</t>
  </si>
  <si>
    <t>56 734</t>
  </si>
  <si>
    <t>Dobava in vgraditev jeklene injekcijske cevne igle nosilnosti 200 kN, dolžine ….. m</t>
  </si>
  <si>
    <t>56 741</t>
  </si>
  <si>
    <t>Dobava in vgraditev jeklene sidrne glave nosilnosti 400 kN</t>
  </si>
  <si>
    <t>56 742</t>
  </si>
  <si>
    <t>Dobava in vgraditev jeklene sidrne glave nosilnosti 600 kN</t>
  </si>
  <si>
    <t>56 743</t>
  </si>
  <si>
    <t>Dobava in vgraditev jeklene sidrne glave nosilnosti 800 kN</t>
  </si>
  <si>
    <t>56 744</t>
  </si>
  <si>
    <t>Dobava in vgraditev jeklene sidrne glave nosilnosti 1000 kN</t>
  </si>
  <si>
    <t>56 745</t>
  </si>
  <si>
    <t>Dobava in vgraditev jeklene sidrne glave nosilnosti nad 1000 kN</t>
  </si>
  <si>
    <t>56 811</t>
  </si>
  <si>
    <t>Sidranje armature ali moznikov v ekspanzijsko malto, vključno z vrtanjem lukenj premera do 12 mm</t>
  </si>
  <si>
    <t>56 812</t>
  </si>
  <si>
    <t>Sidranje armature ali moznikov v ekspanzijsko malto, vključno z vrtanjem lukenj premera 14 do 22 mm</t>
  </si>
  <si>
    <t>56 813</t>
  </si>
  <si>
    <t>Sidranje armature ali moznikov v ekspanzijsko malto, vključno z vrtanjem lukenj premera 24 do 36 mm</t>
  </si>
  <si>
    <t>56 814</t>
  </si>
  <si>
    <t>Sidranje armature ali moznikov v ekspanzijsko malto, vključno z vrtanjem lukenj premera nad 36 mm</t>
  </si>
  <si>
    <t>56 821</t>
  </si>
  <si>
    <t>Sidranje armature ali moznikov z lepljenimi sidri, vključno z vrtanjem lukenj premera do 12 mm</t>
  </si>
  <si>
    <t>56 822</t>
  </si>
  <si>
    <t>Sidranje armature ali moznikov z lepljenimi sidri, vključno z vrtanjem lukenj premera 14 do 22 mm</t>
  </si>
  <si>
    <t>56 823</t>
  </si>
  <si>
    <t>Sidranje armature ali moznikov z lepljenimi sidri, vključno z vrtanjem lukenj premera 24 do 36 mm</t>
  </si>
  <si>
    <t>56 824</t>
  </si>
  <si>
    <t>Sidranje armature ali moznikov z lepljenimi sidri, vključno z vrtanjem lukenj premera nad 36 mm</t>
  </si>
  <si>
    <t>56 831</t>
  </si>
  <si>
    <t>Dobava in vgraditev merilnega sidra z glavo, nosilnosti 250 kN, dolžine 6 m</t>
  </si>
  <si>
    <t>56 832</t>
  </si>
  <si>
    <t>Dobava in vgraditev merilnega sidra z glavo, nosilnosti 250 kN, dolžine 9 m</t>
  </si>
  <si>
    <t>56 833</t>
  </si>
  <si>
    <t>Dobava in vgraditev merilnega sidra z glavo, nosilnosti 250 kN, dolžine ….. m</t>
  </si>
  <si>
    <t>56 841</t>
  </si>
  <si>
    <t>Dobava in vgraditev merilnega sidra, dolžine 6 m</t>
  </si>
  <si>
    <t>56 842</t>
  </si>
  <si>
    <t>Dobava in vgraditev merilnega sidra, dolžine 9 m</t>
  </si>
  <si>
    <t>56 843</t>
  </si>
  <si>
    <t>Dobava in vgraditev merilnega sidra, dolžine ….. m</t>
  </si>
  <si>
    <t>56 851</t>
  </si>
  <si>
    <t>Dobava in vgraditev elementa 3 x LSC-A/I za meritev deformacije v zunanji oblogi predora</t>
  </si>
  <si>
    <t>56 852</t>
  </si>
  <si>
    <t>Dobava in vgraditev elementa 4 x LSC-A/I za meritev deformacije v zunanji oblogi predora</t>
  </si>
  <si>
    <t>56 855</t>
  </si>
  <si>
    <t>Dobava in vgraditev elementa 2 x LSC-A/I za meritev deformacije v zunanji oblogi predora</t>
  </si>
  <si>
    <t>56 856</t>
  </si>
  <si>
    <t>56 857</t>
  </si>
  <si>
    <t>56 859</t>
  </si>
  <si>
    <t>Dobava in vgraditev elementa … x LSC-…/…. za meritev deformacije v zunanji oblogi predora</t>
  </si>
  <si>
    <t>56 861</t>
  </si>
  <si>
    <t>Izvedba tlačnega preskusa v vrtini z enojnim pakerjem</t>
  </si>
  <si>
    <t>56 862</t>
  </si>
  <si>
    <t>Izvedba tlačnega preskusa v vrtini z dvojnim pakerjem</t>
  </si>
  <si>
    <t>56 865</t>
  </si>
  <si>
    <t>Preskus nosilnosti sidra z obremenitvijo do porušitve</t>
  </si>
  <si>
    <t>56 871</t>
  </si>
  <si>
    <t>Doplačilo zaradi oviranja napredovanja na čelu za SN sidro, vgrajeno več kot 50 m za čelom predora</t>
  </si>
  <si>
    <t>56 872</t>
  </si>
  <si>
    <t>Doplačilo zaradi oviranja napredovanja na čelu za IBO sidro, vgrajeno več kot 50 m za čelom predora</t>
  </si>
  <si>
    <t>56 873</t>
  </si>
  <si>
    <t>Doplačilo zaradi oviranja napredovanja na čelu za IBI sidro, vgrajeno več kot 50 m za čelom predora</t>
  </si>
  <si>
    <t>56 874</t>
  </si>
  <si>
    <t>Doplačilo zaradi oviranja napredovanja na čelu za PG sidro, vgrajeno več kot 50 m za čelom predora</t>
  </si>
  <si>
    <t>56 875</t>
  </si>
  <si>
    <t>Doplačilo zaradi oviranja napredovanja na čelu za Super Swellex sidro, vgrajeno več kot 50 m za čelom predora</t>
  </si>
  <si>
    <t>56 877</t>
  </si>
  <si>
    <t>Doplačilo za dodatno napenjanje sidra</t>
  </si>
  <si>
    <t>56 881</t>
  </si>
  <si>
    <t>Priprava in ureditev niše z opremo za merilno sidro</t>
  </si>
  <si>
    <t>5.7  Injektiranje</t>
  </si>
  <si>
    <t>57 111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</si>
  <si>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32,5 N</t>
    </r>
  </si>
  <si>
    <t>57 112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</si>
  <si>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42,5 N</t>
    </r>
  </si>
  <si>
    <t>57 113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</si>
  <si>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52,5 N</t>
    </r>
  </si>
  <si>
    <t>57 121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</si>
  <si>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……., po načrtu</t>
    </r>
  </si>
  <si>
    <t>57 131</t>
  </si>
  <si>
    <t>Injektiranje ali predinjektiranje vrtine s cementno suspenzijo s portland cementom CEM II / A-S 42,5 R</t>
  </si>
  <si>
    <t>57 141</t>
  </si>
  <si>
    <t>Injektiranje ali predinjektiranje vrtine s cementno suspenzijo s portland cementom z dodatkom pucolana CEM II/A-P 32,5 N</t>
  </si>
  <si>
    <t>57 142</t>
  </si>
  <si>
    <t>Injektiranje ali predinjektiranje vrtine s cementno suspenzijo s portland cementom z dodatkom pucolana CEM II/A-P 42,5 N</t>
  </si>
  <si>
    <t>57 143</t>
  </si>
  <si>
    <t>Injektiranje ali predinjektiranje vrtine s cementno suspenzijo s portland cementom z dodatkom pucolana CEM II/A-P 52,5 N</t>
  </si>
  <si>
    <t>57 151</t>
  </si>
  <si>
    <t>Injektiranje ali predinjektiranje vrtine s cementno suspenzijo s portland cementom z dodatkom pucolana CEM II/B-P 32,5 N</t>
  </si>
  <si>
    <t>57 152</t>
  </si>
  <si>
    <t>Injektiranje ali predinjektiranje vrtine s cementno suspenzijo s portland cementom z dodatkom pucolana CEM II/B-P 42,5 N</t>
  </si>
  <si>
    <t>57 153</t>
  </si>
  <si>
    <t>Injektiranje ali predinjektiranje vrtine s cementno suspenzijo s portland cementom z dodatkom pucolana CEM II/B-P 52,5 N</t>
  </si>
  <si>
    <t>57 161</t>
  </si>
  <si>
    <t>Injektiranje ali predinjektiranje vrtine s cementno suspenzijo s portland cementom z dodatkom pucolana CEM II/….- P …, po načrtu</t>
  </si>
  <si>
    <t>57 171</t>
  </si>
  <si>
    <t>Dobava in vgrajevanje perforiranih injektirnih cevi premera, 1 1/2" do 2", debelina stene 4 mm, dolžine 4 m</t>
  </si>
  <si>
    <t>57 172</t>
  </si>
  <si>
    <t>Dobava in vgrajevanje perforiranih injektirnih cevi premera, 1 1/2" do 2", debelina stene 4 mm, dolžine 6 m</t>
  </si>
  <si>
    <t>57 173</t>
  </si>
  <si>
    <t>Dobava in vgrajevanje perforiranih injektirnih cevi premera, 1 1/2" do 2", debelina stene 4 mm, dolžine 9 m</t>
  </si>
  <si>
    <t>57 211</t>
  </si>
  <si>
    <t>Injektiranje vrtine s cementno malto s portland cementom CEM I 32,5 N in razmerjem mešanja mas cementa in peska 1 : 0,5</t>
  </si>
  <si>
    <t>57 212</t>
  </si>
  <si>
    <t>Injektiranje vrtine s cementno malto s portland cementom CEM I 32,5 N in razmerjem mešanja mas cementa in peska 1 : 1</t>
  </si>
  <si>
    <t>57 213</t>
  </si>
  <si>
    <t>Injektiranje vrtine s cementno malto s portland cementom CEM I 32,5 N in razmerjem mešanja mas cementa in peska 1 : 2</t>
  </si>
  <si>
    <t>57 221</t>
  </si>
  <si>
    <t>Injektiranje vrtine s cementno malto s portland cementom CEM I 42,5 N in razmerjem mešanja mas cementa in peska 1 : 0,5</t>
  </si>
  <si>
    <t>57 222</t>
  </si>
  <si>
    <t>Injektiranje vrtine s cementno malto s portland cementom CEM I 42,5 N in razmerjem mešanja mas cementa in peska 1 : 1</t>
  </si>
  <si>
    <t>57 223</t>
  </si>
  <si>
    <t>Injektiranje vrtine s cementno malto s portland cementom CEM I 42,5 N in razmerjem mešanja mas cementa in peska 1 : 2</t>
  </si>
  <si>
    <t>57 231</t>
  </si>
  <si>
    <t>Injektiranje vrtine s cementno malto s portland cementom CEM I 52,5 N in razmerjem mešanja mas cementa in peska 1 : 0,5</t>
  </si>
  <si>
    <t>57 232</t>
  </si>
  <si>
    <t>Injektiranje vrtine s cementno malto s portland cementom CEM I 52,5 N in razmerjem mešanja mas cementa in peska 1 : 1</t>
  </si>
  <si>
    <t>57 233</t>
  </si>
  <si>
    <t>Injektiranje vrtine s cementno malto s portland cementom CEM I 52,5 N in razmerjem mešanja mas cementa in peska 1 : 2</t>
  </si>
  <si>
    <t>57 241</t>
  </si>
  <si>
    <t>Injektiranje vrtine s cementno malto s portland cementom CEM I ……… in razmerjem mešanja mas cementa in peska …. : ……, po načrtu</t>
  </si>
  <si>
    <t>57 311</t>
  </si>
  <si>
    <t>Injektiranje sidra s cementno suspenzijo s portland cementom CEM I 32,5 N</t>
  </si>
  <si>
    <t>57 312</t>
  </si>
  <si>
    <t>Injektiranje sidra s cementno suspenzijo s portland cementom CEM I 42,5 N</t>
  </si>
  <si>
    <t>57 313</t>
  </si>
  <si>
    <t>Injektiranje sidra s cementno suspenzijo s portland cementom CEM I 52,5 N</t>
  </si>
  <si>
    <t>57 321</t>
  </si>
  <si>
    <t>Injektiranje sidra s cementno suspenzijo s portland cementom CEM I ….., po načrtu</t>
  </si>
  <si>
    <t>57 331</t>
  </si>
  <si>
    <t>Injektiranje sidra s cementno suspenzijo s portland cementom, odpornim proti sulfatom CEM II / A-S 42,5 R</t>
  </si>
  <si>
    <t>57  341</t>
  </si>
  <si>
    <t>Injektiranje sidra s cementno malto s portland cementom CEM I 32,5 N in razmerjem mešanja mas cementa in peska 1 : 0,5</t>
  </si>
  <si>
    <t>57  342</t>
  </si>
  <si>
    <t>Injektiranje sidra s cementno malto s portland cementom CEM I 32,5 N in razmerjem mešanja mas cementa in peska 1 : 1</t>
  </si>
  <si>
    <t>57  343</t>
  </si>
  <si>
    <t>Injektiranje sidra s cementno malto s portland cementom CEM I 32,5 N in razmerjem mešanja mas cementa in peska 1 : 2</t>
  </si>
  <si>
    <t>57  351</t>
  </si>
  <si>
    <t>Injektiranje sidra s cementno malto s portland cementom CEM I 42,5 N in razmerjem mešanja mas cementa in peska 1 : 0,5</t>
  </si>
  <si>
    <t>57  352</t>
  </si>
  <si>
    <t>Injektiranje sidra s cementno malto s portland cementom CEM I 42,5 N in razmerjem mešanja mas cementa in peska 1 : 1</t>
  </si>
  <si>
    <t>57  353</t>
  </si>
  <si>
    <t>Injektiranje sidra s cementno malto s portland cementom CEM I 42,5 N in razmerjem mešanja mas cementa in peska 1 : 2</t>
  </si>
  <si>
    <t>57  361</t>
  </si>
  <si>
    <t>Injektiranje sidra s cementno malto s portland cementom CEM I 52,5 N in razmerjem mešanja mas cementa in peska 1 : 0,5</t>
  </si>
  <si>
    <t>57  362</t>
  </si>
  <si>
    <t>Injektiranje sidra s cementno malto s portland cementom CEM I 52,5 N in razmerjem mešanja mas cementa in peska 1 : 1</t>
  </si>
  <si>
    <t>57  363</t>
  </si>
  <si>
    <t>Injektiranje sidra s cementno malto s portland cementom CEM I 52,5 N in razmerjem mešanja mas cementa in peska 1 : 2</t>
  </si>
  <si>
    <t>57  371</t>
  </si>
  <si>
    <t>Injektiranje sidra s cementno malto s portland cementom CEM I ……. N in razmerjem mešanja mas cementa in peska ….. : ……</t>
  </si>
  <si>
    <t>57 411</t>
  </si>
  <si>
    <t>Injektiranje Dywidag palic premera 26 mm z  injekcijsko mešanico na cementni osnovi, vključno z vgraditvijo cevk za injektiranje in odzračevanje</t>
  </si>
  <si>
    <t>57 412</t>
  </si>
  <si>
    <t>Injektiranje Dywidag palic premera 32 mm z  injekcijsko mešanico na cementni osnovi, vključno z vgraditvijo cevk za injektiranje in odzračevanje</t>
  </si>
  <si>
    <t>57 413</t>
  </si>
  <si>
    <t>Injektiranje Dywidag palic premera 36 mm z  injekcijsko mešanico na cementni osnovi, vključno z vgraditvijo cevk za injektiranje in odzračevanje</t>
  </si>
  <si>
    <t>57 421</t>
  </si>
  <si>
    <t>Injektiranje Dywidag palic premera 26 mm z gibljivo injekcijsko mešanico, vključno z vgraditvijo cevk za injektiranje in odzračevanje</t>
  </si>
  <si>
    <t>57 422</t>
  </si>
  <si>
    <t>Injektiranje Dywidag palic premera 32 mm z gibljivo injekcijsko mešanico, vključno z vgraditvijo cevk za injektiranje in odzračevanje</t>
  </si>
  <si>
    <t>57 423</t>
  </si>
  <si>
    <t>Injektiranje Dywidag palic premera 36 mm z gibljivo injekcijsko mešanico, vključno z vgraditvijo cevk za injektiranje in odzračevanje</t>
  </si>
  <si>
    <t>57 511</t>
  </si>
  <si>
    <t>Injektiranje kablov za napenjanje nosilne prekladne konstrukcije s cementno mešanico, vključno izdelavo cementne mešanice</t>
  </si>
  <si>
    <t>57 512</t>
  </si>
  <si>
    <t>Poinjektiranje kablov za napenjanje nosilne prekladne konstrukcije s cementno mešanico, vključno izdelavo cementne mešanice</t>
  </si>
  <si>
    <t>57 521</t>
  </si>
  <si>
    <t>Injektiranje vertikalnih kablov podporne konstrukcije s cementno mešanico, vključno izdelavo cementne mešanice</t>
  </si>
  <si>
    <t>57 522</t>
  </si>
  <si>
    <t>Poinjektiranje vertikalnih kablov podporne konstrukcije s cementno mešanico, vključno izdelavo cementne mešanice</t>
  </si>
  <si>
    <t>57 611</t>
  </si>
  <si>
    <t>Izvedba utrjevanja pod pritiskom s cementnim mlekom z uporabo cementa CEM I 32,5 R</t>
  </si>
  <si>
    <t>57 621</t>
  </si>
  <si>
    <t>Doplačilo za kemijski dodatek za pospešitev vezanja cementne malte</t>
  </si>
  <si>
    <t>57 622</t>
  </si>
  <si>
    <t>Doplačilo za kemijski dodatek za upočasnitev vezanja cementne malte</t>
  </si>
  <si>
    <t>57 623</t>
  </si>
  <si>
    <t>Doplačilo za kemijski dodatek za plastificiranje cementne malte</t>
  </si>
  <si>
    <t>57 624</t>
  </si>
  <si>
    <t>Doplačilo za kemijski dodatek za nabrekanje cementne malte</t>
  </si>
  <si>
    <t>57 625</t>
  </si>
  <si>
    <t>Doplačilo za kemijski dodatek za preprečevanje sedimentiranja cementne malte</t>
  </si>
  <si>
    <t>57 631</t>
  </si>
  <si>
    <t>Doplačilo za dodatek silikatnega gela v mešanico za injektiranje</t>
  </si>
  <si>
    <t>57 641</t>
  </si>
  <si>
    <t>Doplačilo za dodatek bentonita</t>
  </si>
  <si>
    <t>5.8   Ključavničarska dela in dela v jeklu</t>
  </si>
  <si>
    <t>58 111</t>
  </si>
  <si>
    <t>Izdelava in priprava za vgraditev nosilne konstrukcije zaščitne ograje na objektu iz jeklenih cevi z okroglim prerezom (po načrtu)</t>
  </si>
  <si>
    <t>58 112</t>
  </si>
  <si>
    <t>58 121</t>
  </si>
  <si>
    <t>Izdelava in priprava za vgraditev nosilne konstrukcije zaščitne ograje iz aluminijastih cevi z okroglim prerezom (po načrtu)</t>
  </si>
  <si>
    <t>58 122</t>
  </si>
  <si>
    <t>Izdelava in priprava za vgraditev nosilne konstrukcije zaščitne ograje iz aluminijastih cevi s pravokotnim prerezom (po načrtu)</t>
  </si>
  <si>
    <t>58 131</t>
  </si>
  <si>
    <r>
      <t>Dobava in vgraditev polnila za zaščitno ograjo iz vodoravnih ali navpičnih jeklenih palic, masa do 10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</si>
  <si>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58 132</t>
  </si>
  <si>
    <r>
      <t>Dobava in vgraditev polnila za zaščitno ograjo iz vodoravnih ali navpičnih jeklenih palic, masa do 10,5 do 12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</si>
  <si>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58 133</t>
  </si>
  <si>
    <r>
      <t>Dobava in vgraditev polnila za zaščitno ograjo iz vodoravnih ali navpičnih jeklenih palic, masa do 12,5 do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</si>
  <si>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58 134</t>
  </si>
  <si>
    <r>
      <t>Dobava in vgraditev polnila za zaščitno ograjo iz vodoravnih ali navpičnih jeklenih palic, masa do 14,5 do 16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</si>
  <si>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58 135</t>
  </si>
  <si>
    <r>
      <t>Dobava in vgraditev polnila za zaščitno ograjo iz vodoravnih ali navpičnih jeklenih palic, masa do nad 16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</si>
  <si>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58 141</t>
  </si>
  <si>
    <r>
      <t>Dobava in vgraditev polnila za zaščitno ograjo iz vodoravnih ali navpičnih aluminijastih palic, masa do 8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</si>
  <si>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58 142</t>
  </si>
  <si>
    <t>58 143</t>
  </si>
  <si>
    <r>
      <t>Dobava in vgraditev polnila za zaščitno ograjo iz vodoravnih ali navpičnih aluminijastih palic, masa do 10,5 do 12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</si>
  <si>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58 144</t>
  </si>
  <si>
    <r>
      <t>Dobava in vgraditev polnila za zaščitno ograjo iz vodoravnih ali navpičnih aluminijastih palic, masa do 12,5 do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</si>
  <si>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58 145</t>
  </si>
  <si>
    <r>
      <t>Dobava in vgraditev polnila za zaščitno ograjo iz vodoravnih ali navpičnih aluminijastih palic, masa do nad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</si>
  <si>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58 151</t>
  </si>
  <si>
    <t>Dobava in vgraditev zaprtega polnila za zaščitno ograjo iz jeklene pločevine (po načrtu)</t>
  </si>
  <si>
    <t>58 152</t>
  </si>
  <si>
    <t>Dobava in vgraditev zaprtega polnila za zaščitno ograjo iz aluminijaste pločevine (po načrtu)</t>
  </si>
  <si>
    <t>58 161</t>
  </si>
  <si>
    <t>Dobava in vgraditev zaščitne jeklene ograje na premostitvenem objektu, pritrjene na stebričke za pešce, visoke 1,75 m, s paneli, širokimi 2,0 m</t>
  </si>
  <si>
    <t>58 162</t>
  </si>
  <si>
    <t>Dobava in vgraditev zaščitne jeklene ograje na premostitvenem objektu, pritrjene na stebričke za pešce, visoke 2,0 m, s paneli, širokimi 2,0 m</t>
  </si>
  <si>
    <t>58 171</t>
  </si>
  <si>
    <t>Dobava in vgraditev zaščitne jeklene ograje na premostitvenem objektu, pritrjene na horizontalne dele ograj za pešce, visoke 1,75 m, s paneli, širokimi 0,75 m</t>
  </si>
  <si>
    <t>58 172</t>
  </si>
  <si>
    <t>Dobava in vgraditev zaščitne jeklene ograje na premostitvenem objektu, pritrjene na horizontalne dele ograj za pešce, visoke 2,0 m, s paneli, širokimi 0,75 m</t>
  </si>
  <si>
    <t>58 175</t>
  </si>
  <si>
    <t>Dobava in vgraditev zaščitne jeklene ograje na premostitvenem objektu, pritrjene na ograjo za pešce, visoke … m, s paneli širokimi … m (po načrtu)</t>
  </si>
  <si>
    <t>58 181</t>
  </si>
  <si>
    <t>Dobava in vgraditev zaščitne ograje pred električnim tokom nad železniško progo, visoke 2,0 m, s ploščami širine 2,0 m</t>
  </si>
  <si>
    <t>58 211</t>
  </si>
  <si>
    <t>Dobava in vgraditev ograje za pešce iz jeklenih cevnih profilov z vertikalnimi polnili, visoke 110 cm</t>
  </si>
  <si>
    <t>58 212</t>
  </si>
  <si>
    <t>Dobava in vgraditev ograje za pešce iz jeklenih cevnih profilov s horizontalnimi polnili, visoke 110 cm</t>
  </si>
  <si>
    <t>58 214</t>
  </si>
  <si>
    <t>Dobava in vgraditev ograje za pešce iz aluminijastih cevnih profilov z vertikalnimi polnili, visoke 110 cm</t>
  </si>
  <si>
    <t>58 215</t>
  </si>
  <si>
    <t>Dobava in vgraditev ograje za pešce iz aluminijastih cevnih profilov s horizontalnimi polnili, visoke 110 cm</t>
  </si>
  <si>
    <t>58 221</t>
  </si>
  <si>
    <t>Dobava in vgraditev ograje za pešce iz jeklenih pravokotnih profilov z vertikalnimi polnili, visoke 110 cm</t>
  </si>
  <si>
    <t>58 222</t>
  </si>
  <si>
    <t>Dobava in vgraditev ograje za pešce iz jeklenih pravokotnih profilov z vertikalnimi in horizontalnimi polnili, visoke 110 cm</t>
  </si>
  <si>
    <t>58 223</t>
  </si>
  <si>
    <t>Dobava in vgraditev ograje za pešce iz aluminijastih pravokotnih profilov z vertikalnimi polnili, visoke 110 cm</t>
  </si>
  <si>
    <t>58 224</t>
  </si>
  <si>
    <t>Dobava in vgraditev ograje za pešce iz aluminijastih pravokotnih profilov z vertikalnimi in horizontalnimi polnili, visoke 110 cm</t>
  </si>
  <si>
    <t>58 225</t>
  </si>
  <si>
    <t>Dobava in vgraditev ograje za pešce iz jeklenih pravokotnih profilov z vertikalnimi in horizontalnimi polnili z zgornjo pasnico ojačeno z jekleno vrvjo, visoke 110 cm</t>
  </si>
  <si>
    <t>58 226</t>
  </si>
  <si>
    <t>Dobava in vgraditev ograje za pešce iz aluminijastih pravokotnih profilov z vertikalnimi in horizontalnimi polnili z zgornjo pasnico ojačeno z jekleno vrvjo, visoke 110 cm</t>
  </si>
  <si>
    <t>58 231</t>
  </si>
  <si>
    <t>Dobava in vgraditev ročke iz jeklenih profilov na zunanjo betonsko varnostno ograjo (višina ograje 50 cm)</t>
  </si>
  <si>
    <t>58 232</t>
  </si>
  <si>
    <t>Dobava in vgraditev ograje za pešce po detajlu iz načrta iz jeklenih cevnih ali pravokotnih profilov z vertikalnimi in/ali horizontalnimi polnili, visoke … cm</t>
  </si>
  <si>
    <t>58 233</t>
  </si>
  <si>
    <t>Dobava in vgraditev ograje za pešce iz nerjavečega jekla po detajlu iz načrta iz cevnih ali pravokotnih profilov z vertikalnimi/ali horizontalnimi polnili, visoke … cm</t>
  </si>
  <si>
    <t>58 234</t>
  </si>
  <si>
    <t>Dobava in vgraditev ograje za pešce po detajlu iz načrta iz aluminijastih cevnih ali pravokotnih profilov z vertikalnimi/ali horizontalnimi polnili, visoke … cm</t>
  </si>
  <si>
    <t>58 241</t>
  </si>
  <si>
    <t>Dobava in vgraditev ograje iz …. , po posebnem arhitektonskem načrtu</t>
  </si>
  <si>
    <t>58 251</t>
  </si>
  <si>
    <t>Dobava in vgraditev prehodne (dilatacijske) konstrukcije, brez rege (po načrtu)</t>
  </si>
  <si>
    <t>58 261</t>
  </si>
  <si>
    <t>Dobava in vgraditev prehodne (dilatacijske) konstrukcije s T profiloma, odprte (po načrtu)</t>
  </si>
  <si>
    <t>58 262</t>
  </si>
  <si>
    <t>Dobava in vgraditev prehodne (dilatacijske) konstrukcije s T profiloma, tesnjene z neoprenskim trakom (po načrtu)</t>
  </si>
  <si>
    <t>58 263</t>
  </si>
  <si>
    <t>Dobava in vgraditev prehodne (dilatacijske) konstrukcije s T profiloma, tesnjene z gumijastim trakom (po načrtu)</t>
  </si>
  <si>
    <t>58 264</t>
  </si>
  <si>
    <t>Dobava in vgraditev prehodne (dilatacijske) konstrukcije z glavnikoma (po načrtu)</t>
  </si>
  <si>
    <t>58 265</t>
  </si>
  <si>
    <t>Dobava in vgraditev prehodne (dilatacijske) konstrukcije z drsno pločevino (po načrtu)</t>
  </si>
  <si>
    <t>58 266</t>
  </si>
  <si>
    <t>Dobava in vgraditev prehodne (dilatacijske) konstrukcije z verižnimi ploščami na valjčkih (po načrtu)</t>
  </si>
  <si>
    <t>58 271</t>
  </si>
  <si>
    <r>
      <t xml:space="preserve">Dobava in vgraditev prehodne vodotesne dilatacijske konstrukcije (po načrtu) za pomično zmogljivost do 80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40 mm)</t>
    </r>
  </si>
  <si>
    <t>58 272</t>
  </si>
  <si>
    <r>
      <t xml:space="preserve">Dobava in vgraditev prehodne vodotesne dilatacijske konstrukcije (po načrtu) za pomično zmogljivost do 160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80 mm)</t>
    </r>
  </si>
  <si>
    <t>58 273</t>
  </si>
  <si>
    <r>
      <t xml:space="preserve">Dobava in vgraditev prehodne vodotesne dilatacijske konstrukcije (po načrtu) za pomično zmogljivost do 240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120 mm)</t>
    </r>
  </si>
  <si>
    <t>58 274</t>
  </si>
  <si>
    <r>
      <t xml:space="preserve">Dobava in vgraditev prehodne vodotesne dilatacijske konstrukcije (po načrtu) za pomično zmogljivost do 320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160 mm)</t>
    </r>
  </si>
  <si>
    <t>58 275</t>
  </si>
  <si>
    <r>
      <t xml:space="preserve">Dobava in vgraditev prehodne vodotesne dilatacijske konstrukcije (po načrtu) za pomično zmogljivost do 400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200 mm)</t>
    </r>
  </si>
  <si>
    <t>58 276</t>
  </si>
  <si>
    <r>
      <t xml:space="preserve">Dobava in vgraditev prehodne vodotesne dilatacijske konstrukcije (po načrtu) za pomično zmogljivost do 480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240 mm)</t>
    </r>
  </si>
  <si>
    <t>58 277</t>
  </si>
  <si>
    <r>
      <t xml:space="preserve">Dobava in vgraditev prehodne vodotesne dilatacijske konstrukcije (po načrtu) za pomično zmogljivost do 560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280 mm)</t>
    </r>
  </si>
  <si>
    <t>58 278</t>
  </si>
  <si>
    <r>
      <t xml:space="preserve">Dobava in vgraditev prehodne vodotesne dilatacijske konstrukcije (po načrtu) za pomično zmogljivost do 640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320 mm)</t>
    </r>
  </si>
  <si>
    <t>58 279</t>
  </si>
  <si>
    <r>
      <t xml:space="preserve">Dobava in vgraditev prehodne vodotesne dilatacijske konstrukcije (po načrtu) za pomično zmogljivost nad 640 mm ( &gt;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320 mm)</t>
    </r>
  </si>
  <si>
    <t>58 281</t>
  </si>
  <si>
    <t>Dobava in vgraditev novega neoprenskega tesnilnega traku v prehodno dilatacijsko konstrukcijo….</t>
  </si>
  <si>
    <t>58 282</t>
  </si>
  <si>
    <t>Dobava in vgraditev novega polipropilenskega tesnilnega traku v prehodno dilatacijsko konstrukcijo….</t>
  </si>
  <si>
    <t>58 283</t>
  </si>
  <si>
    <t>Dobava in vgraditev novega gumijastega tesnilnega traku v prehodno dilatacijsko konstrukcijo….</t>
  </si>
  <si>
    <t>58 284</t>
  </si>
  <si>
    <t>Dobava in vgraditev novih deformabilnih tesnilnih gumijastih elementov v prehodno dilatacijsko konstrukcijo….</t>
  </si>
  <si>
    <t>58 311</t>
  </si>
  <si>
    <t>Zamenjava poškodovanega ležišča prekladne konstrukcije, vključno z dobavo, pripravo površine cementnega betona na kapi stebra in nosilni konstrukciji ter vgradnjo novega ojačenega elastomernega ležišča nosilnosti do 2000 kN</t>
  </si>
  <si>
    <t>58 312</t>
  </si>
  <si>
    <t>Zamenjava poškodovanega ležišča prekladne konstrukcije, vključno z dobavo, pripravo površine cementnega betona na kapi stebra in nosilni konstrukciji ter vgradnjo novega ojačenega elastomernega ležišča nosilnosti 2001 do 4500 kN kN</t>
  </si>
  <si>
    <t>58 313</t>
  </si>
  <si>
    <t>Zamenjava poškodovanega ležišča prekladne konstrukcije, vključno z dobavo, pripravo površine cementnega betona na kapi stebra in nosilni konstrukciji ter vgradnjo novega ojačenega elastomernega ležišča nosilnosti nad 4500 kN</t>
  </si>
  <si>
    <t>58 321</t>
  </si>
  <si>
    <t>Zamenjava poškodovanega ležišča prekladne konstrukcije, vključno z dobavo, pripravo površine cementnega betona na kapi stebra in nosilni konstrukciji ter vgradnjo novega ponvastega elastomernega v vse smeri drsnega ležišča nosilnosti do 4000 kN</t>
  </si>
  <si>
    <t>58 322</t>
  </si>
  <si>
    <t>Zamenjava poškodovanega ležišča prekladne konstrukcije, vključno z dobavo, pripravo površine cementnega betona na kapi stebra in nosilni konstrukciji ter vgradnjo novega ponvastega elastomernega v vse smeri drsnega ležišča nosilnosti  4001 kN do 8000 kN</t>
  </si>
  <si>
    <t>58 323</t>
  </si>
  <si>
    <t>Zamenjava poškodovanega ležišča prekladne konstrukcije, vključno z dobavo, pripravo površine cementnega betona na kapi stebra in nosilni konstrukciji ter vgradnjo novega ponvastega elastomernega v vse smeri drsnega ležišča nosilnosti nad 8000 kN</t>
  </si>
  <si>
    <t>58 324</t>
  </si>
  <si>
    <t>Zamenjava poškodovanega ležišča prekladne konstrukcije, vključno z dobavo, pripravo površine cementnega betona na kapi stebra in nosilni konstrukciji ter vgradnjo novega ponvastega elastomernega v eni smeri drsnega ležišča nosilnosti do 4000 kN</t>
  </si>
  <si>
    <t>58 325</t>
  </si>
  <si>
    <t>Zamenjava poškodovanega ležišča prekladne konstrukcije, vključno z dobavo, pripravo površine cementnega betona na kapi stebra in nosilni konstrukciji ter vgradnjo novega ponvastega elastomernega v eni smeri drsnega ležišča nosilnosti 4001 kN do 8000 kN</t>
  </si>
  <si>
    <t>58 326</t>
  </si>
  <si>
    <t>Zamenjava poškodovanega ležišča prekladne konstrukcije, vključno z dobavo, pripravo površine cementnega betona na kapi stebra in nosilni konstrukciji ter vgradnjo novega ponvastega elastomernega v eni smeri drsnega ležišča nosilnosti nad 8000 kN</t>
  </si>
  <si>
    <t>58 327</t>
  </si>
  <si>
    <t>Zamenjava poškodovanega ležišča prekladne konstrukcije, vključno z dobavo, pripravo površine cementnega betona na kapi stebra in nosilni konstrukciji ter vgradnjo novega ponvastega elastomernega nepomičnega ležišča nosilnosti do 4000 kN</t>
  </si>
  <si>
    <t>58 328</t>
  </si>
  <si>
    <t>Zamenjava poškodovanega ležišča prekladne konstrukcije, vključno z dobavo, pripravo površine cementnega betona na kapi stebra in nosilni konstrukciji ter vgradnjo novega ponvastega elastomernega nepomičnega ležišča nosilnosti 4001 kN do 8000 kN</t>
  </si>
  <si>
    <t>58 329</t>
  </si>
  <si>
    <t>Zamenjava poškodovanega ležišča prekladne konstrukcije, vključno z dobavo, pripravo površine cementnega betona na kapi stebra in nosilni konstrukciji ter vgradnjo novega ponvastega elastomernega nepomičnega ležišča nosilnosti do nad 8000 kN</t>
  </si>
  <si>
    <t>58 331</t>
  </si>
  <si>
    <t>Dobava in namestitev hidravličnih dvigalk nosilnosti do 500 kN (po načrtu), vključno z dvigovanjem prekladne konstrukcije pri zamenjavi ležišč</t>
  </si>
  <si>
    <t>58 332</t>
  </si>
  <si>
    <t>Dobava in namestitev hidravličnih dvigalk nosilnosti do 501 kN do 1000 kN (po načrtu), vključno z dvigovanjem prekladne konstrukcije pri zamenjavi ležišč</t>
  </si>
  <si>
    <t>58 333</t>
  </si>
  <si>
    <t>Dobava in namestitev hidravličnih dvigalk nosilnosti do 1001 kN do 2000 kN (po načrtu), vključno z dvigovanjem prekladne konstrukcije pri zamenjavi ležišč</t>
  </si>
  <si>
    <t>58 334</t>
  </si>
  <si>
    <t>Dobava in namestitev hidravličnih dvigalk nosilnosti do 2001 kN  do 3000 kN (po načrtu), vključno z dvigovanjem prekladne konstrukcije pri zamenjavi ležišč</t>
  </si>
  <si>
    <t>58 335</t>
  </si>
  <si>
    <t>Dobava in namestitev hidravličnih dvigalk nosilnosti nad 3000 (po načrtu), vključno z dvigovanjem prekladne konstrukcije pri zamenjavi ležišč</t>
  </si>
  <si>
    <t>58 341</t>
  </si>
  <si>
    <t>Dobava in namestitev hidravličnih blazin, vključno z vso potrebno dodatno opremo, nosilnosti do 500 kN (po načrtu), vključno z dvigovanje prekladne konstrukcije pri zamenjavi ležišč</t>
  </si>
  <si>
    <t>58 342</t>
  </si>
  <si>
    <t>Dobava in namestitev hidravličnih blazin, vključno z vso potrebno dodatno opremo, nosilnosti do 501 kN do 1000 kN (po načrtu), vključno z dvigovanje prekladne konstrukcije pri zamenjavi ležišč</t>
  </si>
  <si>
    <t>58 343</t>
  </si>
  <si>
    <t>Dobava in namestitev hidravličnih blazin, vključno z vso potrebno dodatno opremo, nosilnosti do 1001 kN do 2000 kN (po načrtu), vključno z dvigovanje prekladne konstrukcije pri zamenjavi ležišč</t>
  </si>
  <si>
    <t>58 344</t>
  </si>
  <si>
    <t>Dobava in namestitev hidravličnih blazin, vključno z vso potrebno dodatno opremo, nosilnosti do 2001 kN do 3000 kN (po načrtu), vključno z dvigovanje prekladne konstrukcije pri zamenjavi ležišč</t>
  </si>
  <si>
    <t>58 345</t>
  </si>
  <si>
    <t>Dobava in namestitev hidravličnih blazin, vključno z vso potrebno dodatno opremo, nosilnosti nad 3000 kN (po načrtu), vključno z dvigovanje prekladne konstrukcije pri zamenjavi ležišč</t>
  </si>
  <si>
    <t>58 351</t>
  </si>
  <si>
    <t>Dobava in vgraditev armiranega elastomernega nepomičnega ležišča nosilnosti do 4.000 kN</t>
  </si>
  <si>
    <t>58 352</t>
  </si>
  <si>
    <t>Dobava in vgraditev armiranega elastomernega nepomičnega ležišča nosilnosti od 4.000 do 8.000 kN</t>
  </si>
  <si>
    <t>58 353</t>
  </si>
  <si>
    <t>Dobava in vgraditev armiranega elastomernega nepomičnega ležišča nosilnosti nad 8.000 kN</t>
  </si>
  <si>
    <t>58 354</t>
  </si>
  <si>
    <t>Dobava in vgraditev armiranega elastomernega prečno nepomičnega ležišča nosilnosti do 4.000.</t>
  </si>
  <si>
    <t>58 355</t>
  </si>
  <si>
    <t>Dobava in vgraditev armiranega elastomernega prečno nepomičnega ležišča nosilnosti od 4.000 do 8.000 kN</t>
  </si>
  <si>
    <t>58 356</t>
  </si>
  <si>
    <t>Dobava in vgraditev armiranega elastomernega prečno nepomičnega ležišča nosilnosti nad 8.000 kN</t>
  </si>
  <si>
    <t>58 357</t>
  </si>
  <si>
    <t>Dobava in vgraditev armiranega elastomernega večsmerno pomičnega ležišča nosilnosti do 4.000 kN.</t>
  </si>
  <si>
    <t>58 358</t>
  </si>
  <si>
    <t>Dobava in vgraditev armiranega elastomernega večsmerno pomičnega ležišča nosilnosti od 4.000 do 8.000 kN.</t>
  </si>
  <si>
    <t>58 359</t>
  </si>
  <si>
    <t>Dobava in vgraditev armiranega elastomernega večsmerno pomičnega ležišča nosilnosti nad 8.000 kN.</t>
  </si>
  <si>
    <t>58 361</t>
  </si>
  <si>
    <t>Dobava in vgraditev lončnega (ponvastega) nepomičnega ležišča nosilnosti do 5.000 kN.</t>
  </si>
  <si>
    <t>58 362</t>
  </si>
  <si>
    <t>Dobava in vgraditev lončnega (ponvastega) nepomičnega ležišča nosilnosti od 5.000  do 10.000 kN.</t>
  </si>
  <si>
    <t>58 363</t>
  </si>
  <si>
    <t>Dobava in vgraditev lončnega (ponvastega) nepomičnega ležišča nosilnosti od 10.000  do 15.000 kN.</t>
  </si>
  <si>
    <t>58 364</t>
  </si>
  <si>
    <t>Dobava in vgraditev lončnega (ponvastega) nepomičnega ležišča nosilnosti od 15.000  do 20.000 kN.</t>
  </si>
  <si>
    <t>58 365</t>
  </si>
  <si>
    <t>Dobava in vgraditev lončnega (ponvastega) nepomičnega ležišča nosilnosti od 20.000 do 25.000 kN.</t>
  </si>
  <si>
    <t>58 366</t>
  </si>
  <si>
    <t>Dobava in vgraditev lončnega (ponvastega) nepomičnega ležišča nosilnosti nad 25.000 kN.</t>
  </si>
  <si>
    <t>58 371</t>
  </si>
  <si>
    <t>Dobava in vgraditev lončnega (ponvastega) enoosno drsno pomičnega ležišča nosilnosti do 5.000 kN</t>
  </si>
  <si>
    <t>58 372</t>
  </si>
  <si>
    <t>Dobava in vgraditev lončnega (ponvastega) enoosno drsno pomičnega ležišča nosilnosti od 5.000 do 10.000  kN</t>
  </si>
  <si>
    <t>58 373</t>
  </si>
  <si>
    <t>Dobava in vgraditev lončnega (ponvastega) enoosno drsno pomičnega ležišča nosilnosti od 10.000 do 15.000  kN</t>
  </si>
  <si>
    <t>58 374</t>
  </si>
  <si>
    <t>Dobava in vgraditev lončnega (ponvastega) enoosno drsno pomičnega ležišča nosilnosti od 15.000 do 20.000  kN</t>
  </si>
  <si>
    <t>58 375</t>
  </si>
  <si>
    <t>Dobava in vgraditev lončnega (ponvastega) enoosno drsno pomičnega ležišča nosilnosti od 20.000 do 25.000  kN</t>
  </si>
  <si>
    <t>58 376</t>
  </si>
  <si>
    <t>Dobava in vgraditev lončnega (ponvastega) enoosno drsno pomičnega ležišča nosilnosti nad 25.000 kN</t>
  </si>
  <si>
    <t>58 381</t>
  </si>
  <si>
    <t>Dobava in vgraditev lončnega (ponvastega) vsestransko drsno pomičnega ležišča nosilnosti do 5.000 kN.</t>
  </si>
  <si>
    <t>58 382</t>
  </si>
  <si>
    <t>Dobava in vgraditev lončnega (ponvastega) vsestransko drsno pomičnega ležišča nosilnosti od 5.000 do 10.000 kN.</t>
  </si>
  <si>
    <t>58 383</t>
  </si>
  <si>
    <t>Dobava in vgraditev lončnega (ponvastega) vsestransko drsno pomičnega ležišča nosilnosti od 10.000 do 15.000 kN.</t>
  </si>
  <si>
    <t>58 384</t>
  </si>
  <si>
    <t>Dobava in vgraditev lončnega (ponvastega) vsestransko drsno pomičnega ležišča nosilnosti od 15.000  do 20.000 kN.</t>
  </si>
  <si>
    <t>58 385</t>
  </si>
  <si>
    <t>Dobava in vgraditev lončnega (ponvastega) vsestransko drsno pomičnega ležišča nosilnosti od 20.000 do 25.000 kN.</t>
  </si>
  <si>
    <t>58 386</t>
  </si>
  <si>
    <t>Dobava in vgraditev lončnega (ponvastega) vsestransko drsno pomičnega ležišča nosilnosti nad 25.000 kN.</t>
  </si>
  <si>
    <t>58 391</t>
  </si>
  <si>
    <t>Dobava in vgraditev krogelnega (sfernega, kalotnega) nepomičnega ležišča nosilnosti do 5.000 kN.</t>
  </si>
  <si>
    <t>58 392</t>
  </si>
  <si>
    <t>Dobava in vgraditev krogelnega (sfernega, kalotnega) nepomičnega ležišča nosilnosti od 5.000 do 10.000 kN.</t>
  </si>
  <si>
    <t>58 393</t>
  </si>
  <si>
    <t>Dobava in vgraditev krogelnega (sfernega, kalotnega) nepomičnega ležišča nosilnosti od 10.000 do 15.000 kN.</t>
  </si>
  <si>
    <t>58 394</t>
  </si>
  <si>
    <t>Dobava in vgraditev krogelnega (sfernega, kalotnega) nepomičnega ležišča nosilnosti od 15.000 do 20.000 kN.</t>
  </si>
  <si>
    <t>58 395</t>
  </si>
  <si>
    <t>Dobava in vgraditev krogelnega (sfernega, kalotnega) nepomičnega ležišča nosilnosti od 20.000 do 25.000 kN.</t>
  </si>
  <si>
    <t>58 396</t>
  </si>
  <si>
    <t>Dobava in vgraditev krogelnega (sfernega, kalotnega) nepomičnega ležišča nosilnosti nad 25.000 kN.</t>
  </si>
  <si>
    <t>58 411</t>
  </si>
  <si>
    <t>Dobava in vgraditev krogelnega (sfernega, kalotnega) enoosno pomičnega ležišča nosilnosti do 5.000 kN.</t>
  </si>
  <si>
    <t>58 412</t>
  </si>
  <si>
    <t>Dobava in vgraditev krogelnega (sfernega, kalotnega) enoosno pomičnega ležišča nosilnosti od 5.000 do 10.000 kN.</t>
  </si>
  <si>
    <t>58 413</t>
  </si>
  <si>
    <t>Dobava in vgraditev krogelnega (sfernega, kalotnega) enoosno pomičnega ležišča nosilnosti od 10.000 do 15.000 kN.</t>
  </si>
  <si>
    <t>58 414</t>
  </si>
  <si>
    <t>Dobava in vgraditev krogelnega (sfernega, kalotnega) enoosno pomičnega ležišča nosilnosti od 15.000 do 20.000 kN.</t>
  </si>
  <si>
    <t>58 415</t>
  </si>
  <si>
    <t>Dobava in vgraditev krogelnega (sfernega, kalotnega) enoosno pomičnega ležišča nosilnosti od 20.000 do 25.000 kN.</t>
  </si>
  <si>
    <t>58 416</t>
  </si>
  <si>
    <t>Dobava in vgraditev krogelnega (sfernega, kalotnega) enoosno pomičnega ležišča nosilnosti nad 25.000 kN.</t>
  </si>
  <si>
    <t>58 421</t>
  </si>
  <si>
    <t>Dobava in vgraditev krogelnega (sfernega, kalotnega) vsestransko pomičnega ležišča nosilnosti do 5.000 kN.</t>
  </si>
  <si>
    <t>58 422</t>
  </si>
  <si>
    <t>Dobava in vgraditev krogelnega (sfernega, kalotnega) vsestransko pomičnega ležišča nosilnosti od 5.000 do 10.000 kN.</t>
  </si>
  <si>
    <t>58 423</t>
  </si>
  <si>
    <t>Dobava in vgraditev krogelnega (sfernega, kalotnega) vsestransko pomičnega ležišča nosilnosti od 10.000 do 15.000 kN.</t>
  </si>
  <si>
    <t>58 424</t>
  </si>
  <si>
    <t>Dobava in vgraditev krogelnega (sfernega, kalotnega) vsestransko pomičnega ležišča nosilnosti od 15.000 do 20.000 kN.</t>
  </si>
  <si>
    <t>58 425</t>
  </si>
  <si>
    <t>Dobava in vgraditev krogelnega (sfernega, kalotnega) vsestransko pomičnega ležišča nosilnosti od 20.000 do 25.000 kN.</t>
  </si>
  <si>
    <t>58 426</t>
  </si>
  <si>
    <t>Dobava in vgraditev krogelnega (sfernega, kalotnega) vsestransko pomičnega ležišča nosilnosti nad 25.000 kN.</t>
  </si>
  <si>
    <t>58 431</t>
  </si>
  <si>
    <t>Dobava in vgraditev točkovnega nepomičnega ležišča (po projektu).</t>
  </si>
  <si>
    <t>58 432</t>
  </si>
  <si>
    <t>Dobava in vgraditev točkovnega enoosno pomičnega ležišča (po projektu).</t>
  </si>
  <si>
    <t>58 433</t>
  </si>
  <si>
    <t>Dobava in vgraditev točkovnega večsmerno pomičnega ležišča (po projektu).</t>
  </si>
  <si>
    <t>58 441</t>
  </si>
  <si>
    <t>Dobava in vgraditev  nepomičnega linijskega ležišča (po projektu).</t>
  </si>
  <si>
    <t>58 442</t>
  </si>
  <si>
    <t>Dobava in vgraditev  enoosno pomičnega linijskega ležišča (po projektu).</t>
  </si>
  <si>
    <t>58 443</t>
  </si>
  <si>
    <t>Dobava in vgraditev  večsmerno pomičnega linijskega ležišča (po projektu).</t>
  </si>
  <si>
    <t>58 451</t>
  </si>
  <si>
    <t>Dobava in vgraditev  betonskega členkastega ležišča (po projektu).</t>
  </si>
  <si>
    <t>58 452</t>
  </si>
  <si>
    <t>Dobava in vgraditev  jeklenega členkastega ležišča (po projektu).</t>
  </si>
  <si>
    <t>58 461</t>
  </si>
  <si>
    <t>Dobava in vgraditev nateznotlačnega prednapetega ležišča, tip 1 (po načrtu)</t>
  </si>
  <si>
    <t>58 462</t>
  </si>
  <si>
    <t>Dobava in vgraditev nateznotlačnega prednapetega ležišča, tip 2 (po načrtu)</t>
  </si>
  <si>
    <t>58 471</t>
  </si>
  <si>
    <r>
      <t xml:space="preserve">Dobava in vgraditev ležišča za prevzem horizontalnih dinamičnih sil brez absorbcije energije, nosilnosti …, za pomično zmogljivost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…… mm (po načrtu)</t>
    </r>
  </si>
  <si>
    <t>58 472</t>
  </si>
  <si>
    <r>
      <t xml:space="preserve">Dobava in vgraditev ležišča za prevzem horizontalnih dinamičnih sil z absorbcijo energije, nosilnosti …, za pomično zmogljivost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…… mm (po načrtu)</t>
    </r>
  </si>
  <si>
    <t>58 473</t>
  </si>
  <si>
    <t>Dobava in vgraditev merilne naprave za kontrolo pomikov konstrukcije zaradi vpliva dinamičnih (seizmičnih) sil (po načrtu)</t>
  </si>
  <si>
    <t>58 481</t>
  </si>
  <si>
    <t>Dobava in vgraditev strižnega trna (po načrtu)</t>
  </si>
  <si>
    <t>58 482</t>
  </si>
  <si>
    <t>Dobava in vgraditev usmernega ležišča (po načrtu)</t>
  </si>
  <si>
    <t>58 483</t>
  </si>
  <si>
    <t>Dobava in vgraditev kombiniranega lončnega ležišča (narivna gradnja), dvostransko pomično ležišče (po načrtu)</t>
  </si>
  <si>
    <t>58 484</t>
  </si>
  <si>
    <t>Dobava in vgraditev kombiniranega lončnega ležišča (narivna gradnja), enostransko pomično ležišče (po načrtu)</t>
  </si>
  <si>
    <t>58 485</t>
  </si>
  <si>
    <t>Dobava in vgraditev kombiniranega lončnega ležišča (narivna gradnja), nepomično ležišče v vseh smereh (po načrtu)</t>
  </si>
  <si>
    <t>58 491</t>
  </si>
  <si>
    <t>Odstranitev ležišča (po načrtu)</t>
  </si>
  <si>
    <t>58 511</t>
  </si>
  <si>
    <t>Dobava in vgraditev obrobe (zaključnega profila) iz L profila 40/40/4 mm s sidri in ojačitvami (po načrtu)</t>
  </si>
  <si>
    <t>58 512</t>
  </si>
  <si>
    <t>Dobava in vgraditev obrobe (zaključnega profila) iz L profila 50/50/5 mm s sidri in ojačitvami (po načrtu)</t>
  </si>
  <si>
    <t>58 513</t>
  </si>
  <si>
    <t>Dobava in vgraditev obrobe (zaključnega profila) iz L profila 60/60/6 mm s sidri in ojačitvami (po načrtu)</t>
  </si>
  <si>
    <t>58 514</t>
  </si>
  <si>
    <t>Dobava in vgraditev obrobe (zaključnega profila) iz L profila 70/70/7 mm s sidri in ojačitvami (po načrtu)</t>
  </si>
  <si>
    <t>58 515</t>
  </si>
  <si>
    <t>Dobava in vgraditev obrobe (zaključnega profila) iz L profila 80/80/8 mm s sidri in ojačitvami (po načrtu)</t>
  </si>
  <si>
    <t>58 516</t>
  </si>
  <si>
    <t>Dobava in vgraditev obrobe (zaključnega profila) iz L profila ../.../... mm s sidri in ojačitvami (po načrtu)</t>
  </si>
  <si>
    <t>58 521</t>
  </si>
  <si>
    <t>Dobava in vgraditev obrobe (zaključnega profila) iz profila T-80, s sidri in ojačitvami (po načrtu)</t>
  </si>
  <si>
    <t>58 522</t>
  </si>
  <si>
    <t>Dobava in vgraditev obrobe (zaključnega profila) iz profila T-100, s sidri in ojačitvami (po načrtu)</t>
  </si>
  <si>
    <t>58 523</t>
  </si>
  <si>
    <t>Dobava in vgraditev obrobe (zaključnega profila) iz profila T-120, s sidri in ojačitvami (po načrtu)</t>
  </si>
  <si>
    <t>58 524</t>
  </si>
  <si>
    <t>Dobava in vgraditev obrobe (zaključnega profila) iz profila T-140, s sidri in ojačitvami (po načrtu)</t>
  </si>
  <si>
    <t>58 525</t>
  </si>
  <si>
    <t>Dobava in vgraditev obrobe (zaključnega profila) iz profila T-160, s sidri in ojačitvami (po načrtu)</t>
  </si>
  <si>
    <t>58 526</t>
  </si>
  <si>
    <t>Dobava in vgraditev obrobe (zaključnega profila) iz profila T-.., s sidri in ojačitvami (po načrtu)</t>
  </si>
  <si>
    <t>58 531</t>
  </si>
  <si>
    <t>Dobava in vgraditev obrobe (zaključnega profila) iz polovičnega profila I - 160 s sidri in ojačitvami (po načrtu)</t>
  </si>
  <si>
    <t>58 532</t>
  </si>
  <si>
    <t>Dobava in vgraditev obrobe (zaključnega profila) iz polovičnega profila  I - 180 s sidri in ojačitvami (po načrtu)</t>
  </si>
  <si>
    <t>58 533</t>
  </si>
  <si>
    <t>Dobava in vgraditev obrobe (zaključnega profila) iz polovičnega profila  I - 200 s sidri in ojačitvami (po načrtu)</t>
  </si>
  <si>
    <t>58 534</t>
  </si>
  <si>
    <t>Dobava in vgraditev obrobe (zaključnega profila) iz polovičnega profila I -  220 s sidri in ojačitvami (po načrtu)</t>
  </si>
  <si>
    <t>58 535</t>
  </si>
  <si>
    <t>Dobava in vgraditev obrobe (zaključnega profila) iz polovičnega profila I - 240 s sidri in ojačitvami (po načrtu)</t>
  </si>
  <si>
    <t>58 536</t>
  </si>
  <si>
    <t>Dobava in vgraditev obrobe (zaključnega profila) iz polovičnega profila I - … s sidri in ojačitvami (po načrtu)</t>
  </si>
  <si>
    <t>58 541</t>
  </si>
  <si>
    <t>Dobava in vgraditev obrobe (zaključnega profila) iz ploščatega železa 50/5 mm s sidri in ojačitvami (po načrtu)</t>
  </si>
  <si>
    <t>58 542</t>
  </si>
  <si>
    <t>Dobava in vgraditev obrobe (zaključnega profila) iz ploščatega železa 60/5 mm s sidri in ojačitvami (po načrtu)</t>
  </si>
  <si>
    <t>58 543</t>
  </si>
  <si>
    <t>Dobava in vgraditev obrobe (zaključnega profila) iz ploščatega železa 70/5 mm s sidri in ojačitvami (po načrtu)</t>
  </si>
  <si>
    <t>58 544</t>
  </si>
  <si>
    <t>Dobava in vgraditev obrobe (zaključnega profila) iz ploščatega železa 80/6 mm s sidri in ojačitvami (po načrtu)</t>
  </si>
  <si>
    <t>58 545</t>
  </si>
  <si>
    <t>Dobava in vgraditev obrobe (zaključnega profila) iz ploščatega železa 90/6 mm s sidri in ojačitvami (po načrtu)</t>
  </si>
  <si>
    <t>58 546</t>
  </si>
  <si>
    <t>Dobava in vgraditev obrobe (zaključnega profila) iz ploščatega železa 100/6 mm s sidri in ojačitvami (po načrtu)</t>
  </si>
  <si>
    <t>58 547</t>
  </si>
  <si>
    <t>Dobava in vgraditev obrobe (zaključnega profila) iz ploščatega železa ../.. mm s sidri in ojačitvami (po načrtu)</t>
  </si>
  <si>
    <t>58 551</t>
  </si>
  <si>
    <t>Dobava in vgraditev hidravličnih kompenzatorjev – dušilnikov v krajnih opornikih za prevzem sil potresa v vzdolžni smeri, nosilnost do 1000 kN</t>
  </si>
  <si>
    <t>58 552</t>
  </si>
  <si>
    <t>Dobava in vgraditev hidravličnih kompenzatorjev – dušilnikov v krajnih opornikih za prevzem sil potresa v vzdolžni smeri, nosilnost 1000 do 2000 kN</t>
  </si>
  <si>
    <t>58 553</t>
  </si>
  <si>
    <t>Dobava in vgraditev hidravličnih kompenzatorjev – dušilnikov v krajnih opornikih za prevzem sil potresa v vzdolžni smeri, nosilnost nad 2000 kN</t>
  </si>
  <si>
    <t>58 561</t>
  </si>
  <si>
    <t>Dobava in vgraditev tirnice za revizijski voziček</t>
  </si>
  <si>
    <t>58 571</t>
  </si>
  <si>
    <t>Dobava in vgraditev zaščitnega profila proti dotiku, iz kotnega železa 60/60/6 mm</t>
  </si>
  <si>
    <t>58 572</t>
  </si>
  <si>
    <t>Dobava in vgraditev zaščitnega profila proti dotiku, iz ploščatega železa 60/5 mm</t>
  </si>
  <si>
    <t>58 573</t>
  </si>
  <si>
    <t>Dobava in vgraditev zaščitnega profila proti dotiku, iz …….</t>
  </si>
  <si>
    <t>58 581</t>
  </si>
  <si>
    <t>Dobava in vgraditev čepa za naknadno Izdelava zaščitnega profila proti dotiku</t>
  </si>
  <si>
    <t>58 585</t>
  </si>
  <si>
    <t>Dobava in vgraditev sidra za pritrditev ozemljitvenega voda in zaščitnega profila proti dotiku</t>
  </si>
  <si>
    <t>58 591</t>
  </si>
  <si>
    <t>Dobava in vgraditev revizijskega hodnika, širokega 600 mm, z ograjo, visoko 1100 mm</t>
  </si>
  <si>
    <t>58 611</t>
  </si>
  <si>
    <t>Dobava in vgraditev vzpenjalne lestve, brez varovalne košare</t>
  </si>
  <si>
    <t>58 612</t>
  </si>
  <si>
    <t>Dobava in vgraditev vzpenjalne lestve, z varovalno košaro</t>
  </si>
  <si>
    <t>58 613</t>
  </si>
  <si>
    <t>Dobava in vgraditev sidra za pritrditev vzpenjalne lestve</t>
  </si>
  <si>
    <t>58 614</t>
  </si>
  <si>
    <t>Dobava in vgraditev vzpenjalnega železa</t>
  </si>
  <si>
    <t>58 621</t>
  </si>
  <si>
    <t>Dobava in vgraditev enokrilnih jeklenih vrat s prezračevalno žaluzijo</t>
  </si>
  <si>
    <t>58 622</t>
  </si>
  <si>
    <t>Dobava in vgraditev enokrilnih jeklenih vrat brez prezračevalne žaluzije</t>
  </si>
  <si>
    <t>58 625</t>
  </si>
  <si>
    <t>Dobava in vgraditev enokrilnih jeklenih vrat z jeklenim okvirjem in zapahom s ključavnico, dimenzij 600/1400 mm</t>
  </si>
  <si>
    <t>58 626</t>
  </si>
  <si>
    <t>Dobava in vgraditev enokrilnih jeklenih vrat z jeklenim okvirjem in zapahom s ključavnico, dimenzij 900/1400 mm</t>
  </si>
  <si>
    <t>58 627</t>
  </si>
  <si>
    <t>Dobava in vgraditev enokrilnih jeklenih vrat z jeklenim okvirjem in zapahom s ključavnico, dimenzij 900/2000 mm</t>
  </si>
  <si>
    <t>58 628</t>
  </si>
  <si>
    <t>Dobava in vgraditev enokrilnih jeklenih vrat z jeklenim okvirjem in zapahom s ključavnico, dimenzij …/… mm</t>
  </si>
  <si>
    <t>58 631</t>
  </si>
  <si>
    <t>Dobava in vgraditev prezračevalne rešetke … x …. mm</t>
  </si>
  <si>
    <t>58 633</t>
  </si>
  <si>
    <t>Dobava in vgraditev dvižne mreže z jeklenim okvirjem, pocinkane, dimenzij 800/800 mm</t>
  </si>
  <si>
    <t>58 635</t>
  </si>
  <si>
    <t>Dobava in vgraditev mrežice za pokrivanje odprtin za prezračevanje, okrogle oblike, premera 200 mm</t>
  </si>
  <si>
    <t>58 636</t>
  </si>
  <si>
    <t>Dobava in vgraditev mrežice za pokrivanje odprtin za prezračevanje, okrogle oblike, premera … mm</t>
  </si>
  <si>
    <t>58 638</t>
  </si>
  <si>
    <t>Dobava in vgraditev mrežice za pokrivanje odprtin za prezračevanje, pravokotne oblike, dimenzij 200/300 mm</t>
  </si>
  <si>
    <t>58 639</t>
  </si>
  <si>
    <t>Dobava in vgraditev mrežice za pokrivanje odprtin za prezračevanje, pravokotne oblike, dimenzij …/… mm</t>
  </si>
  <si>
    <t>58 641</t>
  </si>
  <si>
    <t>Dobava in vgraditev jeklene montažne rešetke za pokritje ločilnega pasu med premostitvenima objektom aza razmik do 1 m</t>
  </si>
  <si>
    <t>58 642</t>
  </si>
  <si>
    <t>Dobava in vgraditev jeklene montažne rešetke za pokritje ločilnega pasu med premostitvenima objektom aza razmik 1,1 do 2 m</t>
  </si>
  <si>
    <t>58 643</t>
  </si>
  <si>
    <t>Dobava in vgraditev jeklene montažne rešetke za pokritje ločilnega pasu med premostitvenima objektom aza razmik 2,1 do 3 m</t>
  </si>
  <si>
    <t>58 644</t>
  </si>
  <si>
    <t>Dobava in vgraditev jeklene montažne rešetke za pokritje ločilnega pasu med premostitvenima objektom aza razmik nad 3 m</t>
  </si>
  <si>
    <t>58 651</t>
  </si>
  <si>
    <t>Dobava in vgraditev zaščitne pločevine iz nerjavečega jekla na prehodu dilatacij skozi hodnike in elemente BVO ograje (po načrtu), širine …cm, dolžine…cm</t>
  </si>
  <si>
    <t>58 661</t>
  </si>
  <si>
    <t>Dobava in vgraditev pocinkanih jeklenih deviatorjev za vodenje zunanjih kablov za prednapenjanje</t>
  </si>
  <si>
    <t>58 671</t>
  </si>
  <si>
    <t>Dobava in vgraditev jeklenih elementov (čelnih blokov) za sidranje kablov izven prereza za ojačevanje poškodovanih nosilcev, izvedba po načrtu, vključno z izdelavo delavniškega načrta in zaščito proti koroziji, kvaliteta jekla Č 0563</t>
  </si>
  <si>
    <t>58 672</t>
  </si>
  <si>
    <t>Dobava in vgraditev jeklenih elementov za sidranje vertikalnih kablov izven prereza za ojačevanje stojin nosilcev, izvedba po načrtu, vključno z izdelavo delavniškega načrta in zaščito proti koroziji, kvaliteta jekla Č 0563</t>
  </si>
  <si>
    <t>58 673</t>
  </si>
  <si>
    <t>Dobava in vgraditev jeklenih elementov za podpiranje kablov (sedlov) izven prereza, izvedba po načrtu, vključno z izdelavo delavniškega načrta in zaščito proti koroziji, kvaliteta jekla Č 0563</t>
  </si>
  <si>
    <t>58 681</t>
  </si>
  <si>
    <t>Dobava in vgraditev pocinkane jeklene zaščitne cevi na varnostni ograji vrste BVO (New Jersey)</t>
  </si>
  <si>
    <t>58 682</t>
  </si>
  <si>
    <t>Dobava in vgraditev nerjavne jeklene zaščitne cevi na varnostni ograji vrste BVO (New Jersey)</t>
  </si>
  <si>
    <t>58 711</t>
  </si>
  <si>
    <t>Dobava in vgraditev jeklene nosilne konstrukcije v varjeni izvedbi iz konstrukcijskega jekla S 235</t>
  </si>
  <si>
    <t>58 712</t>
  </si>
  <si>
    <t>Dobava in vgraditev jeklene nosilne konstrukcije v varjeni izvedbi iz konstrukcijskega jekla S 355</t>
  </si>
  <si>
    <t>58 713</t>
  </si>
  <si>
    <t>Dobava in vgraditev jeklene nosilne konstrukcije v varjeni izvedbi iz konstrukcijskega jekla S 460</t>
  </si>
  <si>
    <t>58 714</t>
  </si>
  <si>
    <t>Dobava in vgraditev jeklene nosilne konstrukcije v varjeni izvedbi iz konstrukcijskega jekla …</t>
  </si>
  <si>
    <t>58 721</t>
  </si>
  <si>
    <t>Dobava in vgraditev jeklene nosilen konstrukcije v vijačeni (kovičeni) izvedbi iz konstrukcijskega jekla S 235</t>
  </si>
  <si>
    <t>58 722</t>
  </si>
  <si>
    <t>Dobava in vgraditev jeklene nosilen konstrukcije v vijačeni (kovičeni) izvedbi iz konstrukcijskega jekla S 355</t>
  </si>
  <si>
    <t>58 723</t>
  </si>
  <si>
    <t>Dobava in vgraditev jeklene nosilen konstrukcije v vijačeni (kovičeni) izvedbi iz konstrukcijskega jekla S 460</t>
  </si>
  <si>
    <t>58 724</t>
  </si>
  <si>
    <t>Dobava in vgraditev jeklene nosilen konstrukcije v vijačeni (kovičeni) izvedbi iz konstrukcijskega jekla …..</t>
  </si>
  <si>
    <t>58 811</t>
  </si>
  <si>
    <t>Dobava in vgraditev pocinkanih vijakov za sidranje stebriča protihrupne ali vetrne ograje</t>
  </si>
  <si>
    <t>58 812</t>
  </si>
  <si>
    <t>Dobava in vgraditev vijakov iz nerjavečega jekla za sidranje stebra za javno razsvetljavo</t>
  </si>
  <si>
    <t>58 813</t>
  </si>
  <si>
    <t>Dobava in vgraditev vijakov, odpornih proti koroziji, za sidranje…, po detajlu iz načrta</t>
  </si>
  <si>
    <t>58 821</t>
  </si>
  <si>
    <t>Dobava in vgraditev merilnih čepov, vključno navezavo na veljavno nivelmansko mrežo</t>
  </si>
  <si>
    <t>58 824</t>
  </si>
  <si>
    <t>Dobava in vgraditev inklinometrov in geodetske merske točke</t>
  </si>
  <si>
    <t>58 825</t>
  </si>
  <si>
    <t>Podaljšanje inklinometrov in vgraditev geodetske merske točke</t>
  </si>
  <si>
    <t>58 911</t>
  </si>
  <si>
    <t>Dobava in vgraditev kovinske plošče z vpisanim nazivom izvajalca in letom izgradnje objekta</t>
  </si>
  <si>
    <t>5.9      Zaščitna dela</t>
  </si>
  <si>
    <t>59 111</t>
  </si>
  <si>
    <t>Ročna razmastitev površine kovine z organskim topilom</t>
  </si>
  <si>
    <t>59 112</t>
  </si>
  <si>
    <t>Ročna razmastitev površine s tenzidom</t>
  </si>
  <si>
    <t>59 113</t>
  </si>
  <si>
    <t>Ročna razmastitev površine s/z …</t>
  </si>
  <si>
    <t>59 121</t>
  </si>
  <si>
    <t>Strojna razmastitev površine kovine z organskim topilom</t>
  </si>
  <si>
    <t>59 122</t>
  </si>
  <si>
    <t>Strojna razmastitev površine s tenzidom</t>
  </si>
  <si>
    <t>59 123</t>
  </si>
  <si>
    <t>Strojna razmastitev površine s/z …</t>
  </si>
  <si>
    <t>59 131</t>
  </si>
  <si>
    <t>Čiščenje površine kovine z ostrorobim abrazivom</t>
  </si>
  <si>
    <t>59 132</t>
  </si>
  <si>
    <t>Čiščenje površine kovine z zaobljenim abrazivom</t>
  </si>
  <si>
    <t>59 133</t>
  </si>
  <si>
    <t>Čiščenje površine kovine s kremenčevim peskom</t>
  </si>
  <si>
    <t>59 134</t>
  </si>
  <si>
    <t>Čiščenje površine kovine z granulirano plavžno žlindro</t>
  </si>
  <si>
    <t>59 141</t>
  </si>
  <si>
    <t>Čiščenje površine kovine s plamenom</t>
  </si>
  <si>
    <t>59 151</t>
  </si>
  <si>
    <t>Čiščenje površine kovine z raztopino kisline</t>
  </si>
  <si>
    <t>59 152</t>
  </si>
  <si>
    <t>Čiščenje površine kovine z raztopino luga</t>
  </si>
  <si>
    <t>59 161</t>
  </si>
  <si>
    <t>Strojno čiščenje površine kovine</t>
  </si>
  <si>
    <t>59 171</t>
  </si>
  <si>
    <t>Ročno čiščenje površine kovine</t>
  </si>
  <si>
    <t>59 181</t>
  </si>
  <si>
    <t>Odprašitev očiščene površine kovine s curkom suhega stisnjenega zraka</t>
  </si>
  <si>
    <t>59 182</t>
  </si>
  <si>
    <t>Odprašitev očiščene površine kovine s/z ….</t>
  </si>
  <si>
    <t>59 211</t>
  </si>
  <si>
    <t>Predhodna zaščita površine kovine z wash primerjem</t>
  </si>
  <si>
    <t>59 212</t>
  </si>
  <si>
    <t>Predhodna zaščita površine kovine s sredstvom za izpiranje</t>
  </si>
  <si>
    <t>59 213</t>
  </si>
  <si>
    <t>Predhodna zaščita površine kovine z etch primerjem</t>
  </si>
  <si>
    <t>59 214</t>
  </si>
  <si>
    <t>Predhodna zaščita površine kovine s/z ….</t>
  </si>
  <si>
    <t>59 221</t>
  </si>
  <si>
    <t>Izdelava delavniškega premaza z alkidno smolo</t>
  </si>
  <si>
    <t>59 222</t>
  </si>
  <si>
    <t>Izdelava delavniškega premaza z epoksi-estrsko smolo</t>
  </si>
  <si>
    <t>59 231</t>
  </si>
  <si>
    <t>Izdelava delavniškega premaza s klorkavčukom</t>
  </si>
  <si>
    <t>59 241</t>
  </si>
  <si>
    <t>Izdelava delavniškega premaza z vinilklorid-kopolimeri</t>
  </si>
  <si>
    <t>59 242</t>
  </si>
  <si>
    <t>Izdelava delavniškega premaza s polivinil-butiralom</t>
  </si>
  <si>
    <t>59 251</t>
  </si>
  <si>
    <t>Izdelava delavniškega premaza z epoksidi</t>
  </si>
  <si>
    <t>59 252</t>
  </si>
  <si>
    <t>Izdelava delavniškega premaza z epoksi-poliuretanom</t>
  </si>
  <si>
    <t>59 261</t>
  </si>
  <si>
    <t>Izdelava delavniškega premaza z alkalisilikatom</t>
  </si>
  <si>
    <t>59 262</t>
  </si>
  <si>
    <t>Izdelava delavniškega premaza s silikatnim estrom</t>
  </si>
  <si>
    <t>59 271</t>
  </si>
  <si>
    <t>Izdelava delavniškega premaza s/z….</t>
  </si>
  <si>
    <t>59 311</t>
  </si>
  <si>
    <t>Zaščita z osnovnim premazom s cinkovim kromatom</t>
  </si>
  <si>
    <t>59 312</t>
  </si>
  <si>
    <t>Zaščita z osnovnim premazom s cinkovim prahom</t>
  </si>
  <si>
    <t>59 313</t>
  </si>
  <si>
    <t>Zaščita z osnovnim premazom s kalcijevim plumbatom</t>
  </si>
  <si>
    <t>59 314</t>
  </si>
  <si>
    <t>Zaščita z osnovnim premazom z vročim bitumnom</t>
  </si>
  <si>
    <t>59 321</t>
  </si>
  <si>
    <t>Zaščita z osnovnim premazom z alkalisilikatom</t>
  </si>
  <si>
    <t>59 322</t>
  </si>
  <si>
    <t>Zaščita z osnovnim premazom z etilsilikatom</t>
  </si>
  <si>
    <t>59 326</t>
  </si>
  <si>
    <t>Zaščita z osnovnim premazom s/z ….</t>
  </si>
  <si>
    <t>59 331</t>
  </si>
  <si>
    <t>Zaščita z osnovnim ali pokrivnim premazom z alkidno smolo</t>
  </si>
  <si>
    <t>59 332</t>
  </si>
  <si>
    <t>Zaščita z osnovnim ali pokrivnim premazom z epoksi-estrsko smolo</t>
  </si>
  <si>
    <t>59 334</t>
  </si>
  <si>
    <t>Zaščita z osnovnim ali pokrivnim premazom s klorkavčukom</t>
  </si>
  <si>
    <t>59 335</t>
  </si>
  <si>
    <t>Zaščita z osnovnim ali pokrivnim premazom z vinilklorid-kopolimeri</t>
  </si>
  <si>
    <t>59 337</t>
  </si>
  <si>
    <t>Zaščita z osnovnim ali pokrivnim premazom z eopksidi</t>
  </si>
  <si>
    <t>59 338</t>
  </si>
  <si>
    <t>Zaščita z osnovnim ali pokrivnim premazom z epoksi-poliuretanom</t>
  </si>
  <si>
    <t>59 339</t>
  </si>
  <si>
    <t>Zaščita z osnovnim ali pokrivnim premazom s/z ….</t>
  </si>
  <si>
    <t>59 341</t>
  </si>
  <si>
    <t>Zaščita s pokrivnim premazom s titanovim dioksidom</t>
  </si>
  <si>
    <t>59 342</t>
  </si>
  <si>
    <t>Zaščita s pokrivnim premazom z železovim oksidom</t>
  </si>
  <si>
    <t>59 345</t>
  </si>
  <si>
    <t>Zaščita s pokrivnim premazom z bitumnom</t>
  </si>
  <si>
    <t>59 346</t>
  </si>
  <si>
    <t>Zaščita s pokrivnim premazom z bitumnom in aluminijem v prahu</t>
  </si>
  <si>
    <t>59 351</t>
  </si>
  <si>
    <t>Zaščita z vročim cinkanjem v povprečni debelini 37 mikronov</t>
  </si>
  <si>
    <t>59 352</t>
  </si>
  <si>
    <t>Zaščita z vročim cinkanjem v povprečni debelini 43 mikronov</t>
  </si>
  <si>
    <t>59 353</t>
  </si>
  <si>
    <t>Zaščita z vročim cinkanjem v povprečni debelini 54 mikronov</t>
  </si>
  <si>
    <t>59 354</t>
  </si>
  <si>
    <t>Zaščita z vročim cinkanjem v povprečni debelini 57 mikronov</t>
  </si>
  <si>
    <t>59 355</t>
  </si>
  <si>
    <t>Zaščita z vročim cinkanjem v povprečni debelini 71 mikronov</t>
  </si>
  <si>
    <t>59 356</t>
  </si>
  <si>
    <t>Zaščita z vročim cinkanjem v povprečni debelini 86 mikronov</t>
  </si>
  <si>
    <t>59 357</t>
  </si>
  <si>
    <t>Zaščita z vročim cinkanjem v povprečni debelini nad 90 mikronov</t>
  </si>
  <si>
    <t>59 361</t>
  </si>
  <si>
    <t>Zaščita z metalizacijo s cinkom v debelini 40 do 79 mikronov</t>
  </si>
  <si>
    <t>59 362</t>
  </si>
  <si>
    <t>Zaščita z metalizacijo s cinkom v debelini 80 do 119 mikronov</t>
  </si>
  <si>
    <t>59 363</t>
  </si>
  <si>
    <t>Zaščita z metalizacijo s cinkom v debelini 120 do 199 mikronov</t>
  </si>
  <si>
    <t>59 364</t>
  </si>
  <si>
    <t>Zaščita z metalizacijo s cinkom v debelini najmanj 200 mikronov</t>
  </si>
  <si>
    <t>59 365</t>
  </si>
  <si>
    <t>Zaščita z metalizacijo s cinkom v debelini … mikronov</t>
  </si>
  <si>
    <t>59 371</t>
  </si>
  <si>
    <t>Zaščita z metalizacijo z aluminijem v debelini 120 do 199 mikronov</t>
  </si>
  <si>
    <t>59 372</t>
  </si>
  <si>
    <t>Zaščita z metalizacijo z aluminijem v debelini 200 do 299 mikronov</t>
  </si>
  <si>
    <t>59 373</t>
  </si>
  <si>
    <t>Zaščita z metalizacijo z aluminijem v debelini najmanj 300 mikronov</t>
  </si>
  <si>
    <t>59 374</t>
  </si>
  <si>
    <t>Zaščita z metalizacijo z aluminijem v debelini … mikronov</t>
  </si>
  <si>
    <t>59 381</t>
  </si>
  <si>
    <t>Zaščita z metalizacijo s svincem v debelini 300 do 499 mikronov</t>
  </si>
  <si>
    <t>59 382</t>
  </si>
  <si>
    <t>Zaščita z metalizacijo s svincem v debelini 500 do 999 mikronov</t>
  </si>
  <si>
    <t>59 383</t>
  </si>
  <si>
    <t>Zaščita z metalizacijo s svincem v debelini najmanj 1000 mikronov</t>
  </si>
  <si>
    <t>59 384</t>
  </si>
  <si>
    <t>Zaščita z metalizacijo s svincem v debelini … mikronov</t>
  </si>
  <si>
    <t>59 391</t>
  </si>
  <si>
    <t>Katodna zaščita ….. z anodami z zunanjim virom napajanja</t>
  </si>
  <si>
    <t>59 392</t>
  </si>
  <si>
    <t>59 393</t>
  </si>
  <si>
    <t>Katodna zaščita objekta … z galvanskimi anodami</t>
  </si>
  <si>
    <t>59 394</t>
  </si>
  <si>
    <t>59 396</t>
  </si>
  <si>
    <t>Osnovna zaščita s samolepilnim trakom iz polietilenske folije debeline 0,3 mm</t>
  </si>
  <si>
    <t>59 397</t>
  </si>
  <si>
    <t>Osnovna zaščita s samolepilnim trakom iz polietilenske folije debeline 0,4 mm</t>
  </si>
  <si>
    <t>59 398</t>
  </si>
  <si>
    <t>Osnovna zaščita s samolepilnim trakom iz polietilenske folije debeline 0,5 mm</t>
  </si>
  <si>
    <t>59 399</t>
  </si>
  <si>
    <t>Osnovna zaščita s samolepilnim trakom iz polietilenske folije debeline … mm</t>
  </si>
  <si>
    <t>59 411</t>
  </si>
  <si>
    <t>Priprava podlage – površine cementnega betona z vodnim curkom</t>
  </si>
  <si>
    <t>59 412</t>
  </si>
  <si>
    <t>Priprava podlage – površine cementnega betona z rezkanjem</t>
  </si>
  <si>
    <t>59 413</t>
  </si>
  <si>
    <t>Priprava podlage – površine cementnega betona z mehaničnim kladivom</t>
  </si>
  <si>
    <t>59 414</t>
  </si>
  <si>
    <t>Priprava podlage – površine cementnega betona s peskanjem</t>
  </si>
  <si>
    <t>59 415</t>
  </si>
  <si>
    <t>Priprava podlage – površine cementnega betona s sesalnikom</t>
  </si>
  <si>
    <t>59 416</t>
  </si>
  <si>
    <t>Priprava podlage – površine cementnega betona s/z …..</t>
  </si>
  <si>
    <t>59 421</t>
  </si>
  <si>
    <r>
      <t>Izdelava sprijemne plasti – osnovnega premaza ali zalivnega premaza z reakcijsko smolo v eni plasti in količini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</si>
  <si>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59 422</t>
  </si>
  <si>
    <r>
      <t>Izdelava sprijemne plasti – osnovnega premaza ali zalivnega premaza z reakcijsko smolo v eni plasti in količini do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</si>
  <si>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59 423</t>
  </si>
  <si>
    <r>
      <t>Izdelava sprijemne plasti – osnovnega premaza ali zalivnega premaza z reakcijsko smolo v eni plasti in količini do 0,41 do 0,5 kg/m</t>
    </r>
    <r>
      <rPr>
        <vertAlign val="superscript"/>
        <sz val="10"/>
        <color theme="1"/>
        <rFont val="Arial"/>
        <family val="2"/>
        <charset val="238"/>
      </rPr>
      <t>2</t>
    </r>
  </si>
  <si>
    <t>59 424</t>
  </si>
  <si>
    <r>
      <t>Izdelava sprijemne plasti – osnovnega premaza ali zalivnega premaza z reakcijsko smolo v eni plasti in količini nad 0,5 kg/m</t>
    </r>
    <r>
      <rPr>
        <vertAlign val="superscript"/>
        <sz val="10"/>
        <color theme="1"/>
        <rFont val="Arial"/>
        <family val="2"/>
        <charset val="238"/>
      </rPr>
      <t>2</t>
    </r>
  </si>
  <si>
    <t>59 431</t>
  </si>
  <si>
    <r>
      <t>Izdelava sprijemne plasti – osnovnega premaza z reakcijsko smolo v dveh ali več slojih in količini do 0,6 kg/m</t>
    </r>
    <r>
      <rPr>
        <vertAlign val="superscript"/>
        <sz val="10"/>
        <color theme="1"/>
        <rFont val="Arial"/>
        <family val="2"/>
        <charset val="238"/>
      </rPr>
      <t>2</t>
    </r>
  </si>
  <si>
    <t>59 432</t>
  </si>
  <si>
    <r>
      <t>Izdelava sprijemne plasti – osnovnega premaza z reakcijsko smolo v dveh ali več slojih in količini do 0,61 do 8,0 kg/m</t>
    </r>
    <r>
      <rPr>
        <vertAlign val="superscript"/>
        <sz val="10"/>
        <color theme="1"/>
        <rFont val="Arial"/>
        <family val="2"/>
        <charset val="238"/>
      </rPr>
      <t>2</t>
    </r>
  </si>
  <si>
    <t>59 433</t>
  </si>
  <si>
    <r>
      <t>Izdelava sprijemne plasti – osnovnega premaza z reakcijsko smolo v dveh ali več slojih in količini do 0,81 do 1,0 kg/m</t>
    </r>
    <r>
      <rPr>
        <vertAlign val="superscript"/>
        <sz val="10"/>
        <color theme="1"/>
        <rFont val="Arial"/>
        <family val="2"/>
        <charset val="238"/>
      </rPr>
      <t>2</t>
    </r>
  </si>
  <si>
    <t>59 434</t>
  </si>
  <si>
    <r>
      <t>Izdelava sprijemne plasti – osnovnega premaza z reakcijsko smolo v dveh ali več slojih in količini nad 1,0 kg/m</t>
    </r>
    <r>
      <rPr>
        <vertAlign val="superscript"/>
        <sz val="10"/>
        <color theme="1"/>
        <rFont val="Arial"/>
        <family val="2"/>
        <charset val="238"/>
      </rPr>
      <t>2</t>
    </r>
  </si>
  <si>
    <t>59 441</t>
  </si>
  <si>
    <r>
      <t>Posip sprijemne plasti – osnovnega premaza s posušenim kremenčevim peskom zrnavosti 0,5/1 mm, količina do 1,0 kg/m</t>
    </r>
    <r>
      <rPr>
        <vertAlign val="superscript"/>
        <sz val="10"/>
        <color theme="1"/>
        <rFont val="Arial"/>
        <family val="2"/>
        <charset val="238"/>
      </rPr>
      <t>2</t>
    </r>
  </si>
  <si>
    <t>59 442</t>
  </si>
  <si>
    <r>
      <t>Posip sprijemne plasti – osnovnega premaza s posušenim kremenčevim peskom zrnavosti 0,5/1 mm, količina 1,1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</si>
  <si>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59 443</t>
  </si>
  <si>
    <r>
      <t>Posip sprijemne plasti – osnovnega premaza s posušenim kremenčevim peskom zrnavosti 0,5/1 mm, količina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</si>
  <si>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59 444</t>
  </si>
  <si>
    <r>
      <t>Posip sprijemne plasti – osnovnega premaza s posušenim kremenčevim peskom zrnavosti 0,5/1 mm,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</si>
  <si>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59 445</t>
  </si>
  <si>
    <r>
      <t>Posip sprijemne plasti – osnovnega premaza s posušenim kremenčevim peskom zrnavosti 0,5/1 mm,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</si>
  <si>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59 451</t>
  </si>
  <si>
    <r>
      <t>Izdelava sprijemne plasti – predhodnega premaza s hladnim bitumenskim vezivom, količina do 0,2 kg/m</t>
    </r>
    <r>
      <rPr>
        <vertAlign val="superscript"/>
        <sz val="10"/>
        <color theme="1"/>
        <rFont val="Arial"/>
        <family val="2"/>
        <charset val="238"/>
      </rPr>
      <t>2</t>
    </r>
  </si>
  <si>
    <t>59 452</t>
  </si>
  <si>
    <r>
      <t>Izdelava sprijemne plasti – predhodnega premaza s hladnim bitumenskim vezivom, količina 0,21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</si>
  <si>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59 453</t>
  </si>
  <si>
    <r>
      <t>Izdelava sprijemne plasti – predhodnega premaza s hladnim bitumenskim vezivom, količina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</si>
  <si>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59 454</t>
  </si>
  <si>
    <r>
      <t>Izdelava sprijemne plasti – predhodnega premaza s hladnim bitumenskim vezivom, količina nad 0,4 kg/m</t>
    </r>
    <r>
      <rPr>
        <vertAlign val="superscript"/>
        <sz val="10"/>
        <color theme="1"/>
        <rFont val="Arial"/>
        <family val="2"/>
        <charset val="238"/>
      </rPr>
      <t>2</t>
    </r>
  </si>
  <si>
    <t>59 461</t>
  </si>
  <si>
    <r>
      <t>Izdelava sprijemne plasti – predhodnega premaza s toplim bitumenskim vezivom, količina do 0,2 kg/m</t>
    </r>
    <r>
      <rPr>
        <vertAlign val="superscript"/>
        <sz val="10"/>
        <color theme="1"/>
        <rFont val="Arial"/>
        <family val="2"/>
        <charset val="238"/>
      </rPr>
      <t>2</t>
    </r>
  </si>
  <si>
    <t>59 462</t>
  </si>
  <si>
    <r>
      <t>Izdelava sprijemne plasti – predhodnega premaza s toplim bitumenskim vezivom, količina 0,21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</si>
  <si>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59 463</t>
  </si>
  <si>
    <r>
      <t>Izdelava sprijemne plasti – predhodnega premaza s toplim bitumenskim vezivom, količina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</si>
  <si>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59 464</t>
  </si>
  <si>
    <r>
      <t>Izdelava sprijemne plasti – predhodnega premaza s toplim bitumenskim vezivom, količina nad 0,4 kg/m</t>
    </r>
    <r>
      <rPr>
        <vertAlign val="superscript"/>
        <sz val="10"/>
        <color theme="1"/>
        <rFont val="Arial"/>
        <family val="2"/>
        <charset val="238"/>
      </rPr>
      <t>2</t>
    </r>
  </si>
  <si>
    <t>59 471</t>
  </si>
  <si>
    <r>
      <t>Izdelava sprijemne plasti – izravnave z epoksidno malto 1:3 za lopatico, količina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</si>
  <si>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59 472</t>
  </si>
  <si>
    <r>
      <t>Izdelava sprijemne plasti – izravnave z epoksidno malto 1:3 za lopatico, količina 1,6 do 2 kg/m</t>
    </r>
    <r>
      <rPr>
        <vertAlign val="superscript"/>
        <sz val="10"/>
        <color theme="1"/>
        <rFont val="Arial"/>
        <family val="2"/>
        <charset val="238"/>
      </rPr>
      <t>2</t>
    </r>
  </si>
  <si>
    <t>59 473</t>
  </si>
  <si>
    <r>
      <t>Izdelava sprijemne plasti – izravnave z epoksidno malto 1:3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</si>
  <si>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59 474</t>
  </si>
  <si>
    <r>
      <t>Izdelava sprijemne plasti – izravnave z epoksidno malto 1:3 za lopatico,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</si>
  <si>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59 481</t>
  </si>
  <si>
    <r>
      <t>Izdelava sprijemne plasti – izravnave z epoksidno malto 1:4 za lopatico, količina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</si>
  <si>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59 482</t>
  </si>
  <si>
    <r>
      <t>Izdelava sprijemne plasti – izravnave z epoksidno malto 1:4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</si>
  <si>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59 483</t>
  </si>
  <si>
    <r>
      <t>Izdelava sprijemne plasti – izravnave z epoksidno malto 1:4 za lopatico, količina 2,6 do 3,0 kg/m</t>
    </r>
    <r>
      <rPr>
        <vertAlign val="superscript"/>
        <sz val="10"/>
        <color theme="1"/>
        <rFont val="Arial"/>
        <family val="2"/>
        <charset val="238"/>
      </rPr>
      <t>2</t>
    </r>
  </si>
  <si>
    <t>59 484</t>
  </si>
  <si>
    <r>
      <t>Izdelava sprijemne plasti – izravnave z epoksidno malto 1:4 za lopatico, količina do nad 3,0 kg/m</t>
    </r>
    <r>
      <rPr>
        <vertAlign val="superscript"/>
        <sz val="10"/>
        <color theme="1"/>
        <rFont val="Arial"/>
        <family val="2"/>
        <charset val="238"/>
      </rPr>
      <t>2</t>
    </r>
  </si>
  <si>
    <t>59 491</t>
  </si>
  <si>
    <r>
      <t>Izdelava sprijemne plasti – izravnave z bitumensko lepilno zmesjo za lopatico, količina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</si>
  <si>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59 492</t>
  </si>
  <si>
    <r>
      <t>Izdelava sprijemne plasti – izravnave z bitumensko lepilno zmesjo za lopatico, količina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</si>
  <si>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59 493</t>
  </si>
  <si>
    <r>
      <t>Izdelava sprijemne plasti – izravnave z bitumensko lepilno zmesjo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</si>
  <si>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59 494</t>
  </si>
  <si>
    <r>
      <t>Izdelava sprijemne plasti – izravnave z bitumensko lepilno zmesjo za lopatico,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</si>
  <si>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59 496</t>
  </si>
  <si>
    <r>
      <t>Izdelava dodatne povezovalne plasti s približno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veziva epoksidne smole</t>
    </r>
  </si>
  <si>
    <t>59 497</t>
  </si>
  <si>
    <r>
      <t>Izdelava dodatne povezovalne plasti s približno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bituminoznega veziva</t>
    </r>
  </si>
  <si>
    <t>59 498</t>
  </si>
  <si>
    <r>
      <t>Izdelava dodatne povezovalne plasti s približno …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veziva ……………..</t>
    </r>
  </si>
  <si>
    <t>59 511</t>
  </si>
  <si>
    <t>Izdelava vmesne tesnilne plasti z enojnim varjenim bitumenskim trakom (d = 4,5 mm), s čelnim stikovanjem</t>
  </si>
  <si>
    <t>59 512</t>
  </si>
  <si>
    <t>Izdelava vmesne tesnilne plasti z enojnim varjenim bitumenskim trakom (d = 4,5 mm), stikovanje s preklopi</t>
  </si>
  <si>
    <t>59 521</t>
  </si>
  <si>
    <r>
      <t>Izdelava vmesne tesnilne plasti z enojnim lepljenim bitumenskim trakom debeline 3 mm,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</si>
  <si>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59 522</t>
  </si>
  <si>
    <r>
      <t>Izdelava vmesne tesnilne plasti z enojnim lepljenim bitumenskim trakom debeline 3 mm,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</si>
  <si>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59 523</t>
  </si>
  <si>
    <r>
      <t>Izdelava vmesne tesnilne plasti z enojnim lepljenim bitumenskim trakom debeline 3 mm,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</si>
  <si>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59 524</t>
  </si>
  <si>
    <r>
      <t>Izdelava vmesne tesnilne plasti z enojnim lepljenim bitumenskim trakom debeline 3 mm,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</si>
  <si>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59 531</t>
  </si>
  <si>
    <t>Izdelava vrhnje tesnilne plasti z enojnim varjenim bitumenskim trakom debeline 4,5 mm, s čelnim stikovanjem</t>
  </si>
  <si>
    <t>59 532</t>
  </si>
  <si>
    <t>Izdelava vrhnje tesnilne plasti z enojnim varjenim bitumenskim trakom debeline 4,5 mm, stikovanje s preklopi</t>
  </si>
  <si>
    <t>59 541</t>
  </si>
  <si>
    <r>
      <t>Izdelava vrhnje tesnilne plasti z enojnim lepljenim bitumenskim trakom debeline 3 mm,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</si>
  <si>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59 542</t>
  </si>
  <si>
    <r>
      <t>Izdelava vrhnje tesnilne plasti z enojnim lepljenim bitumenskim trakom debeline 3 mm,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</si>
  <si>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59 543</t>
  </si>
  <si>
    <r>
      <t>Izdelava vrhnje tesnilne plasti z enojnim lepljenim bitumenskim trakom debeline 3 mm,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</si>
  <si>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59 544</t>
  </si>
  <si>
    <r>
      <t>Izdelava vrhnje tesnilne plasti z enojnim lepljenim bitumenskim trakom debeline 3 mm,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</si>
  <si>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59 551</t>
  </si>
  <si>
    <r>
      <t>Izdelava vrhnje tesnilne plasti z dvema bitumenskima trakovoma, spodnji debeline 3 mm prilepljen, zgornji debeline 3 mm varjen,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</si>
  <si>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59 552</t>
  </si>
  <si>
    <r>
      <t>Izdelava vrhnje tesnilne plasti z dvema bitumenskima trakovoma, spodnji debeline 3 mm prilepljen, zgornji debeline 3,6 mm varjen,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</si>
  <si>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59 553</t>
  </si>
  <si>
    <r>
      <t>Izdelava vrhnje tesnilne plasti z dvema bitumenskima trakovoma, spodnji debeline 3 mm prilepljen, zgornji debeline 3,6 mm varjen,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</si>
  <si>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59 554</t>
  </si>
  <si>
    <r>
      <t>Izdelava vrhnje tesnilne plasti z dvema bitumenskima trakovoma, spodnji debeline 3 mm prilepljen, zgornji debeline 3,6 mm varjen,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</si>
  <si>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59 561</t>
  </si>
  <si>
    <t>Dobava in bandažiranje čelnih stikov bitumenskih trakov v širini do 20 cm, s samolepilnim trakom</t>
  </si>
  <si>
    <t>59 562</t>
  </si>
  <si>
    <t>Dobava in bandažiranje čelnih stikov bitumenskih trakov v širini do 20 cm, z bitumenskim trakom</t>
  </si>
  <si>
    <t>59 571</t>
  </si>
  <si>
    <t>Izdelava tesnilne plasti iz bitumenskega mastiksa v eni plasti, debeli 10 mm</t>
  </si>
  <si>
    <t>59 572</t>
  </si>
  <si>
    <t>Izdelava tesnilne plasti iz bitumenskega mastiksa v dveh plasteh, skupaj debelih 20 mm</t>
  </si>
  <si>
    <t>59 581</t>
  </si>
  <si>
    <r>
      <t>Izdelava tesnilne plasti iz s polimeri modificiranega bitumna z brizganjem, količina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</si>
  <si>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59 582</t>
  </si>
  <si>
    <r>
      <t>Izdelava tesnilne plasti iz s polimeri modificiranega bitumna z brizganjem,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</si>
  <si>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59 583</t>
  </si>
  <si>
    <r>
      <t>Izdelava tesnilne plasti iz s polimeri modificiranega bitumna z brizganjem, količina 2,6 do 3,0 kg/m</t>
    </r>
    <r>
      <rPr>
        <vertAlign val="superscript"/>
        <sz val="10"/>
        <color theme="1"/>
        <rFont val="Arial"/>
        <family val="2"/>
        <charset val="238"/>
      </rPr>
      <t>2</t>
    </r>
  </si>
  <si>
    <t>59 584</t>
  </si>
  <si>
    <r>
      <t>Izdelava tesnilne plasti iz s polimeri modificiranega bitumna z brizganjem, količina nad 3,0 kg/m</t>
    </r>
    <r>
      <rPr>
        <vertAlign val="superscript"/>
        <sz val="10"/>
        <color theme="1"/>
        <rFont val="Arial"/>
        <family val="2"/>
        <charset val="238"/>
      </rPr>
      <t>2</t>
    </r>
  </si>
  <si>
    <t>59 611</t>
  </si>
  <si>
    <t>Izdelava tesnilne plasti iz tekočih polimerov za brizganje, vključno s povezovalno plastjo, v debelini 2,5 mm</t>
  </si>
  <si>
    <t>59 612</t>
  </si>
  <si>
    <t>Izdelava tesnilne plasti iz tekočih polimerov za brizganje, vključno s povezovalno plastjo, v debelini 2,6 do 3,0 mm</t>
  </si>
  <si>
    <t>59 613</t>
  </si>
  <si>
    <t>Izdelava tesnilne plasti iz tekočih polimerov za brizganje, vključno s povezovalno plastjo, v debelini 3,1 do 3,5 mm</t>
  </si>
  <si>
    <t>59 614</t>
  </si>
  <si>
    <t>Izdelava tesnilne plasti iz tekočih polimerov za brizganje, vključno s povezovalno plastjo, v debelini 3,6 do 4,0 mm</t>
  </si>
  <si>
    <t>59 615</t>
  </si>
  <si>
    <t>Izdelava tesnilne plasti iz tekočih polimerov za brizganje, vključno s povezovalno plastjo, v debelini 4,1 do 4,5 mm</t>
  </si>
  <si>
    <t>59 616</t>
  </si>
  <si>
    <t>Izdelava tesnilne plasti iz tekočih polimerov za brizganje, vključno s povezovalno plastjo, v debelini nad 4,5 mm</t>
  </si>
  <si>
    <t>59 621</t>
  </si>
  <si>
    <t>Izdelava tesnilne plasti iz lepljene polimerne folije, debele do 1,5 mm</t>
  </si>
  <si>
    <t>59 622</t>
  </si>
  <si>
    <t>Izdelava tesnilne plasti iz lepljene polimerne folije, debele 1,6 do 2,0 mm</t>
  </si>
  <si>
    <t>59 623</t>
  </si>
  <si>
    <t>Izdelava tesnilne plasti iz lepljene polimerne folije, debele 2,1 do 2,5 mm</t>
  </si>
  <si>
    <t>59 624</t>
  </si>
  <si>
    <t>Izdelava tesnilne plasti iz lepljene polimerne folije, debele nad 2,5 mm</t>
  </si>
  <si>
    <t>59 631</t>
  </si>
  <si>
    <t>Izdelava nevezane tesnilne plasti iz gladke polimerne folije, debele do 1,5 mm</t>
  </si>
  <si>
    <t>59 632</t>
  </si>
  <si>
    <t>Izdelava nevezane tesnilne plasti iz gladke polimerne folije, debele 1,6 do 2,0 mm</t>
  </si>
  <si>
    <t>59 633</t>
  </si>
  <si>
    <t>Izdelava nevezane tesnilne plasti iz gladke polimerne folije, debele 2,1 do 2,5 mm</t>
  </si>
  <si>
    <t>59 634</t>
  </si>
  <si>
    <t>Izdelava nevezane tesnilne plasti iz gladke polimerne folije, debele nad 2,5 mm</t>
  </si>
  <si>
    <t>59 636</t>
  </si>
  <si>
    <t>Izdelava nevezane tesnilne plasti iz čepaste polimerne folije</t>
  </si>
  <si>
    <t>59 638</t>
  </si>
  <si>
    <t>Izdelava tesnilne plasti z elastomerno membrano</t>
  </si>
  <si>
    <t>59 641</t>
  </si>
  <si>
    <t>Dobava in polaganje bituminizirane plute za oblikovanje ležišča prehodnih plošč</t>
  </si>
  <si>
    <t>59 646</t>
  </si>
  <si>
    <t>Izdelava zaključka vozišča po tehnologiji podaljšanja hidroizolacije na stiku prehodne plošče in prekladne konstrukcije, po načrtu</t>
  </si>
  <si>
    <t>59 651</t>
  </si>
  <si>
    <t>Izdelava hidroizolacije z bitumenskimi trakovi, debelimi 4,5 ali 5 mm, sprijemna plast iz reakcijske smole, v eni plasti, in posip s kremenčevim peskom</t>
  </si>
  <si>
    <t>59 652</t>
  </si>
  <si>
    <t>Izdelava hidroizolacije z bitumenskimi trakovi, debelimi 4,5 ali 5 mm, sprijemna plast iz epoksidne malte 1:4 in posip s kremenčevim peskom</t>
  </si>
  <si>
    <t>59 653</t>
  </si>
  <si>
    <t>Izdelava hidroizolacije z bitumenskimi trakovi, debelimi 4,5 ali 5 mm, sprijemna plast iz hladnega bitumenskega veziva</t>
  </si>
  <si>
    <t>59 654</t>
  </si>
  <si>
    <t>Izdelava hidroizolacije z bitumenskimi trakovi, debelimi 4,5 ali 5 mm, sprijemna plast iz bitumenske lepilne zmesi</t>
  </si>
  <si>
    <t>59 661</t>
  </si>
  <si>
    <t>Izdelava hidroizolacije z bitumenskim mastiksom; sprijemna plast iz reakcijske smole in posipa s kremenčevim peskom</t>
  </si>
  <si>
    <t>59 671</t>
  </si>
  <si>
    <t>Izdelava hidroizolacije s tekočimi polimeri za brizganje, sprijemna plast iz reakcijske smole in posipa s kremenčevim peskom</t>
  </si>
  <si>
    <t>59 672</t>
  </si>
  <si>
    <t>Izdelava hidroizolacije s tekočimi polimeri za brizganje, sprijemna plast iz epoksidne malte 1:4 in posip s kremenčevim peskom</t>
  </si>
  <si>
    <t>59 673</t>
  </si>
  <si>
    <t>Izdelava hidroizolacije s tekočimi polimeri za brizganje, sprijemna plast iz hladnega bitumenskega veziva</t>
  </si>
  <si>
    <t>59 674</t>
  </si>
  <si>
    <t>Izdelava hidroizolacije s tekočimi polimeri za brizganje, sprijemna plast iz bitumenske lepilne zmesi</t>
  </si>
  <si>
    <t>59 681</t>
  </si>
  <si>
    <t>Izdelava hidroizolacije predora z geokompozitom, po načrtu</t>
  </si>
  <si>
    <t>59 683</t>
  </si>
  <si>
    <t>Obdelava površine v predoru s finim brizganim cementnim betonom, debeline 3 do 5 cm</t>
  </si>
  <si>
    <t>59 685</t>
  </si>
  <si>
    <r>
      <t>Zaščita hidroizolacije z brizganim cementnim betonom, debeline 10 cm, ojačenim z jekleno mrežo (3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</si>
  <si>
    <t>59 691</t>
  </si>
  <si>
    <t>Izdelava hidroizolacije zasutih cementnobetonskih površin z bitumenskimi trakovi, debelimi 4 mm</t>
  </si>
  <si>
    <t>59 693</t>
  </si>
  <si>
    <t>Izdelava hidroizolacije zasutih cementnobetonskih površin z brizganjem s polimeri modificiranega bitumna</t>
  </si>
  <si>
    <t>59 695</t>
  </si>
  <si>
    <t>Izdelava hidroizolacije zasutih cementnobetonskih površin s čepasto polimerno folijo</t>
  </si>
  <si>
    <t>59 697</t>
  </si>
  <si>
    <t>Hidroizolacija na stiku dveh cementnobetonskih blokov, izvedena z gumijastim trakom, vgrajenim v cementni beton</t>
  </si>
  <si>
    <t>59 698</t>
  </si>
  <si>
    <t>Hidroizolacija na stiku dveh cementnobetonskih blokov, izvedena z gumijastim trakom s pregibom, vgrajenim v cementni beton</t>
  </si>
  <si>
    <t>59 711</t>
  </si>
  <si>
    <t>Izdelava zaščitne plasti iz geosintetika, po načrtu</t>
  </si>
  <si>
    <t>59 721</t>
  </si>
  <si>
    <t>Izdelava zaščitne plasti iz trdih penastih plošč v debelini do 2,0 cm</t>
  </si>
  <si>
    <t>59 722</t>
  </si>
  <si>
    <t>Izdelava zaščitne plasti iz trdih penastih plošč v debelini 2,1 do 3,0 cm</t>
  </si>
  <si>
    <t>59 723</t>
  </si>
  <si>
    <t>Izdelava zaščitne plasti iz trdih penastih plošč v debelini 3,1 do 4,0 cm</t>
  </si>
  <si>
    <t>59 724</t>
  </si>
  <si>
    <t>Izdelava zaščitne plasti iz trdih penastih plošč v debelini 4,1 do 5,0 cm</t>
  </si>
  <si>
    <t>59 725</t>
  </si>
  <si>
    <t>Izdelava zaščitne plasti iz trdih penastih plošč v debelini nad 5,0 cm</t>
  </si>
  <si>
    <t>59 731</t>
  </si>
  <si>
    <t>Izdelava zaščitne plasti iz lesnih plošč v debelini do 1,5 cm</t>
  </si>
  <si>
    <t>59 732</t>
  </si>
  <si>
    <t>Izdelava zaščitne plasti iz lesnih plošč v debelini 1,6 do 2,0 cm</t>
  </si>
  <si>
    <t>59 733</t>
  </si>
  <si>
    <t>Izdelava zaščitne plasti iz lesnih plošč v debelini 2,1 do 2,5 cm</t>
  </si>
  <si>
    <t>59 734</t>
  </si>
  <si>
    <t>Izdelava zaščitne plasti iz lesnih plošč v debelini nad 2,5 cm</t>
  </si>
  <si>
    <t>59 741</t>
  </si>
  <si>
    <t>Izdelava zaščitne plasti iz cementne malte 1:4 v debelini 4 cm</t>
  </si>
  <si>
    <t>59 742</t>
  </si>
  <si>
    <t>Izdelava zaščitne plasti iz cementne malte 1:4 v debelini 5 cm</t>
  </si>
  <si>
    <t>59 743</t>
  </si>
  <si>
    <t>Izdelava zaščitne plasti iz cementne malte 1:4 v debelini 6 cm</t>
  </si>
  <si>
    <t>59 744</t>
  </si>
  <si>
    <t>Izdelava zaščitne plasti iz cementne malte 1:4 v debelini nad 6 cm</t>
  </si>
  <si>
    <t>59 751</t>
  </si>
  <si>
    <t>Izdelava zaščitne plasti iz čepaste folije</t>
  </si>
  <si>
    <t>59 761</t>
  </si>
  <si>
    <t>Izdelava ločilne plasti iz trdih penastih plošč, debelih 1 cm</t>
  </si>
  <si>
    <t>59 762</t>
  </si>
  <si>
    <t>Izdelava ločilne plasti iz trdih penastih plošč, debelih 2 cm</t>
  </si>
  <si>
    <t>59 771</t>
  </si>
  <si>
    <t>Izdelava ločilne plasti iz gumijastih plošč, debelih 1 cm</t>
  </si>
  <si>
    <t>59 772</t>
  </si>
  <si>
    <t>Izdelava ločilne plasti iz gumijastih plošč, debelih 2 cm</t>
  </si>
  <si>
    <t>59 781</t>
  </si>
  <si>
    <t>Izdelava ločilne plasti iz bitumenskih plošč, debelih 3 mm</t>
  </si>
  <si>
    <t>59 782</t>
  </si>
  <si>
    <t>Izdelava ločilne plasti iz bitumenskih plošč, debelih 6 mm</t>
  </si>
  <si>
    <t>59 783</t>
  </si>
  <si>
    <t>Izdelava ločilne plasti iz bitumenskih plošč, debelih 12 mm</t>
  </si>
  <si>
    <t>59 784</t>
  </si>
  <si>
    <t>Izdelava ločilne plasti iz bitumenskih plošč, debelih 20 mm</t>
  </si>
  <si>
    <t>59 791</t>
  </si>
  <si>
    <t>Izdelava ločilne plasti iz ……. plošč, debelih 1 cm</t>
  </si>
  <si>
    <t>59 792</t>
  </si>
  <si>
    <t>Izdelava ločilne plasti iz ……. plošč, debelih 2 cm</t>
  </si>
  <si>
    <t>59 811</t>
  </si>
  <si>
    <t>Izdelava silikonskega premaza cementnobetonske površine objekta, izpostavljene vplivom slanice, po načrtu</t>
  </si>
  <si>
    <t>59 812</t>
  </si>
  <si>
    <t>Izdelava …………… premaza cementnobetonske površine objekta, izpostavljene vplivom slanice, po načrtu</t>
  </si>
  <si>
    <t>59 821</t>
  </si>
  <si>
    <t>Izdelava parodifuznega premaza cementnobetonske površine znotraj galerije ali pokritega vkopa, po načrtu</t>
  </si>
  <si>
    <t>59 822</t>
  </si>
  <si>
    <t>Izdelava …………… premaza cementnobetonske površine znotraj galerije ali pokritega vkopa, po načrtu</t>
  </si>
  <si>
    <t>59 831</t>
  </si>
  <si>
    <t>Zatesnitev mejnih površin – stikov, širokih do 20 mm in globokih do 4 cm, s predhodnim premazom bližnjih površin in zapolnitvijo z bitumensko zmesjo za tesnjenje stikov</t>
  </si>
  <si>
    <t>59 833</t>
  </si>
  <si>
    <t>Zatesnitev mejnih površin – stikov, širokih do 15 mm in globokih do 4 cm, s predhodnim premazom bližnjih površin in zapolnitvijo z zmesjo iz umetnih organskih snovi</t>
  </si>
  <si>
    <t>59 835</t>
  </si>
  <si>
    <t>Zatesnitev mejnih površin – stikov, širokih do 10 mm in globokih do 4 cm, s predhodnim premazom bližnjih površin cementnega betona in prilepljenim bitumenskim tesnilnim trakom za stike</t>
  </si>
  <si>
    <t>59 837</t>
  </si>
  <si>
    <t>Zatesnitev mejnih površin – stikov s prilepljenim bitumenskim tesnilnim trakom</t>
  </si>
  <si>
    <t>59 839</t>
  </si>
  <si>
    <r>
      <t>Zatesnitev mejne površine ob robniku v širini približno 25 cm z zmesjo za lopatico in pobrizgom z modificiranim bitumenskim vezivom (do 1,5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 ter posipom z drobirjem 2/4 mm iz karbonatnih kamnin (do 2,5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</si>
  <si>
    <t>59 841</t>
  </si>
  <si>
    <t>Zatesnitev dilatacijske rege s polnilom za stike (penasto gumo)</t>
  </si>
  <si>
    <t>59 842</t>
  </si>
  <si>
    <t>Zatesnitev dilatacijske rege s trajno elastičnim zapolnitvenim materialom</t>
  </si>
  <si>
    <t>59 843</t>
  </si>
  <si>
    <t>Zatesnitev dilatacijske rege s trajno elastično zmesjo za stike</t>
  </si>
  <si>
    <t>59 844</t>
  </si>
  <si>
    <t>Zatesnitev dilatacijske rege z zaključnim trakom za rege</t>
  </si>
  <si>
    <t>59 851</t>
  </si>
  <si>
    <t>Izdelava drsne folije v rego z zobom</t>
  </si>
  <si>
    <t>59 852</t>
  </si>
  <si>
    <t>Izdelava rebraste raztezne pločevine v rego</t>
  </si>
  <si>
    <t>59 853</t>
  </si>
  <si>
    <t>Izdelava valovite vlaknasto cementne plošče v rego</t>
  </si>
  <si>
    <t>59 854</t>
  </si>
  <si>
    <t>Izdelava valovite plošče iz umetne mase v rege</t>
  </si>
  <si>
    <t>59 855</t>
  </si>
  <si>
    <t>Izdelava ravne pločevine 300/1 mm v rego</t>
  </si>
  <si>
    <t>59 861</t>
  </si>
  <si>
    <t>Dobava in vgraditev ojačene gume za zatesnitev ločilnega razmaka (rege) med objektoma v vzdolžni smeri, po načrtu</t>
  </si>
  <si>
    <t>59 911</t>
  </si>
  <si>
    <t>Izdelava dilatacijske rege pri izolacijskih trakovih - konstruktivni elementi, debeli do 50 cm, s tesnilnim trakom na zunanji strani</t>
  </si>
  <si>
    <t>59 912</t>
  </si>
  <si>
    <t>Izdelava dilatacijske rege pri izolacijskih trakovih - konstruktivni elementi, debeli nad 50 cm (z zobom), s tesnilnim trakom na zunanji strani</t>
  </si>
  <si>
    <t>59 921</t>
  </si>
  <si>
    <t>Izdelava dilatacijske rege pri izolacijskih trakovih - konstruktivni elementi, debeli nad 50 cm, s tesnilnim trakom v notranjosti prereza</t>
  </si>
  <si>
    <t>59 922</t>
  </si>
  <si>
    <t>Izdelava dilatacijske rege pri izolacijskih trakovih - konstruktivni elementi, debeli nad 80 cm (z zobom), s tesnilnim trakom v notranjosti prereza</t>
  </si>
  <si>
    <t>59 931</t>
  </si>
  <si>
    <t>Izdelava dilatacijske rege brez izolacijskih trakov - konstruktivni elementi, debeli do 50 cm, s tesnilnim trakom na zunanji strani</t>
  </si>
  <si>
    <t>59 932</t>
  </si>
  <si>
    <t>Izdelava dilatacijske rege brez izolacijskih trakov - konstruktivni elementi, debeli nad 50 cm (z zobom), s tesnilnim trakom na zunanji strani</t>
  </si>
  <si>
    <t>59 941</t>
  </si>
  <si>
    <t>Izdelava dilatacijske rege brez izolacijskih trakov - konstruktivni elementi, debeli nad 50 cm, s tesnilnim trakom v notranjosti prereza</t>
  </si>
  <si>
    <t>59 942</t>
  </si>
  <si>
    <t>Izdelava dilatacijske rege brez izolacijskih trakov - konstruktivni elementi, debeli nad 80 cm (z zobom), s tesnilnim trakom v notranjosti prereza</t>
  </si>
  <si>
    <t>59 946</t>
  </si>
  <si>
    <t>Izdelava dilatacijske rege…………. po načrtu</t>
  </si>
  <si>
    <t>59 951</t>
  </si>
  <si>
    <t>Izdelava stične rege brez razmaka za konstruktivne elemente, debele do 50 cm, s tesnilnim trakom na zunanji strani</t>
  </si>
  <si>
    <t>59 961</t>
  </si>
  <si>
    <t>Izdelava stične rege brez razmaka za konstruktivne elemente, debele nad 50 cm, s tesnilnim trakom v notranjosti prereza</t>
  </si>
  <si>
    <t>59 962</t>
  </si>
  <si>
    <t>Izdelava stične rege brez razmaka za konstruktivne elemente, debele nad 60 cm (z zobom), s tesnilnim trakom v notranjosti prereza</t>
  </si>
  <si>
    <t>59 963</t>
  </si>
  <si>
    <t>Izdelava stične rege brez razmaka za konstruktivne elemente, debele nad 80 cm, s tesnilnim trakom v notranjosti prereza</t>
  </si>
  <si>
    <t>59 971</t>
  </si>
  <si>
    <t>Izdelava stične rege z razmakom na voziščni plošči ali steni, brez stika z zemljino, debeli do 50 cm</t>
  </si>
  <si>
    <t>59 972</t>
  </si>
  <si>
    <t>Izdelava stične rege z razmakom na voziščni plošči ali steni, brez stika z zemljino, debeli nad 80 cm</t>
  </si>
  <si>
    <t>59 973</t>
  </si>
  <si>
    <t>Izdelava stične rege z razmakom na voziščni plošči ali steni, s stikom z zemljino, debeli nad 50 cm</t>
  </si>
  <si>
    <t>59 976</t>
  </si>
  <si>
    <t>Izdelava stične rege……….. po načrtu</t>
  </si>
  <si>
    <t>59 981</t>
  </si>
  <si>
    <t>Izdelava navidezne rege s tesnilnim trakom na zasuti strani, brez izolacijskih trakov</t>
  </si>
  <si>
    <t>59 982</t>
  </si>
  <si>
    <t>Izdelava navidezne rege z zaključnim trakom za rege</t>
  </si>
  <si>
    <t>59 983</t>
  </si>
  <si>
    <t>Izdelava navidezne rege z valovito ploščo v sredini</t>
  </si>
  <si>
    <t>59 986</t>
  </si>
  <si>
    <t>Izdelava navidezne rege ………… po načrtu</t>
  </si>
  <si>
    <t>59 991</t>
  </si>
  <si>
    <t>Izdelava delovnega stika pri izolacijskih trakovih na steni</t>
  </si>
  <si>
    <t>59 992</t>
  </si>
  <si>
    <t>Izdelava delovnega stika s pločevino 300/1 mm, brez izolacijskih trakov</t>
  </si>
  <si>
    <t>59 993</t>
  </si>
  <si>
    <t>Izdelava delovnega stika z nabrekajočim trakom ali profilom, brez izolacijskih trakov</t>
  </si>
  <si>
    <t>59 996</t>
  </si>
  <si>
    <t>Izdelava delovnega stika stene…………… po načrtu</t>
  </si>
  <si>
    <t>59 997</t>
  </si>
  <si>
    <t>Izdelava delovnega stika plošče……………. po načrtu</t>
  </si>
  <si>
    <t>OPREMA CEST</t>
  </si>
  <si>
    <r>
      <t xml:space="preserve">6.      </t>
    </r>
    <r>
      <rPr>
        <b/>
        <sz val="12"/>
        <color theme="1"/>
        <rFont val="Arial"/>
        <family val="2"/>
        <charset val="238"/>
      </rPr>
      <t>OPREMA CEST</t>
    </r>
  </si>
  <si>
    <t>61 111</t>
  </si>
  <si>
    <t>Izdelava temelja iz cementnega betona C 12/15, globine 50 cm, premera 20 cm</t>
  </si>
  <si>
    <t>61 112</t>
  </si>
  <si>
    <t>Izdelava temelja iz cementnega betona C 12/15, globine 50 cm, premera 30 cm</t>
  </si>
  <si>
    <t>61 113</t>
  </si>
  <si>
    <t>Izdelava temelja iz cementnega betona C 12/15, globine 50 cm, premera 40 cm</t>
  </si>
  <si>
    <t>61 114</t>
  </si>
  <si>
    <t>Izdelava temelja iz cementnega betona C 12/15, globine 50 cm, premera 50 cm</t>
  </si>
  <si>
    <t>61 115</t>
  </si>
  <si>
    <t>Izdelava temelja iz cementnega betona C 12/15, globine 50 cm, premera …. cm</t>
  </si>
  <si>
    <t>61 121</t>
  </si>
  <si>
    <t>Izdelava temelja iz cementnega betona C 12/15, globine 80 cm, premera 20 cm</t>
  </si>
  <si>
    <t>61 122</t>
  </si>
  <si>
    <t>Izdelava temelja iz cementnega betona C 12/15, globine 80 cm, premera 30 cm</t>
  </si>
  <si>
    <t>61 123</t>
  </si>
  <si>
    <t>Izdelava temelja iz cementnega betona C 12/15, globine 80 cm, premera 40 cm</t>
  </si>
  <si>
    <t>61 124</t>
  </si>
  <si>
    <t>Izdelava temelja iz cementnega betona C 12/15, globine 80 cm, premera 50 cm</t>
  </si>
  <si>
    <t>61 125</t>
  </si>
  <si>
    <t>Izdelava temelja iz cementnega betona C 12/15, globine 80 cm, premera …. cm</t>
  </si>
  <si>
    <t>61 131</t>
  </si>
  <si>
    <t>Izdelava temelja iz cementnega betona C 12/15, globine 100 cm, premera 20 cm</t>
  </si>
  <si>
    <t>61 132</t>
  </si>
  <si>
    <t>Izdelava temelja iz cementnega betona C 12/15, globine 100 cm, premera 30 cm</t>
  </si>
  <si>
    <t>61 133</t>
  </si>
  <si>
    <t>Izdelava temelja iz cementnega betona C 12/15, globine 100 cm, premera 40 cm</t>
  </si>
  <si>
    <t>61 134</t>
  </si>
  <si>
    <t>Izdelava temelja iz cementnega betona C 12/15, globine 100 cm, premera 50 cm</t>
  </si>
  <si>
    <t>61 135</t>
  </si>
  <si>
    <t>Izdelava temelja iz cementnega betona C 12/15, globine 100 cm, premera 60 cm</t>
  </si>
  <si>
    <t>61 136</t>
  </si>
  <si>
    <t>Izdelava temelja iz cementnega betona C 12/15, globine 100 cm, premera …. cm</t>
  </si>
  <si>
    <t>61 141</t>
  </si>
  <si>
    <r>
      <t>Izdelava temelja iz cementnega betona C 12/15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</si>
  <si>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61 142</t>
  </si>
  <si>
    <r>
      <t>Izdelava temelja iz cementnega betona C 12/15 od 0,11do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</si>
  <si>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61 143</t>
  </si>
  <si>
    <r>
      <t>Izdelava temelja iz cementnega betona C 12/15 od 0,21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</si>
  <si>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61 144</t>
  </si>
  <si>
    <r>
      <t>Izdelava temelja iz cementnega betona C 12/15 od 0,41 do do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</si>
  <si>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61 145</t>
  </si>
  <si>
    <r>
      <t>Izdelava temelja iz cementnega betona C 12/15 nad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</si>
  <si>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61 151</t>
  </si>
  <si>
    <r>
      <t>Izdelava temelja iz cementnega betona C 16/20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</si>
  <si>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61 152</t>
  </si>
  <si>
    <r>
      <t>Izdelava temelja iz cementnega betona C 16/20 od 0,11do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</si>
  <si>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61 153</t>
  </si>
  <si>
    <r>
      <t>Izdelava temelja iz cementnega betona C 16/20 od 0,21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</si>
  <si>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61 154</t>
  </si>
  <si>
    <r>
      <t>Izdelava temelja iz cementnega betona C 16/20 od 0,41 do do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</si>
  <si>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61 155</t>
  </si>
  <si>
    <r>
      <t>Izdelava temelja iz cementnega betona C 16/20 nad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</si>
  <si>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61 161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</si>
  <si>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</si>
  <si>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61 162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</si>
  <si>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</si>
  <si>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61 163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</si>
  <si>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</si>
  <si>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61 165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</si>
  <si>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</si>
  <si>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61 166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</si>
  <si>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</si>
  <si>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61 167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</si>
  <si>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</si>
  <si>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61 171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</si>
  <si>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</si>
  <si>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61 172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</si>
  <si>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</si>
  <si>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61 173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</si>
  <si>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</si>
  <si>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61 175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</si>
  <si>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</si>
  <si>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61 176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</si>
  <si>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</si>
  <si>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61 177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</si>
  <si>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</si>
  <si>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61 211</t>
  </si>
  <si>
    <t>Dobava in vgraditev stebrička za prometni znak iz vroče cinkane jeklene cevi s premerom 64 mm, dolge 1000 mm</t>
  </si>
  <si>
    <t>61 212</t>
  </si>
  <si>
    <t>Dobava in vgraditev stebrička za prometni znak iz vroče cinkane jeklene cevi s premerom 64 mm, dolge 1200 mm</t>
  </si>
  <si>
    <t>61 213</t>
  </si>
  <si>
    <t>Dobava in vgraditev stebrička za prometni znak iz vroče cinkane jeklene cevi s premerom 64 mm, dolge 1500 mm</t>
  </si>
  <si>
    <t>61 214</t>
  </si>
  <si>
    <t>Dobava in vgraditev stebrička za prometni znak iz vroče cinkane jeklene cevi s premerom 64 mm, dolge 2000 mm</t>
  </si>
  <si>
    <t>61 215</t>
  </si>
  <si>
    <t>Dobava in vgraditev stebrička za prometni znak iz vroče cinkane jeklene cevi s premerom 64 mm, dolge 2500 mm</t>
  </si>
  <si>
    <t>61 216</t>
  </si>
  <si>
    <t>Dobava in vgraditev stebrička za prometni znak iz vroče cinkane jeklene cevi s premerom 64 mm, dolge 3000 mm</t>
  </si>
  <si>
    <t>61 217</t>
  </si>
  <si>
    <t>Dobava in vgraditev stebrička za prometni znak iz vroče cinkane jeklene cevi s premerom 64 mm, dolge 3500 mm</t>
  </si>
  <si>
    <t>61 218</t>
  </si>
  <si>
    <t>Dobava in vgraditev stebrička za prometni znak iz vroče cinkane jeklene cevi s premerom 64 mm, dolge 4000 mm</t>
  </si>
  <si>
    <t>61 219</t>
  </si>
  <si>
    <t>Dobava in vgraditev stebrička za prometni znak iz vroče cinkane jeklene cevi s premerom 64 mm, dolge 4500 mm</t>
  </si>
  <si>
    <t>61 221</t>
  </si>
  <si>
    <t>Dobava in vgraditev stebrička za prometni znak iz vroče cinkane jeklene cevi s premerom 89 mm, dolge 1000 mm</t>
  </si>
  <si>
    <t>61 222</t>
  </si>
  <si>
    <t>Dobava in vgraditev stebrička za prometni znak iz vroče cinkane jeklene cevi s premerom 89 mm, dolge 1200 mm</t>
  </si>
  <si>
    <t>61 223</t>
  </si>
  <si>
    <t>Dobava in vgraditev stebrička za prometni znak iz vroče cinkane jeklene cevi s premerom 89 mm, dolge 1500 mm</t>
  </si>
  <si>
    <t>61 224</t>
  </si>
  <si>
    <t>Dobava in vgraditev stebrička za prometni znak iz vroče cinkane jeklene cevi s premerom 89 mm, dolge 2000 mm</t>
  </si>
  <si>
    <t>61 225</t>
  </si>
  <si>
    <t>Dobava in vgraditev stebrička za prometni znak iz vroče cinkane jeklene cevi s premerom 89 mm, dolge 2500 mm</t>
  </si>
  <si>
    <t>61 226</t>
  </si>
  <si>
    <t>Dobava in vgraditev stebrička za prometni znak iz vroče cinkane jeklene cevi s premerom 89 mm, dolge 3000 mm</t>
  </si>
  <si>
    <t>61 227</t>
  </si>
  <si>
    <t>Dobava in vgraditev stebrička za prometni znak iz vroče cinkane jeklene cevi s premerom 89 mm, dolge 3500 mm</t>
  </si>
  <si>
    <t>61 228</t>
  </si>
  <si>
    <t>Dobava in vgraditev stebrička za prometni znak iz vroče cinkane jeklene cevi s premerom 89 mm, dolge 4000 mm</t>
  </si>
  <si>
    <t>61 229</t>
  </si>
  <si>
    <t>Dobava in vgraditev stebrička za prometni znak iz vroče cinkane jeklene cevi s premerom 89 mm, dolge 4500 mm</t>
  </si>
  <si>
    <t>61 231</t>
  </si>
  <si>
    <t>Dobava in vgraditev stebrička za prometni znak iz vroče cinkane jeklene cevi s premerom 102 mm, dolge 1000 mm</t>
  </si>
  <si>
    <t>61 232</t>
  </si>
  <si>
    <t>Dobava in vgraditev stebrička za prometni znak iz vroče cinkane jeklene cevi s premerom 102 mm, dolge 1200 mm</t>
  </si>
  <si>
    <t>61 233</t>
  </si>
  <si>
    <t>Dobava in vgraditev stebrička za prometni znak iz vroče cinkane jeklene cevi s premerom 102 mm, dolge 1500 mm</t>
  </si>
  <si>
    <t>61 234</t>
  </si>
  <si>
    <t>Dobava in vgraditev stebrička za prometni znak iz vroče cinkane jeklene cevi s premerom 102 mm, dolge 2000 mm</t>
  </si>
  <si>
    <t>61 235</t>
  </si>
  <si>
    <t>Dobava in vgraditev stebrička za prometni znak iz vroče cinkane jeklene cevi s premerom 102 mm, dolge 2500 mm</t>
  </si>
  <si>
    <t>61 236</t>
  </si>
  <si>
    <t>Dobava in vgraditev stebrička za prometni znak iz vroče cinkane jeklene cevi s premerom 102 mm, dolge 3000 mm</t>
  </si>
  <si>
    <t>61 237</t>
  </si>
  <si>
    <t>Dobava in vgraditev stebrička za prometni znak iz vroče cinkane jeklene cevi s premerom 102 mm, dolge 3500 mm</t>
  </si>
  <si>
    <t>61 238</t>
  </si>
  <si>
    <t>Dobava in vgraditev stebrička za prometni znak iz vroče cinkane jeklene cevi s premerom 102 mm, dolge 4000 mm</t>
  </si>
  <si>
    <t>61 239</t>
  </si>
  <si>
    <t>Dobava in vgraditev stebrička za prometni znak iz vroče cinkane jeklene cevi s premerom 102 mm, dolge 4500 mm</t>
  </si>
  <si>
    <t>61 241</t>
  </si>
  <si>
    <t>Dobava in vgraditev stebrička za prometni znak iz ………………….. cevi s premerom / stranico ……… mm, dolge 1000 mm</t>
  </si>
  <si>
    <t>61 242</t>
  </si>
  <si>
    <t>Dobava in vgraditev stebrička za prometni znak iz ………………….. cevi s premerom / stranico ……… mm, dolge 1200 mm</t>
  </si>
  <si>
    <t>61 243</t>
  </si>
  <si>
    <t>Dobava in vgraditev stebrička za prometni znak iz ………………….. cevi s premerom / stranico ……… mm, dolge 1500 mm</t>
  </si>
  <si>
    <t>61 244</t>
  </si>
  <si>
    <t>Dobava in vgraditev stebrička za prometni znak iz ………………….. cevi s premerom / stranico ……… mm, dolge 2000 mm</t>
  </si>
  <si>
    <t>61 245</t>
  </si>
  <si>
    <t>Dobava in vgraditev stebrička za prometni znak iz ………………….. cevi s premerom / stranico ……… mm, dolge 2500 mm</t>
  </si>
  <si>
    <t>61 246</t>
  </si>
  <si>
    <t>Dobava in vgraditev stebrička za prometni znak iz ………………….. cevi s premerom / stranico ……… mm, dolge 3000 mm</t>
  </si>
  <si>
    <t>61 247</t>
  </si>
  <si>
    <t>61 248</t>
  </si>
  <si>
    <t>Dobava in vgraditev stebrička za prometni znak iz ………………….. cevi s premerom / stranico ……… mm, dolge 4000 mm</t>
  </si>
  <si>
    <t>61 249</t>
  </si>
  <si>
    <t>Dobava in vgraditev stebrička za prometni znak iz ………………….. cevi s premerom / stranico ……… mm, dolge 4500 mm</t>
  </si>
  <si>
    <t>61 311</t>
  </si>
  <si>
    <t>Dobava in vgraditev pokončnega droga za svetlobni prometni znak iz zaščitene jeklene cevi, po načrtu …………….., dolge 3000 mm</t>
  </si>
  <si>
    <t>61 312</t>
  </si>
  <si>
    <t>Dobava in vgraditev pokončnega droga za svetlobni prometni znak iz zaščitene jeklene cevi, po načrtu …………….., dolge 3500 mm</t>
  </si>
  <si>
    <t>61 313</t>
  </si>
  <si>
    <t>Dobava in vgraditev pokončnega droga za svetlobni prometni znak iz zaščitene jeklene cevi, po načrtu …………….., dolge ……. mm</t>
  </si>
  <si>
    <t>61 321</t>
  </si>
  <si>
    <t>Dobava in vgraditev konzolnega droga za osvetljeni prometni znak in svetilko, iz zaščitene jeklene cevi, po načrtu …………., višina …… mm, svetla višina (pod znakom) h = 5200 mm, dolžina konzole L 4000 do 6000 mm</t>
  </si>
  <si>
    <t>61 322</t>
  </si>
  <si>
    <t>Dobava in vgraditev konzolnega droga za osvetljeni prometni znak in svetilko, iz zaščitene jeklene cevi, po načrtu …………., višina …… mm, svetla višina (pod znakom) h = 5200 mm, dolžina konzole L nad 6000 do 8000 mm</t>
  </si>
  <si>
    <t>61 323</t>
  </si>
  <si>
    <t>Dobava in vgraditev konzolnega droga za osvetljeni prometni znak in svetilko, iz zaščitene jeklene cevi, po načrtu …………., višina …… mm, svetla višina (pod znakom) h = 5200 mm, dolžina konzole L nad 8000 mm</t>
  </si>
  <si>
    <t>61 325</t>
  </si>
  <si>
    <t>Dobava in vgraditev konzolnega droga za svetlobni prometni znak, iz zaščitene jeklene cevi, po načrtu …………., višina …… mm, svetla višina (pod znakom) h = 5200 mm, dolžina konzole L 4000 do 6000 mm</t>
  </si>
  <si>
    <t>61 326</t>
  </si>
  <si>
    <t>Dobava in vgraditev konzolnega droga za svetlobni prometni znak, iz zaščitene jeklene cevi, po načrtu …………., višina …… mm, svetla višina (pod znakom) h = 5200 mm, dolžina konzole L nad 6000 do 8000 mm</t>
  </si>
  <si>
    <t>61 327</t>
  </si>
  <si>
    <t>Dobava in vgraditev konzolnega droga za svetlobni prometni znak, iz zaščitene jeklene cevi, po načrtu …………., višina …… mm, svetla višina (pod znakom) h = 5200 mm, dolžina konzole L nad 8000 mm</t>
  </si>
  <si>
    <t>61 331</t>
  </si>
  <si>
    <t>Dobava in postavitev nosilnega ogrodja za prometni znak iz vroče cinkane jeklene cevi, po načrtu …………….</t>
  </si>
  <si>
    <t>61 332</t>
  </si>
  <si>
    <t>61 335</t>
  </si>
  <si>
    <t>Dobava in postavitev nosilnega ogrodja za prometni znak iz plastificirane jeklene cevi, po načrtu …………….</t>
  </si>
  <si>
    <t>61 336</t>
  </si>
  <si>
    <t>61 341</t>
  </si>
  <si>
    <t>Dobava in vgraditev polportala iz jekla, zaščitenega z vročim cinkanjem, za lahke pogoje, po načrtu ………., svetla višina h = 5200 mm, razpetina konzole do 6000 mm</t>
  </si>
  <si>
    <t>61 342</t>
  </si>
  <si>
    <t>Dobava in vgraditev polportala iz jekla, zaščitenega z vročim cinkanjem, za lahke pogoje, po načrtu ………., svetla višina h = 5200 mm, razpetina konzole nad 6000 mm</t>
  </si>
  <si>
    <t>61 345</t>
  </si>
  <si>
    <t>Dobava in vgraditev polportala iz jekla, zaščitenega z vročim cinkanjem, za težke pogoje, po načrtu ………., svetla višina h = 5200 mm, razpetina konzole do 6000 mm</t>
  </si>
  <si>
    <t>61 346</t>
  </si>
  <si>
    <t>Dobava in vgraditev polportala iz jekla, zaščitenega z vročim cinkanjem, za težke pogoje, po načrtu ………., svetla višina h = 5200 mm, razpetina konzole nad 6000 mm</t>
  </si>
  <si>
    <t>61 351</t>
  </si>
  <si>
    <t>Dobava in vgraditev T portala iz jekla, zaščitenega z vročim cinkanjem, za lahke pogoje, po načrtu ………., svetla višina h = 5200 mm, razpetina do 6000 mm</t>
  </si>
  <si>
    <t>61 352</t>
  </si>
  <si>
    <t>Dobava in vgraditev T portala iz jekla, zaščitenega z vročim cinkanjem, za lahke pogoje, po načrtu ………., svetla višina h = 5200 mm, razpetina nad 6000 mm</t>
  </si>
  <si>
    <t>61 355</t>
  </si>
  <si>
    <t>Dobava in vgraditev T portala iz jekla, zaščitenega z vročim cinkanjem, za težke pogoje, po načrtu ………., svetla višina h = 5200 mm, razpetina do 6000 mm</t>
  </si>
  <si>
    <t>61 356</t>
  </si>
  <si>
    <t>Dobava in vgraditev T portala iz jekla, zaščitenega z vročim cinkanjem, za težke pogoje, po načrtu ………., svetla višina h = 5200 mm, razpetina nad 6000 mm</t>
  </si>
  <si>
    <t>61 361</t>
  </si>
  <si>
    <t>Dobava in vgraditev portala iz jekla, zaščitenega z vročim cinkanjem, za lahke pogoje, po načrtu ………., svetla višina h = 5200 mm, razpetina do 12000 mm</t>
  </si>
  <si>
    <t>61 362</t>
  </si>
  <si>
    <t>Dobava in vgraditev portala iz jekla, zaščitenega z vročim cinkanjem, za lahke pogoje, po načrtu ………., svetla višina h = 5200 mm, razpetina nad 12000 do 20000 mm</t>
  </si>
  <si>
    <t>61 363</t>
  </si>
  <si>
    <t>Dobava in vgraditev portala iz jekla, zaščitenega z vročim cinkanjem, za lahke pogoje, po načrtu ………., svetla višina h = 5200 mm, razpetina nad 20000 mm</t>
  </si>
  <si>
    <t>61 365</t>
  </si>
  <si>
    <t>Dobava in vgraditev portala iz jekla, zaščitenega z vročim cinkanjem, za težke pogoje, po načrtu ………., svetla višina h = 5200 mm, razpetina do 12000 mm</t>
  </si>
  <si>
    <t>61 366</t>
  </si>
  <si>
    <t>Dobava in vgraditev portala iz jekla, zaščitenega z vročim cinkanjem, za težke pogoje, po načrtu ………., svetla višina h = 5200 mm, razpetina nad 12000 do 20000 mm</t>
  </si>
  <si>
    <t>61 367</t>
  </si>
  <si>
    <t>Dobava in vgraditev portala iz jekla, zaščitenega z vročim cinkanjem, za težke pogoje, po načrtu ………., svetla višina h = 5200 mm, razpetina nad 20000 mm</t>
  </si>
  <si>
    <t>61 371</t>
  </si>
  <si>
    <t>Dobava in vgraditev konzole po načrtu …….., dolžina do 4000 mm</t>
  </si>
  <si>
    <t>61 372</t>
  </si>
  <si>
    <t>Dobava in vgraditev konzole po načrtu …….., dolžina nad 4000 mm</t>
  </si>
  <si>
    <t>61 381</t>
  </si>
  <si>
    <t>Dobava in postavitev trinožne osnove za stojalo za prometni znak po načrtu …………</t>
  </si>
  <si>
    <t>61 382</t>
  </si>
  <si>
    <t>61 385</t>
  </si>
  <si>
    <t>Dobava in postavitev štirinožne osnove za stojalo za prometni znak po načrtu …………</t>
  </si>
  <si>
    <t>61 386</t>
  </si>
  <si>
    <t>61 391</t>
  </si>
  <si>
    <t>Dobava in začasna postavitev kovinskega podstavka za prometni znak – brez uteži</t>
  </si>
  <si>
    <t>61 392</t>
  </si>
  <si>
    <t>Dobava in začasna postavitev kovinskega podstavka za prometni znak – z utežmi</t>
  </si>
  <si>
    <t>61 393</t>
  </si>
  <si>
    <t>Dobava in začasna postavitev podstavka iz cementnega betona</t>
  </si>
  <si>
    <t>61 394</t>
  </si>
  <si>
    <t>Dobava in začasna postavitev podstavka iz umetne snovi</t>
  </si>
  <si>
    <t>61 395</t>
  </si>
  <si>
    <t>Dobava in začasna postavitev podstavka iz …………….</t>
  </si>
  <si>
    <t>61 411</t>
  </si>
  <si>
    <t>Dobava in pritrditev trikotnega prometnega znaka, podloga iz vroče cinkane jeklene pločevine, znak z odsevno folijo 1. vrste, dolžina stranice a = 600 mm</t>
  </si>
  <si>
    <t>61 412</t>
  </si>
  <si>
    <t>Dobava in pritrditev trikotnega prometnega znaka, podloga iz vroče cinkane jeklene pločevine, znak z odsevno folijo 1. vrste, dolžina stranice a = 900 mm</t>
  </si>
  <si>
    <t>61 413</t>
  </si>
  <si>
    <t>Dobava in pritrditev trikotnega prometnega znaka, podloga iz vroče cinkane jeklene pločevine, znak z odsevno folijo 1. vrste, dolžina stranice a = 1200 mm</t>
  </si>
  <si>
    <t>61 421</t>
  </si>
  <si>
    <t>Dobava in pritrditev trikotnega prometnega znaka, podloga iz vroče cinkane jeklene pločevine, znak z odsevno folijo 2. vrste, dolžina stranice a = 600 mm</t>
  </si>
  <si>
    <t>61 422</t>
  </si>
  <si>
    <t>Dobava in pritrditev trikotnega prometnega znaka, podloga iz vroče cinkane jeklene pločevine, znak z odsevno folijo 2. vrste, dolžina stranice a = 900 mm</t>
  </si>
  <si>
    <t>61 423</t>
  </si>
  <si>
    <t>Dobava in pritrditev trikotnega prometnega znaka, podloga iz vroče cinkane jeklene pločevine, znak z odsevno folijo 2. vrste, dolžina stranice a = 1200 mm</t>
  </si>
  <si>
    <t>61 431</t>
  </si>
  <si>
    <t>Dobava in pritrditev trikotnega prometnega znaka, ohišje iz vroče cinkane jeklene pločevine, osvetlitev od znotraj, dolžina stranice a = 600 mm</t>
  </si>
  <si>
    <t>61 432</t>
  </si>
  <si>
    <t>Dobava in pritrditev trikotnega prometnega znaka, ohišje iz vroče cinkane jeklene pločevine, osvetlitev od znotraj, dolžina stranice a = 900 mm</t>
  </si>
  <si>
    <t>61 433</t>
  </si>
  <si>
    <t>Dobava in pritrditev trikotnega prometnega znaka, ohišje iz vroče cinkane jeklene pločevine, osvetlitev od znotraj, dolžina stranice a = 1200 mm</t>
  </si>
  <si>
    <t>61 441</t>
  </si>
  <si>
    <t>Dobava in pritrditev trikotnega prometnega znaka, podloga iz aluminijaste pločevine, znak z odsevno folijo 1. vrste, dolžina stranice a = 600 mm</t>
  </si>
  <si>
    <t>61 442</t>
  </si>
  <si>
    <t>Dobava in pritrditev trikotnega prometnega znaka, podloga iz aluminijaste pločevine, znak z odsevno folijo 1. vrste, dolžina stranice a = 900 mm</t>
  </si>
  <si>
    <t>61 443</t>
  </si>
  <si>
    <t>Dobava in pritrditev trikotnega prometnega znaka, podloga iz aluminijaste pločevine, znak z odsevno folijo 1. vrste, dolžina stranice a = 1200 mm</t>
  </si>
  <si>
    <t>61 451</t>
  </si>
  <si>
    <t>Dobava in pritrditev trikotnega prometnega znaka, podloga iz aluminijaste pločevine, znak z odsevno folijo 2. vrste, dolžina stranice a = 600 mm</t>
  </si>
  <si>
    <t>61 452</t>
  </si>
  <si>
    <t>Dobava in pritrditev trikotnega prometnega znaka, podloga iz aluminijaste pločevine, znak z odsevno folijo 2. vrste, dolžina stranice a = 900 mm</t>
  </si>
  <si>
    <t>61 453</t>
  </si>
  <si>
    <t>Dobava in pritrditev trikotnega prometnega znaka, podloga iz aluminijaste pločevine, znak z odsevno folijo 2. vrste, dolžina stranice a = 1200 mm</t>
  </si>
  <si>
    <t>61 461</t>
  </si>
  <si>
    <t>Dobava in pritrditev trikotnega prometnega znaka, ohišje iz aluminijaste pločevine, osvetlitev od znotraj, dolžina stranice a = 600 mm</t>
  </si>
  <si>
    <t>61 462</t>
  </si>
  <si>
    <t>Dobava in pritrditev trikotnega prometnega znaka, ohišje iz aluminijaste pločevine, osvetlitev od znotraj, dolžina stranice a = 900 mm</t>
  </si>
  <si>
    <t>61 463</t>
  </si>
  <si>
    <t>Dobava in pritrditev trikotnega prometnega znaka, ohišje iz aluminijaste pločevine, osvetlitev od znotraj, dolžina stranice a = 1200 mm</t>
  </si>
  <si>
    <t>61 471</t>
  </si>
  <si>
    <t>Dobava in pritrditev trikotnega prometnega znaka, ohišje iz ojačenega poliestra, osvetlitev od znotraj, dolžina stranice a = 600 mm</t>
  </si>
  <si>
    <t>61 472</t>
  </si>
  <si>
    <t>Dobava in pritrditev trikotnega prometnega znaka, ohišje iz ojačenega poliestra, osvetlitev od znotraj, dolžina stranice a = 900 mm</t>
  </si>
  <si>
    <t>61 473</t>
  </si>
  <si>
    <t>Dobava in pritrditev trikotnega prometnega znaka, ohišje iz ojačenega poliestra, osvetlitev od znotraj, dolžina stranice a = 1200 mm</t>
  </si>
  <si>
    <t>61 511</t>
  </si>
  <si>
    <t>Dobava in pritrditev enojnega Andrejevega križa, podloga iz …………. velikost 1000 x 120 mm, znak z običajno barvo</t>
  </si>
  <si>
    <t>61 512</t>
  </si>
  <si>
    <t>Dobava in pritrditev enojnega Andrejevega križa, podloga iz …………. velikost 1000 x 120 mm, znak z neodsevno folijo</t>
  </si>
  <si>
    <t>61 513</t>
  </si>
  <si>
    <t>Dobava in pritrditev enojnega Andrejevega križa, podloga iz …………. velikost 1000 x 120 mm, znak z odsevno folijo 1. vrste</t>
  </si>
  <si>
    <t>61 514</t>
  </si>
  <si>
    <t>Dobava in pritrditev enojnega Andrejevega križa, podloga iz …………. velikost 1000 x 120 mm, znak z odsevno folijo 2. vrste</t>
  </si>
  <si>
    <t>61 521</t>
  </si>
  <si>
    <t>Dobava in pritrditev dvojnega Andrejevega križa, podloga iz …………. velikost 1000 x 120 mm, znak z odsevno folijo 1. vrste</t>
  </si>
  <si>
    <t>61 522</t>
  </si>
  <si>
    <t>Dobava in pritrditev dvojnega Andrejevega križa, podloga iz …………. velikost 1000 x 120 mm, znak z odsevno folijo 2. vrste</t>
  </si>
  <si>
    <t>61 531</t>
  </si>
  <si>
    <t>Dobava in pritrditev znakov za približevanje prehodu ceste čez železniško progo, podloga iz …….., velikost 300 x 1000 mm (3x), znak z odsevno folijo 1. vrste</t>
  </si>
  <si>
    <t>61 532</t>
  </si>
  <si>
    <t>Dobava in pritrditev znakov za približevanje prehodu ceste čez železniško progo, podloga iz …….., velikost 300 x 1000 mm (3x), znak z odsevno folijo 2. vrste</t>
  </si>
  <si>
    <t>61 541</t>
  </si>
  <si>
    <t>Dobava in pritrditev prometnega znaka, ohišje iz …………., enostranska osvetlitev od znotraj, velikost 600 x 600 mm</t>
  </si>
  <si>
    <t>61 542</t>
  </si>
  <si>
    <t>Dobava in pritrditev prometnega znaka, ohišje iz …………., enostranska osvetlitev od znotraj, velikost 600 x 900 mm</t>
  </si>
  <si>
    <t>61 543</t>
  </si>
  <si>
    <t>Dobava in pritrditev prometnega znaka, ohišje iz …………., enostranska osvetlitev od znotraj, velikost 900 x 900 mm</t>
  </si>
  <si>
    <t>61 544</t>
  </si>
  <si>
    <t>Dobava in pritrditev prometnega znaka, ohišje iz …………., enostranska osvetlitev od znotraj, velikost 1300 x 250 mm</t>
  </si>
  <si>
    <t>61 545</t>
  </si>
  <si>
    <t>Dobava in pritrditev prometnega znaka, ohišje iz …………., enostranska osvetlitev od  znotraj, velikost 1600 x 350 mm</t>
  </si>
  <si>
    <t>61 546</t>
  </si>
  <si>
    <t>Dobava in pritrditev prometnega znaka, ohišje iz …………., enostranska osvetlitev od znotraj, velikost ….. x …… mm</t>
  </si>
  <si>
    <t>61 551</t>
  </si>
  <si>
    <t>Dobava in pritrditev prometnega znaka, ohišje iz …………., dvostranska osvetlitev od znotraj, velikost 600 x 600 mm</t>
  </si>
  <si>
    <t>61 552</t>
  </si>
  <si>
    <t>Dobava in pritrditev prometnega znaka, ohišje iz …………., dvostranska osvetlitev od znotraj, velikost 600 x 900 mm</t>
  </si>
  <si>
    <t>61 553</t>
  </si>
  <si>
    <t>Dobava in pritrditev prometnega znaka, ohišje iz …………., dvostranska osvetlitev od znotraj, velikost 900 x 900 mm</t>
  </si>
  <si>
    <t>61 554</t>
  </si>
  <si>
    <t>Dobava in pritrditev prometnega znaka, ohišje iz …………., dvostranska osvetlitev od znotraj, velikost 1300 x 250 mm</t>
  </si>
  <si>
    <t>61 555</t>
  </si>
  <si>
    <t>Dobava in pritrditev prometnega znaka, ohišje iz …………., dvostranska osvetlitev od znotraj, velikost 1600 x 350 mm</t>
  </si>
  <si>
    <t>61 556</t>
  </si>
  <si>
    <t>Dobava in pritrditev prometnega znaka, ohišje iz …………., dvostranska osvetlitev od znotraj, velikost ….. x …… mm</t>
  </si>
  <si>
    <t>61 561</t>
  </si>
  <si>
    <t>Dobava in pritrditev svetila s svetilnim telesom 125 W za osvetlitev prometnega znaka od zunaj, po načrtu …………..</t>
  </si>
  <si>
    <t>61 611</t>
  </si>
  <si>
    <t>Dobava in pritrditev okroglega prometnega znaka, podloga iz vroče cinkane jeklene pločevine, znak z odsevno folijo 1. vrste, premera 400 mm</t>
  </si>
  <si>
    <t>61 612</t>
  </si>
  <si>
    <t>Dobava in pritrditev okroglega prometnega znaka, podloga iz vroče cinkane jeklene pločevine, znak z odsevno folijo 1. vrste, premera 600 mm</t>
  </si>
  <si>
    <t>61 613</t>
  </si>
  <si>
    <t>Dobava in pritrditev okroglega prometnega znaka, podloga iz vroče cinkane jeklene pločevine, znak z odsevno folijo 1. vrste, premera 900 mm</t>
  </si>
  <si>
    <t>61 621</t>
  </si>
  <si>
    <t>Dobava in pritrditev okroglega prometnega znaka, podloga iz vroče cinkane jeklene pločevine, znak z odsevno folijo 2. vrste, premera 400 mm</t>
  </si>
  <si>
    <t>61 622</t>
  </si>
  <si>
    <t>Dobava in pritrditev okroglega prometnega znaka, podloga iz vroče cinkane jeklene pločevine, znak z odsevno folijo 2. vrste, premera 600 mm</t>
  </si>
  <si>
    <t>61 623</t>
  </si>
  <si>
    <t>Dobava in pritrditev okroglega prometnega znaka, podloga iz vroče cinkane jeklene pločevine, znak z odsevno folijo 2. vrste, premera 900 mm</t>
  </si>
  <si>
    <t>61 631</t>
  </si>
  <si>
    <t>Dobava in pritrditev okroglega prometnega znaka, ohišje iz vroče cinkane jeklene pločevine, osvetlitev od znotraj, premera 400 mm</t>
  </si>
  <si>
    <t>61 632</t>
  </si>
  <si>
    <t>Dobava in pritrditev okroglega prometnega znaka, ohišje iz vroče cinkane jeklene pločevine, osvetlitev od znotraj, premera 600 mm</t>
  </si>
  <si>
    <t>61 633</t>
  </si>
  <si>
    <t>Dobava in pritrditev okroglega prometnega znaka, ohišje iz vroče cinkane jeklene pločevine, osvetlitev od znotraj, premera 900 mm</t>
  </si>
  <si>
    <t>61 641</t>
  </si>
  <si>
    <t>Dobava in pritrditev okroglega prometnega znaka, podloga iz aluminijaste pločevine, znak z odsevno folijo 1. vrste, premera 400 mm</t>
  </si>
  <si>
    <t>61 642</t>
  </si>
  <si>
    <t>Dobava in pritrditev okroglega prometnega znaka, podloga iz aluminijaste pločevine, znak z odsevno folijo 1. vrste, premera 600 mm</t>
  </si>
  <si>
    <t>61 643</t>
  </si>
  <si>
    <t>Dobava in pritrditev okroglega prometnega znaka, podloga iz aluminijaste pločevine, znak z odsevno folijo 1. vrste, premera 900 mm</t>
  </si>
  <si>
    <t>61 651</t>
  </si>
  <si>
    <t>Dobava in pritrditev okroglega prometnega znaka, podloga iz aluminijaste pločevine, znak z odsevno folijo 2. vrste, premera 400 mm</t>
  </si>
  <si>
    <t>61 652</t>
  </si>
  <si>
    <t>Dobava in pritrditev okroglega prometnega znaka, podloga iz aluminijaste pločevine, znak z odsevno folijo 2. vrste, premera 600 mm</t>
  </si>
  <si>
    <t>61 653</t>
  </si>
  <si>
    <t>Dobava in pritrditev okroglega prometnega znaka, podloga iz aluminijaste pločevine, znak z odsevno folijo 2. vrste, premera 900 mm</t>
  </si>
  <si>
    <t>61 661</t>
  </si>
  <si>
    <t>Dobava in pritrditev okroglega prometnega znaka, ohišje iz aluminijaste pločevine, osvetlitev od znotraj, premera 400 mm</t>
  </si>
  <si>
    <t>61 662</t>
  </si>
  <si>
    <t>Dobava in pritrditev okroglega prometnega znaka, ohišje iz aluminijaste pločevine, osvetlitev od znotraj, premera 600 mm</t>
  </si>
  <si>
    <t>61 663</t>
  </si>
  <si>
    <t>Dobava in pritrditev okroglega prometnega znaka, ohišje iz aluminijaste pločevine, osvetlitev od znotraj, premera 900 mm</t>
  </si>
  <si>
    <t>61 671</t>
  </si>
  <si>
    <t>Dobava in pritrditev okroglega prometnega znaka, ohišje iz ojačenega poliestra, osvetlitev od znotraj, premera 400 mm</t>
  </si>
  <si>
    <t>61 672</t>
  </si>
  <si>
    <t>Dobava in pritrditev okroglega prometnega znaka, ohišje iz ojačenega poliestra, osvetlitev od znotraj, premera 600 mm</t>
  </si>
  <si>
    <t>61 673</t>
  </si>
  <si>
    <t>Dobava in pritrditev okroglega prometnega znaka, ohišje iz ojačenega poliestra, osvetlitev od znotraj, premera 900 mm</t>
  </si>
  <si>
    <t>61 711</t>
  </si>
  <si>
    <r>
      <t>Dobava in pritrditev prometnega znaka, podloga iz vroče cinkane jeklene pločevine, znak z ………… barvo-folijo ……. vrste, velikost do 0,10 m</t>
    </r>
    <r>
      <rPr>
        <vertAlign val="superscript"/>
        <sz val="10"/>
        <color theme="1"/>
        <rFont val="Arial"/>
        <family val="2"/>
        <charset val="238"/>
      </rPr>
      <t>2</t>
    </r>
  </si>
  <si>
    <t>61 712</t>
  </si>
  <si>
    <r>
      <t>Dobava in pritrditev prometnega znaka, podloga iz vroče cinkane jeklene pločevine, znak z ………… barvo-folijo ……. vrste, velikost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</si>
  <si>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61 713</t>
  </si>
  <si>
    <r>
      <t>Dobava in pritrditev prometnega znaka, podloga iz vroče cinkane jeklene pločevine, znak z ………… barvo-folijo ……. vrste, velikost od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</si>
  <si>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61 714</t>
  </si>
  <si>
    <r>
      <t>Dobava in pritrditev prometnega znaka, podloga iz vroče cinkane jeklene pločevine, znak z ………… barvo-folijo ……. vrste, velikost od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</si>
  <si>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61 715</t>
  </si>
  <si>
    <r>
      <t>Dobava in pritrditev prometnega znaka, podloga iz vroče cinkane jeklene pločevine, znak z ………… barvo-folijo ……. vrste, velikost od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</si>
  <si>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61 716</t>
  </si>
  <si>
    <r>
      <t>Dobava in pritrditev prometnega znaka, podloga iz vroče cinkane jeklene pločevine, znak z ………… barvo-folijo ……. vrste, velikost 1,01 do 2,00 m</t>
    </r>
    <r>
      <rPr>
        <vertAlign val="superscript"/>
        <sz val="10"/>
        <color theme="1"/>
        <rFont val="Arial"/>
        <family val="2"/>
        <charset val="238"/>
      </rPr>
      <t>2</t>
    </r>
  </si>
  <si>
    <t>61 717</t>
  </si>
  <si>
    <r>
      <t>Dobava in pritrditev prometnega znaka, podloga iz vroče cinkane jeklene pločevine, znak z ………… barvo-folijo ……. vrste, velikost 2,01 do 4,00 m</t>
    </r>
    <r>
      <rPr>
        <vertAlign val="superscript"/>
        <sz val="10"/>
        <color theme="1"/>
        <rFont val="Arial"/>
        <family val="2"/>
        <charset val="238"/>
      </rPr>
      <t>2</t>
    </r>
  </si>
  <si>
    <t>61 718</t>
  </si>
  <si>
    <r>
      <t>Dobava in pritrditev prometnega znaka, podloga iz vroče cinkane jeklene pločevine, znak z ………… barvo-folijo ……. vrste, velikost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</si>
  <si>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61 721</t>
  </si>
  <si>
    <r>
      <t>Dobava in pritrditev prometnega znaka, podloga iz aluminijaste pločevine, znak z ………… barvo-folijo ……. vrste, velikost do 0,10 m</t>
    </r>
    <r>
      <rPr>
        <vertAlign val="superscript"/>
        <sz val="10"/>
        <color theme="1"/>
        <rFont val="Arial"/>
        <family val="2"/>
        <charset val="238"/>
      </rPr>
      <t>2</t>
    </r>
  </si>
  <si>
    <t>61 722</t>
  </si>
  <si>
    <r>
      <t>Dobava in pritrditev prometnega znaka, podloga iz aluminijaste pločevine, znak z ………… barvo-folijo ……. vrste, velikost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</si>
  <si>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61 723</t>
  </si>
  <si>
    <r>
      <t>Dobava in pritrditev prometnega znaka, podloga iz aluminijaste pločevine, znak z ………… barvo-folijo ……. vrste, velikost od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</si>
  <si>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61 724</t>
  </si>
  <si>
    <r>
      <t>Dobava in pritrditev prometnega znaka, podloga iz aluminijaste pločevine, znak z ………… barvo-folijo ……. vrste, velikost od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</si>
  <si>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61 725</t>
  </si>
  <si>
    <r>
      <t>Dobava in pritrditev prometnega znaka, podloga iz aluminijaste pločevine, znak z ………… barvo-folijo ……. vrste, velikost od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</si>
  <si>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61 726</t>
  </si>
  <si>
    <r>
      <t>Dobava in pritrditev prometnega znaka, podloga iz aluminijaste pločevine, znak z ………… barvo-folijo ……. vrste, velikost 1,01 do 2,00 m</t>
    </r>
    <r>
      <rPr>
        <vertAlign val="superscript"/>
        <sz val="10"/>
        <color theme="1"/>
        <rFont val="Arial"/>
        <family val="2"/>
        <charset val="238"/>
      </rPr>
      <t>2</t>
    </r>
  </si>
  <si>
    <t>61 727</t>
  </si>
  <si>
    <r>
      <t>Dobava in pritrditev prometnega znaka, podloga iz aluminijaste pločevine, znak z ………… barvo-folijo ……. vrste, velikost 2,01 do 4,00 m</t>
    </r>
    <r>
      <rPr>
        <vertAlign val="superscript"/>
        <sz val="10"/>
        <color theme="1"/>
        <rFont val="Arial"/>
        <family val="2"/>
        <charset val="238"/>
      </rPr>
      <t>2</t>
    </r>
  </si>
  <si>
    <t>61 728</t>
  </si>
  <si>
    <r>
      <t>Dobava in pritrditev prometnega znaka, podloga iz aluminijaste pločevine, znak z ………… barvo-folijo ……. vrste, velikost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</si>
  <si>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61 731</t>
  </si>
  <si>
    <t>Dobava in postavitev znaka folija stožec, podloga iz aluminija, temelj iz cementnega betona C 12/15</t>
  </si>
  <si>
    <t>61 811</t>
  </si>
  <si>
    <t>Dobava in pritrditev spremenljivega trikotnega prometnega znaka, ohišje iz ………….., po načrtu, dolžina stranice a = 600 mm</t>
  </si>
  <si>
    <t>61 812</t>
  </si>
  <si>
    <t>Dobava in pritrditev spremenljivega trikotnega prometnega znaka, ohišje iz ………….., po načrtu, dolžina stranice a = 900 mm</t>
  </si>
  <si>
    <t>61 813</t>
  </si>
  <si>
    <t>Dobava in pritrditev spremenljivega trikotnega prometnega znaka, ohišje iz ………….., po načrtu, dolžina stranice a = 1200 mm</t>
  </si>
  <si>
    <t>61 821</t>
  </si>
  <si>
    <t>Dobava in pritrditev spremenljivega okroglega prometnega znaka, ohišje iz ………….., po načrtu, premera 400 mm</t>
  </si>
  <si>
    <t>61 822</t>
  </si>
  <si>
    <t>Dobava in pritrditev spremenljivega okroglega prometnega znaka, ohišje iz ………….., po načrtu, premera 600 mm</t>
  </si>
  <si>
    <t>61 823</t>
  </si>
  <si>
    <t>Dobava in pritrditev spremenljivega okroglega prometnega znaka, ohišje iz ………….., po načrtu, premera 900 mm</t>
  </si>
  <si>
    <t>61 831</t>
  </si>
  <si>
    <r>
      <t>Dobava in pritrditev spremenlljivega prometnega znaka, ohišja iz …………….., po načrtu, velikosti do 0,10 m</t>
    </r>
    <r>
      <rPr>
        <vertAlign val="superscript"/>
        <sz val="10"/>
        <color theme="1"/>
        <rFont val="Arial"/>
        <family val="2"/>
        <charset val="238"/>
      </rPr>
      <t>2</t>
    </r>
  </si>
  <si>
    <t>61 832</t>
  </si>
  <si>
    <r>
      <t>Dobava in pritrditev spremenlljivega prometnega znaka, ohišja iz …………….., po načrtu, velikosti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</si>
  <si>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61 833</t>
  </si>
  <si>
    <r>
      <t>Dobava in pritrditev spremenlljivega prometnega znaka, ohišja iz …………….., po načrtu, velikosti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</si>
  <si>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61 834</t>
  </si>
  <si>
    <r>
      <t>Dobava in pritrditev spremenlljivega prometnega znaka, ohišja iz …………….., po načrtu, velikosti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</si>
  <si>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61 835</t>
  </si>
  <si>
    <r>
      <t>Dobava in pritrditev spremenlljivega prometnega znaka, ohišja iz …………….., po načrtu, velikosti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</si>
  <si>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61 836</t>
  </si>
  <si>
    <r>
      <t>Dobava in pritrditev spremenlljivega prometnega znaka, ohišja iz …………….., po načrtu, velikosti 1,01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2,00 m</t>
    </r>
    <r>
      <rPr>
        <vertAlign val="superscript"/>
        <sz val="10"/>
        <color theme="1"/>
        <rFont val="Arial"/>
        <family val="2"/>
        <charset val="238"/>
      </rPr>
      <t>2</t>
    </r>
  </si>
  <si>
    <t>61 837</t>
  </si>
  <si>
    <r>
      <t>Dobava in pritrditev spremenlljivega prometnega znaka, ohišja iz …………….., po načrtu, velikosti 2,01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4,00 m</t>
    </r>
    <r>
      <rPr>
        <vertAlign val="superscript"/>
        <sz val="10"/>
        <color theme="1"/>
        <rFont val="Arial"/>
        <family val="2"/>
        <charset val="238"/>
      </rPr>
      <t>2</t>
    </r>
  </si>
  <si>
    <t>61 838</t>
  </si>
  <si>
    <r>
      <t>Dobava in pritrditev spremenlljivega prometnega znaka, ohišja iz …………….., po načrtu, velikosti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</si>
  <si>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61 841</t>
  </si>
  <si>
    <t>Osvetlitev prometnega znaka od zunaj z natrijevim svetilnim telesom</t>
  </si>
  <si>
    <t>61 842</t>
  </si>
  <si>
    <t>Osvetlitev prometnega znaka od zunaj z živosrebrnim visokotlačnim svetilnim telesom</t>
  </si>
  <si>
    <t>61 843</t>
  </si>
  <si>
    <t>Osvetlitev prometnega znaka od zunaj z …………….. svetilnim telesom</t>
  </si>
  <si>
    <t>61 851</t>
  </si>
  <si>
    <t>Dobava in postavitev svetlobnega prometnega znaka (po načrtu) z eno glavo</t>
  </si>
  <si>
    <t>61 852</t>
  </si>
  <si>
    <t>Dobava in postavitev svetlobnega prometnega znaka (po načrtu) z dvema glavama</t>
  </si>
  <si>
    <t>61 853</t>
  </si>
  <si>
    <t>Dobava in postavitev svetlobnega prometnega znaka (po načrtu) s tremi glavami</t>
  </si>
  <si>
    <t>61 856</t>
  </si>
  <si>
    <t>Dobava in vgraditev dodatne glave za svetlobni prometni znak</t>
  </si>
  <si>
    <t>61 911</t>
  </si>
  <si>
    <t>Prestavitev prometnega znaka s premerom 400 mm</t>
  </si>
  <si>
    <t>61 912</t>
  </si>
  <si>
    <t>Prestavitev prometnega znaka s stranico / premerom 600 mm</t>
  </si>
  <si>
    <t>61 913</t>
  </si>
  <si>
    <t>Prestavitev prometnega znaka s stranico / premerom 900 mm</t>
  </si>
  <si>
    <t>61 914</t>
  </si>
  <si>
    <t>Prestavitev prometnega znaka s stranico 900 mm</t>
  </si>
  <si>
    <t>61 921</t>
  </si>
  <si>
    <t>Prestavitev stebrička s prometnim znakom s premerom 400 mm</t>
  </si>
  <si>
    <t>61 922</t>
  </si>
  <si>
    <t>Prestavitev stebrička s prometnim znakom s stranico / premerom 600 mm</t>
  </si>
  <si>
    <t>61 923</t>
  </si>
  <si>
    <t>Prestavitev stebrička s prometnim znakom s stranico / premerom 900 mm</t>
  </si>
  <si>
    <t>61 924</t>
  </si>
  <si>
    <t>Prestavitev stebrička s prometnim znakom s stranico 900 mm</t>
  </si>
  <si>
    <t>61 926</t>
  </si>
  <si>
    <t>Prestavitev stebrička za obvestilno tablo</t>
  </si>
  <si>
    <t>61 931</t>
  </si>
  <si>
    <t>Prestavitev ………..</t>
  </si>
  <si>
    <t>62 111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</si>
  <si>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</si>
  <si>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62 112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</si>
  <si>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</si>
  <si>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62 113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</si>
  <si>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</si>
  <si>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62 114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</si>
  <si>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</si>
  <si>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62 115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</si>
  <si>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</si>
  <si>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62 116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</si>
  <si>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</si>
  <si>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62 117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</si>
  <si>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</si>
  <si>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62 118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</si>
  <si>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</si>
  <si>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62 121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</si>
  <si>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</si>
  <si>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62 122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</si>
  <si>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</si>
  <si>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62 123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</si>
  <si>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</si>
  <si>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62 124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</si>
  <si>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</si>
  <si>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62 125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</si>
  <si>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</si>
  <si>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62 126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</si>
  <si>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</si>
  <si>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62 127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</si>
  <si>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</si>
  <si>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62 128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</si>
  <si>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</si>
  <si>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62 131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</si>
  <si>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</si>
  <si>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62 132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</si>
  <si>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</si>
  <si>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62 133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</si>
  <si>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</si>
  <si>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62 134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</si>
  <si>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</si>
  <si>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62 135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</si>
  <si>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</si>
  <si>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62 136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</si>
  <si>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</si>
  <si>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62 137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</si>
  <si>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</si>
  <si>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62 138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</si>
  <si>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</si>
  <si>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62 141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</si>
  <si>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</si>
  <si>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62 142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</si>
  <si>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</si>
  <si>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62 143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</si>
  <si>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</si>
  <si>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62 144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</si>
  <si>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</si>
  <si>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62 145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</si>
  <si>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</si>
  <si>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62 146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</si>
  <si>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</si>
  <si>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62 147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</si>
  <si>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</si>
  <si>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62 148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</si>
  <si>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</si>
  <si>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62 151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</si>
  <si>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</si>
  <si>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62 152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</si>
  <si>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</si>
  <si>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62 153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</si>
  <si>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</si>
  <si>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62 154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</si>
  <si>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</si>
  <si>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62 155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</si>
  <si>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</si>
  <si>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62 156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</si>
  <si>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</si>
  <si>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62 157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</si>
  <si>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</si>
  <si>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62 158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</si>
  <si>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</si>
  <si>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62 161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</si>
  <si>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</si>
  <si>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62 162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</si>
  <si>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</si>
  <si>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62 163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</si>
  <si>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</si>
  <si>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62 165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</si>
  <si>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</si>
  <si>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62 166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</si>
  <si>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</si>
  <si>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62 167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</si>
  <si>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</si>
  <si>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62 168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</si>
  <si>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</si>
  <si>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62 171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</si>
  <si>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</si>
  <si>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62 172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</si>
  <si>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</si>
  <si>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62 173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</si>
  <si>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</si>
  <si>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62 175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</si>
  <si>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</si>
  <si>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62 176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</si>
  <si>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</si>
  <si>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62 177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</si>
  <si>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</si>
  <si>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62 178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</si>
  <si>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</si>
  <si>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62 181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</si>
  <si>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</si>
  <si>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62 182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</si>
  <si>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</si>
  <si>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62 183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</si>
  <si>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</si>
  <si>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62 185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</si>
  <si>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</si>
  <si>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62 186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</si>
  <si>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</si>
  <si>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62 187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</si>
  <si>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</si>
  <si>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62 188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</si>
  <si>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</si>
  <si>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62 211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</si>
  <si>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</si>
  <si>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62 212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</si>
  <si>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</si>
  <si>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62 213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</si>
  <si>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</si>
  <si>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62 214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</si>
  <si>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</si>
  <si>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62 215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</si>
  <si>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</si>
  <si>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62 221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</si>
  <si>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</si>
  <si>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62 222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</si>
  <si>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</si>
  <si>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62 223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</si>
  <si>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</si>
  <si>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62 224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</si>
  <si>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</si>
  <si>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62 231</t>
  </si>
  <si>
    <t>Doplačilo za ročno izdelavo tankoslojne označbe na vozišču, širina črte 10 cm</t>
  </si>
  <si>
    <t>62 232</t>
  </si>
  <si>
    <t>Doplačilo za ročno izdelavo tankoslojne označbe na vozišču, širina črte 12 cm</t>
  </si>
  <si>
    <t>62 233</t>
  </si>
  <si>
    <t>Doplačilo za ročno izdelavo tankoslojne označbe na vozišču, širina črte 15 cm</t>
  </si>
  <si>
    <t>62 234</t>
  </si>
  <si>
    <t>Doplačilo za ročno izdelavo tankoslojne označbe na vozišču, širina črte 20 cm</t>
  </si>
  <si>
    <t>62 235</t>
  </si>
  <si>
    <t>Doplačilo za ročno izdelavo tankoslojne označbe na vozišču, širina črte 25 cm</t>
  </si>
  <si>
    <t>62 236</t>
  </si>
  <si>
    <t>Doplačilo za ročno izdelavo tankoslojne označbe na vozišču, širina črte 30 cm</t>
  </si>
  <si>
    <t>62 237</t>
  </si>
  <si>
    <t>Doplačilo za ročno izdelavo tankoslojne označbe na vozišču, širina črte 50 cm</t>
  </si>
  <si>
    <t>62 238</t>
  </si>
  <si>
    <t>Doplačilo za ročno izdelavo tankoslojne označbe na vozišču, širina črte …. cm</t>
  </si>
  <si>
    <t>62 241</t>
  </si>
  <si>
    <r>
      <t>Doplačilo za ročno izdelavo ostalih označb na vozišču,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</si>
  <si>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62 242</t>
  </si>
  <si>
    <r>
      <t>Doplačilo za ročno izdelavo ostalih označb na vozišču,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</si>
  <si>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62 243</t>
  </si>
  <si>
    <r>
      <t>Doplačilo za ročno izdelavo ostalih označb na vozišču,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</si>
  <si>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62 244</t>
  </si>
  <si>
    <r>
      <t>Doplačilo za ročno izdelavo ostalih označb na vozišču,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</si>
  <si>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62 251</t>
  </si>
  <si>
    <t>Doplačilo za izdelavo prekinjenih vzdolžnih označb na vozišču, širina črte 10 cm</t>
  </si>
  <si>
    <t>62 252</t>
  </si>
  <si>
    <t>Doplačilo za izdelavo prekinjenih vzdolžnih označb na vozišču, širina črte 12 cm</t>
  </si>
  <si>
    <t>62 253</t>
  </si>
  <si>
    <t>Doplačilo za izdelavo prekinjenih vzdolžnih označb na vozišču, širina črte 15 cm</t>
  </si>
  <si>
    <t>62 254</t>
  </si>
  <si>
    <t>Doplačilo za izdelavo prekinjenih vzdolžnih označb na vozišču, širina črte 20 cm</t>
  </si>
  <si>
    <t>62 255</t>
  </si>
  <si>
    <t>Doplačilo za izdelavo prekinjenih vzdolžnih označb na vozišču, širina črte 25 cm</t>
  </si>
  <si>
    <t>62 256</t>
  </si>
  <si>
    <t>Doplačilo za izdelavo prekinjenih vzdolžnih označb na vozišču, širina črte 30 cm</t>
  </si>
  <si>
    <t>62 257</t>
  </si>
  <si>
    <t>Doplačilo za izdelavo prekinjenih vzdolžnih označb na vozišču, širina črte …. cm</t>
  </si>
  <si>
    <t>62 261</t>
  </si>
  <si>
    <r>
      <t xml:space="preserve">Doplačilo za izdelavo označb na vozišču z …….. barvo, debelina suhe snovi do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</si>
  <si>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62 262</t>
  </si>
  <si>
    <r>
      <t xml:space="preserve">Doplačilo za izdelavo označb na vozišču z …….. barvo, debelina suhe snovi do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</si>
  <si>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62 263</t>
  </si>
  <si>
    <r>
      <t xml:space="preserve">Doplačilo za izdelavo označb na vozišču z …….. barvo, debelina suhe snovi do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</si>
  <si>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62 264</t>
  </si>
  <si>
    <r>
      <t xml:space="preserve">Doplačilo za izdelavo označb na vozišču z …….. barvo, debelina suhe snovi do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</si>
  <si>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62 311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</si>
  <si>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</si>
  <si>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62 312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</si>
  <si>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</si>
  <si>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62 313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</si>
  <si>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</si>
  <si>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62 314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</si>
  <si>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</si>
  <si>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62 315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</si>
  <si>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</si>
  <si>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62 316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</si>
  <si>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</si>
  <si>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62 317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</si>
  <si>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</si>
  <si>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62 318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</si>
  <si>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 cm</t>
    </r>
  </si>
  <si>
    <t>62 321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</si>
  <si>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</si>
  <si>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62 322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</si>
  <si>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</si>
  <si>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62 323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</si>
  <si>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</si>
  <si>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62 325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</si>
  <si>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</si>
  <si>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62 326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</si>
  <si>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</si>
  <si>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62 327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</si>
  <si>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</si>
  <si>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62 328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</si>
  <si>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</si>
  <si>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62 411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</si>
  <si>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cm</t>
    </r>
  </si>
  <si>
    <t>62 412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</si>
  <si>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12 cm</t>
    </r>
  </si>
  <si>
    <t>62 413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</si>
  <si>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15 cm</t>
    </r>
  </si>
  <si>
    <t>62 414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</si>
  <si>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cm</t>
    </r>
  </si>
  <si>
    <t>62 415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</si>
  <si>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25 cm</t>
    </r>
  </si>
  <si>
    <t>62 416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</si>
  <si>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30 cm</t>
    </r>
  </si>
  <si>
    <t>62 417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</si>
  <si>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</si>
  <si>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62 418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</si>
  <si>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….. cm</t>
    </r>
  </si>
  <si>
    <t>62 421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</si>
  <si>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do 15 cm</t>
    </r>
  </si>
  <si>
    <t>62 422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</si>
  <si>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do 30 cm</t>
    </r>
  </si>
  <si>
    <t>62 423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</si>
  <si>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</si>
  <si>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62 425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</si>
  <si>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</si>
  <si>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62 426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</si>
  <si>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</si>
  <si>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62 427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</si>
  <si>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</si>
  <si>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62 428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</si>
  <si>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</si>
  <si>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62 431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</si>
  <si>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cm</t>
    </r>
  </si>
  <si>
    <t>62 432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</si>
  <si>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12 cm</t>
    </r>
  </si>
  <si>
    <t>62 433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</si>
  <si>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15 cm</t>
    </r>
  </si>
  <si>
    <t>62 434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</si>
  <si>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cm</t>
    </r>
  </si>
  <si>
    <t>62 435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</si>
  <si>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25 cm</t>
    </r>
  </si>
  <si>
    <t>62 436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</si>
  <si>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30 cm</t>
    </r>
  </si>
  <si>
    <t>62 437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</si>
  <si>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</si>
  <si>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62 438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</si>
  <si>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…. cm</t>
    </r>
  </si>
  <si>
    <t>62 441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</si>
  <si>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do 15 cm</t>
    </r>
  </si>
  <si>
    <t>62 442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</si>
  <si>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do 30 cm</t>
    </r>
  </si>
  <si>
    <t>62 443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</si>
  <si>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</si>
  <si>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62 445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</si>
  <si>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</si>
  <si>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62 446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</si>
  <si>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</si>
  <si>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62 447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</si>
  <si>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</si>
  <si>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62 448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</si>
  <si>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</si>
  <si>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62 451</t>
  </si>
  <si>
    <t>Dobava in vgraditev predfabriciranega plastičnega traku / folije za debeloslojno trajno vzdolžno označbo na vozišču, vključno s predhodnim premazom podlage, širina črte 10 cm</t>
  </si>
  <si>
    <t>62 452</t>
  </si>
  <si>
    <t>Dobava in vgraditev predfabriciranega plastičnega traku / folije za debeloslojno trajno vzdolžno označbo na vozišču, vključno s predhodnim premazom podlage, širina črte 12 cm</t>
  </si>
  <si>
    <t>62 453</t>
  </si>
  <si>
    <t>Dobava in vgraditev predfabriciranega plastičnega traku / folije za debeloslojno trajno vzdolžno označbo na vozišču, vključno s predhodnim premazom podlage, širina črte 15 cm</t>
  </si>
  <si>
    <t>62 454</t>
  </si>
  <si>
    <t>Dobava in vgraditev predfabriciranega plastičnega traku / folije za debeloslojno trajno vzdolžno označbo na vozišču, vključno s predhodnim premazom podlage, širina črte 20 cm</t>
  </si>
  <si>
    <t>62 455</t>
  </si>
  <si>
    <t>Dobava in vgraditev predfabriciranega plastičnega traku / folije za debeloslojno trajno vzdolžno označbo na vozišču, vključno s predhodnim premazom podlage, širina črte 25 cm</t>
  </si>
  <si>
    <t>62 456</t>
  </si>
  <si>
    <t>Dobava in vgraditev predfabriciranega plastičnega traku / folije za debeloslojno trajno vzdolžno označbo na vozišču, vključno s predhodnim premazom podlage, širina črte 30 cm</t>
  </si>
  <si>
    <t>62 457</t>
  </si>
  <si>
    <t>Dobava in vgraditev predfabriciranega plastičnega traku / folije za debeloslojno trajno vzdolžno označbo na vozišču, vključno s predhodnim premazom podlage, širina črte 50 cm</t>
  </si>
  <si>
    <t>62 458</t>
  </si>
  <si>
    <t>Dobava in vgraditev predfabriciranega plastičnega traku / folije za debeloslojno trajno vzdolžno označbo na vozišču, vključno s predhodnim premazom podlage, širina črte ….. cm</t>
  </si>
  <si>
    <t>62 461</t>
  </si>
  <si>
    <t>Dobava in vgraditev predfabriciranega plastičnega traku / folije za debeloslojno trajno prečno označbo na vozišču, vključno s predhodnim premazom podlage, širina črte 10 cm</t>
  </si>
  <si>
    <t>62 462</t>
  </si>
  <si>
    <t>Dobava in vgraditev predfabriciranega plastičnega traku / folije za debeloslojno trajno prečno označbo na vozišču, vključno s predhodnim premazom podlage, širina črte 12 cm</t>
  </si>
  <si>
    <t>62 463</t>
  </si>
  <si>
    <t>Dobava in vgraditev predfabriciranega plastičnega traku / folije za debeloslojno trajno prečno označbo na vozišču, vključno s predhodnim premazom podlage, širina črte 15 cm</t>
  </si>
  <si>
    <t>62 464</t>
  </si>
  <si>
    <t>Dobava in vgraditev predfabriciranega plastičnega traku / folije za debeloslojno trajno prečno označbo na vozišču, vključno s predhodnim premazom podlage, širina črte 20 cm</t>
  </si>
  <si>
    <t>62 465</t>
  </si>
  <si>
    <t>Dobava in vgraditev predfabriciranega plastičnega traku / folije za debeloslojno trajno prečno označbo na vozišču, vključno s predhodnim premazom podlage, širina črte 25 cm</t>
  </si>
  <si>
    <t>62 466</t>
  </si>
  <si>
    <t>Dobava in vgraditev predfabriciranega plastičnega traku / folije za debeloslojno trajno prečno označbo na vozišču, vključno s predhodnim premazom podlage, širina črte 30 cm</t>
  </si>
  <si>
    <t>62 467</t>
  </si>
  <si>
    <t>Dobava in vgraditev predfabriciranega plastičnega traku / folije za debeloslojno trajno prečno označbo na vozišču, vključno s predhodnim premazom podlage, širina črte 50 cm</t>
  </si>
  <si>
    <t>62 468</t>
  </si>
  <si>
    <t>Dobava in vgraditev predfabriciranega plastičnega traku / folije za debeloslojno trajno prečno označbo na vozišču, vključno s predhodnim premazom podlage, širina črte ….. cm</t>
  </si>
  <si>
    <t>62 471</t>
  </si>
  <si>
    <r>
      <t>Dobava in vgraditev predfabricirane plastične ………… trajne označbe na vozišču, vključno s predhodnim premazom podlage,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</si>
  <si>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62 472</t>
  </si>
  <si>
    <r>
      <t>Dobava in vgraditev predfabricirane plastične ………… trajne označbe na vozišču, vključno s predhodnim premazom podlage,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</si>
  <si>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62 473</t>
  </si>
  <si>
    <r>
      <t>Dobava in vgraditev predfabricirane plastične ………… trajne označbe na vozišču, vključno s predhodnim premazom podlage,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</si>
  <si>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62 474</t>
  </si>
  <si>
    <r>
      <t>Dobava in vgraditev predfabricirane plastične ………… trajne označbe na vozišču, vključno s predhodnim premazom podlage,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</si>
  <si>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62 481</t>
  </si>
  <si>
    <t>Dobava in vgraditev predfabriciranega plastičnega traku / folije za debeloslojno začasno vzdolžno označbo na vozišču, vključno s predhodnim premazom podlage, širina črte 10 cm</t>
  </si>
  <si>
    <t>62 482</t>
  </si>
  <si>
    <t>Dobava in vgraditev predfabriciranega plastičnega traku / folije za debeloslojno začasno vzdolžno označbo na vozišču, vključno s predhodnim premazom podlage, širina črte 12 cm</t>
  </si>
  <si>
    <t>62 483</t>
  </si>
  <si>
    <t>Dobava in vgraditev predfabriciranega plastičnega traku / folije za debeloslojno začasno vzdolžno označbo na vozišču, vključno s predhodnim premazom podlage, širina črte 15 cm</t>
  </si>
  <si>
    <t>62 484</t>
  </si>
  <si>
    <t>Dobava in vgraditev predfabriciranega plastičnega traku / folije za debeloslojno začasno vzdolžno označbo na vozišču, vključno s predhodnim premazom podlage, širina črte 20 cm</t>
  </si>
  <si>
    <t>62 485</t>
  </si>
  <si>
    <t>Dobava in vgraditev predfabriciranega plastičnega traku / folije za debeloslojno začasno vzdolžno označbo na vozišču, vključno s predhodnim premazom podlage, širina črte 25 cm</t>
  </si>
  <si>
    <t>62 486</t>
  </si>
  <si>
    <t>Dobava in vgraditev predfabriciranega plastičnega traku / folije za debeloslojno začasno vzdolžno označbo na vozišču, vključno s predhodnim premazom podlage, širina črte 30 cm</t>
  </si>
  <si>
    <t>62 487</t>
  </si>
  <si>
    <t>Dobava in vgraditev predfabriciranega plastičnega traku / folije za debeloslojno začasno vzdolžno označbo na vozišču, vključno s predhodnim premazom podlage, širina črte 50 cm</t>
  </si>
  <si>
    <t>62 488</t>
  </si>
  <si>
    <t>Dobava in vgraditev predfabriciranega plastičnega traku / folije za debeloslojno začasno vzdolžno označbo na vozišču, vključno s predhodnim premazom podlage, širina črte ….. cm</t>
  </si>
  <si>
    <t>62 491</t>
  </si>
  <si>
    <t>Dobava in vgraditev predfabriciranega plastičnega traku / folije za debeloslojno začasno prečno označbo na vozišču, vključno s predhodnim premazom podlage, širina črte 10 cm</t>
  </si>
  <si>
    <t>62 492</t>
  </si>
  <si>
    <t>Dobava in vgraditev predfabriciranega plastičnega traku / folije za debeloslojno začasno prečno označbo na vozišču, vključno s predhodnim premazom podlage, širina črte 12 cm</t>
  </si>
  <si>
    <t>62 493</t>
  </si>
  <si>
    <t>Dobava in vgraditev predfabriciranega plastičnega traku / folije za debeloslojno začasno prečno označbo na vozišču, vključno s predhodnim premazom podlage, širina črte 15 cm</t>
  </si>
  <si>
    <t>62 494</t>
  </si>
  <si>
    <t>Dobava in vgraditev predfabriciranega plastičnega traku / folije za debeloslojno začasno prečno označbo na vozišču, vključno s predhodnim premazom podlage, širina črte 20 cm</t>
  </si>
  <si>
    <t>62 495</t>
  </si>
  <si>
    <t>Dobava in vgraditev predfabriciranega plastičnega traku / folije za debeloslojno začasno prečno označbo na vozišču, vključno s predhodnim premazom podlage, širina črte 25 cm</t>
  </si>
  <si>
    <t>62 496</t>
  </si>
  <si>
    <t>Dobava in vgraditev predfabriciranega plastičnega traku / folije za debeloslojno začasno prečno označbo na vozišču, vključno s predhodnim premazom podlage, širina črte 30 cm</t>
  </si>
  <si>
    <t>62 497</t>
  </si>
  <si>
    <t>Dobava in vgraditev predfabriciranega plastičnega traku / folije za debeloslojno začasno prečno označbo na vozišču, vključno s predhodnim premazom podlage, širina črte 50 cm</t>
  </si>
  <si>
    <t>62 498</t>
  </si>
  <si>
    <t>Dobava in vgraditev predfabriciranega plastičnega traku / folije za debeloslojno začasno prečno označbo na vozišču, vključno s predhodnim premazom podlage, širina črte ….. cm</t>
  </si>
  <si>
    <t>62 511</t>
  </si>
  <si>
    <t>Dobava in vgraditev predfabriciranega plastičnega traku s čepki za zvočno vzdolžno označbo na vozišču, širine 10 cm</t>
  </si>
  <si>
    <t>62 512</t>
  </si>
  <si>
    <t>Dobava in vgraditev predfabriciranega plastičnega traku s čepki za zvočno vzdolžno označbo na vozišču, širine 12 cm</t>
  </si>
  <si>
    <t>62 513</t>
  </si>
  <si>
    <t>Dobava in vgraditev predfabriciranega plastičnega traku s čepki za zvočno vzdolžno označbo na vozišču, širine 15 cm</t>
  </si>
  <si>
    <t>62 514</t>
  </si>
  <si>
    <t>Dobava in vgraditev predfabriciranega plastičnega traku s čepki za zvočno vzdolžno označbo na vozišču, širine 20 cm</t>
  </si>
  <si>
    <t>62 515</t>
  </si>
  <si>
    <t>Dobava in vgraditev predfabriciranega plastičnega traku s čepki za zvočno vzdolžno označbo na vozišču, širine ….. cm</t>
  </si>
  <si>
    <t>62 521</t>
  </si>
  <si>
    <t>Dobava in vgraditev predfabriciranega plastičnega traku s prekinitvami za zvočno vzdolžno označbo na vozišču, širine 10 cm</t>
  </si>
  <si>
    <t>62 522</t>
  </si>
  <si>
    <t>Dobava in vgraditev predfabriciranega plastičnega traku s prekinitvami za zvočno vzdolžno označbo na vozišču, širine 12 cm</t>
  </si>
  <si>
    <t>62 523</t>
  </si>
  <si>
    <t>Dobava in vgraditev predfabriciranega plastičnega traku s prekinitvami za zvočno vzdolžno označbo na vozišču, širine 15 cm</t>
  </si>
  <si>
    <t>62 524</t>
  </si>
  <si>
    <t>Dobava in vgraditev predfabriciranega plastičnega traku s prekinitvami za zvočno vzdolžno označbo na vozišču, širine 20 cm</t>
  </si>
  <si>
    <t>62 525</t>
  </si>
  <si>
    <t>Dobava in vgraditev predfabriciranega plastičnega traku s prekinitvami za zvočno vzdolžno označbo na vozišču, širine ….. cm</t>
  </si>
  <si>
    <t>62 531</t>
  </si>
  <si>
    <r>
      <t>Dobava in vgraditev brizgane vroče plastike z vmešanimi drobci/kroglicami stekla za debeloslojno zvočno vzdolžno označbo vozišča, širine 10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</si>
  <si>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62 532</t>
  </si>
  <si>
    <r>
      <t>Dobava in vgraditev brizgane vroče plastike z vmešanimi drobci/kroglicami stekla za debeloslojno zvočno vzdolžno označbo vozišča, širine 12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</si>
  <si>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62 533</t>
  </si>
  <si>
    <r>
      <t>Dobava in vgraditev brizgane vroče plastike z vmešanimi drobci/kroglicami stekla za debeloslojno zvočno vzdolžno označbo vozišča, širine 15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</si>
  <si>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62 534</t>
  </si>
  <si>
    <r>
      <t>Dobava in vgraditev brizgane vroče plastike z vmešanimi drobci/kroglicami stekla za debeloslojno zvočno vzdolžno označbo vozišča, širine 20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</si>
  <si>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62 535</t>
  </si>
  <si>
    <r>
      <t>Dobava in vgraditev brizgane vroče plastike z vmešanimi drobci/kroglicami stekla za debeloslojno zvočno vzdolžno označbo vozišča, širine ….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</si>
  <si>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62 541</t>
  </si>
  <si>
    <r>
      <t>Dobava in vgraditev brizgane hladne plastike z vmešanimi drobci/kroglicami stekla za debeloslojno zvočno vzdolžno označbo vozišča, širine 10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</si>
  <si>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62 542</t>
  </si>
  <si>
    <r>
      <t>Dobava in vgraditev brizgane hladne plastike z vmešanimi drobci/kroglicami stekla za debeloslojno zvočno vzdolžno označbo vozišča, širine 12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</si>
  <si>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62 543</t>
  </si>
  <si>
    <r>
      <t>Dobava in vgraditev brizgane hladne plastike z vmešanimi drobci/kroglicami stekla za debeloslojno zvočno vzdolžno označbo vozišča, širine 15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</si>
  <si>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62 544</t>
  </si>
  <si>
    <r>
      <t>Dobava in vgraditev brizgane hladne plastike z vmešanimi drobci/kroglicami stekla za debeloslojno zvočno vzdolžno označbo vozišča, širine 20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</si>
  <si>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62 545</t>
  </si>
  <si>
    <r>
      <t>Dobava in vgraditev brizgane hladne plastike z vmešanimi drobci/kroglicami stekla za debeloslojno zvočno vzdolžno označbo vozišča, širine ….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</si>
  <si>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62 551</t>
  </si>
  <si>
    <t>Dobava in vgraditev brizgane vroče plastike za debeloslojno zvočno označbo na vozišču</t>
  </si>
  <si>
    <t>62 561</t>
  </si>
  <si>
    <t>Dobava in vgraditev brizgane hladne plastike za debeloslojno zvočno označbo na vozišču</t>
  </si>
  <si>
    <t>62 611</t>
  </si>
  <si>
    <t>Dobava in vgraditev plastičnega odsevnika s sidrnim trnom, odsevni del iz prizme ali iz umetne snovi oziroma plastične folije 2. ali 3. vrste</t>
  </si>
  <si>
    <t>62 612</t>
  </si>
  <si>
    <t>Dobava in vgraditev plastičnega odsevnika brez sidrnega trna, odsevni del iz prizme ali iz umetne snovi oziroma plastične folije 2. ali 3. vrste</t>
  </si>
  <si>
    <t>62 621</t>
  </si>
  <si>
    <t>Dobava in vgraditev montažne fizične ovire – grbine visoke 3 cm</t>
  </si>
  <si>
    <t>62 622</t>
  </si>
  <si>
    <t>Dobava in vgraditev montažne fizične ovire – grbine visoke 5 cm</t>
  </si>
  <si>
    <t>62 623</t>
  </si>
  <si>
    <t>Dobava in vgraditev montažne fizične ovire – grbine visoke 7 cm</t>
  </si>
  <si>
    <t>62 625</t>
  </si>
  <si>
    <t>Dobava in vgraditev grbine iz bituminizirane zmesi (po načrtu)</t>
  </si>
  <si>
    <t>62 711</t>
  </si>
  <si>
    <t>Odstranitev neveljavnih označb na vozišču z rezkanjem, širina črte 10 do 15 cm</t>
  </si>
  <si>
    <t>62 712</t>
  </si>
  <si>
    <t>Odstranitev neveljavnih označb na vozišču z rezkanjem, širina črte 20 do 30 cm</t>
  </si>
  <si>
    <t>62 713</t>
  </si>
  <si>
    <t>Odstranitev neveljavnih označb na vozišču z rezkanjem, širina črte 50 cm</t>
  </si>
  <si>
    <t>62 721</t>
  </si>
  <si>
    <r>
      <t>Odstranitev neveljavnih označb na vozišču z rezkanjem,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</si>
  <si>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62 722</t>
  </si>
  <si>
    <r>
      <t>Odstranitev neveljavnih označb na vozišču z rezkanjem,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</si>
  <si>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62 723</t>
  </si>
  <si>
    <r>
      <t>Odstranitev neveljavnih označb na vozišču z rezkanjem,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</si>
  <si>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62 724</t>
  </si>
  <si>
    <r>
      <t>Odstranitev neveljavnih označb na vozišču z rezkanjem,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</si>
  <si>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62 731</t>
  </si>
  <si>
    <t>Odstranitev nalepljenih označb z vozišča</t>
  </si>
  <si>
    <t>62 732</t>
  </si>
  <si>
    <t>63 111</t>
  </si>
  <si>
    <t>Dobava in postavitev plastičnega smernika z votlim prerezom, dolžina 1200 mm, z odsevnikom iz folije</t>
  </si>
  <si>
    <t>63 112</t>
  </si>
  <si>
    <t>Dobava in postavitev plastičnega smernika z votlim prerezom, dolžina 1200 mm, z odsevnikom iz umetne snovi</t>
  </si>
  <si>
    <t>63 113</t>
  </si>
  <si>
    <t>Dobava in postavitev plastičnega smernika z votlim prerezom, dolžina 1200 mm, z odsevnikom iz ………..</t>
  </si>
  <si>
    <t>63 121</t>
  </si>
  <si>
    <t>Dobava in postavitev plastičnega smernika s polnim prerezom, dolžina 1200 mm, z odsevnikom iz folije</t>
  </si>
  <si>
    <t>63 122</t>
  </si>
  <si>
    <t>Dobava in postavitev plastičnega smernika s polnim prerezom, dolžina 1200 mm, z odsevnikom iz umetne snovi</t>
  </si>
  <si>
    <t>63 123</t>
  </si>
  <si>
    <t>Dobava in postavitev plastičnega smernika s polnim prerezom, dolžina 1200 mm, z odsevnikom iz ………..</t>
  </si>
  <si>
    <t>63 131</t>
  </si>
  <si>
    <t>Dobava in postavitev smernika iz ………., dolžina …. m, z odsevnikom iz folije</t>
  </si>
  <si>
    <t>63 132</t>
  </si>
  <si>
    <t>Dobava in postavitev smernika iz ………., dolžina …. m, z odsevnikom iz umetne snovi</t>
  </si>
  <si>
    <t>63 133</t>
  </si>
  <si>
    <t>Dobava in postavitev smernika iz ………., dolžina …. m, z odsevnikom iz ……….</t>
  </si>
  <si>
    <t>63 141</t>
  </si>
  <si>
    <t>Dobava in vgraditev odbojnika iz cementnega betona, z odsevnikom iz folije</t>
  </si>
  <si>
    <t>63 142</t>
  </si>
  <si>
    <t>Dobava in vgraditev odbojnika iz cementnega betona, z odsevnikom iz umetne snovi</t>
  </si>
  <si>
    <t>63 143</t>
  </si>
  <si>
    <t>Dobava in vgraditev odbojnika iz cementnega betona, z odsevnikom iz ………</t>
  </si>
  <si>
    <t>63 151</t>
  </si>
  <si>
    <t>Dobava in vgraditev odbojnika iz naravnega kamna, z odsevnikom iz folije</t>
  </si>
  <si>
    <t>63 152</t>
  </si>
  <si>
    <t>Dobava in vgraditev odbojnika iz naravnega kamna, z odsevnikom iz umetne snovi</t>
  </si>
  <si>
    <t>63 153</t>
  </si>
  <si>
    <t>Dobava in vgraditev odbojnika iz naravnega kamna, z odsevnikom iz …………</t>
  </si>
  <si>
    <t>63 161</t>
  </si>
  <si>
    <t>Dobava in vgraditev odbojnika iz lesa po načrtu ……………, z odsevnikom iz folije</t>
  </si>
  <si>
    <t>63 162</t>
  </si>
  <si>
    <t>Dobava in vgraditev odbojnika iz lesa po načrtu ……………, z odsevnikom iz umetne snovi</t>
  </si>
  <si>
    <t>63 163</t>
  </si>
  <si>
    <t>Dobava in vgraditev odbojnika iz lesa po načrtu ……………, z odsevnikom iz ………….</t>
  </si>
  <si>
    <t>63 211</t>
  </si>
  <si>
    <t>Dobava in postavitev ploščatega prometnega stebra, podloga iz ojačenega poliestra, označba z odsevno folijo 1. vrste</t>
  </si>
  <si>
    <t>63 212</t>
  </si>
  <si>
    <t>Dobava in postavitev ploščatega prometnega stebra, podloga iz ojačenega poliestra, označba z odsevno folijo 2. vrste</t>
  </si>
  <si>
    <t>63 213</t>
  </si>
  <si>
    <t>Dobava in postavitev ploščatega prometnega stebra, podloga iz ojačenega poliestra, označba z …………………………</t>
  </si>
  <si>
    <t>63 221</t>
  </si>
  <si>
    <t>Dobava in postavitev ploščatega prometnega stebra, podloga iz vroče cinkane jeklene pločevine, označba z odsevno folijo 1. vrste</t>
  </si>
  <si>
    <t>63 222</t>
  </si>
  <si>
    <t>Dobava in postavitev ploščatega prometnega stebra, podloga iz vroče cinkane jeklene pločevine, označba z odsevno folijo 2. vrste</t>
  </si>
  <si>
    <t>63 223</t>
  </si>
  <si>
    <t>Dobava in postavitev ploščatega prometnega stebra, podloga iz vroče cinkane jeklene pločevine, označba z …………………………</t>
  </si>
  <si>
    <t>63 231</t>
  </si>
  <si>
    <t>Dobava in postavitev ploščatega prometnega stebra, podloga iz aluminijaste pločevine, označba z odsevno folijo 1. vrste</t>
  </si>
  <si>
    <t>63 232</t>
  </si>
  <si>
    <t>Dobava in postavitev ploščatega prometnega stebra, podloga iz aluminijaste pločevine, označba z odsevno folijo 2. vrste</t>
  </si>
  <si>
    <t>63 233</t>
  </si>
  <si>
    <t>Dobava in postavitev ploščatega prometnega stebra, podloga iz aluminijaste pločevine, označba z …………………………</t>
  </si>
  <si>
    <t>63 241</t>
  </si>
  <si>
    <t>Dobava in postavitev valjastega prometnega stebra z notranjo osvetlitvijo, podloga iz ojačenega poliestra</t>
  </si>
  <si>
    <t>63 242</t>
  </si>
  <si>
    <t>Dobava in postavitev valjastega prometnega stebra z notranjo osvetlitvijo, podloga iz akrila</t>
  </si>
  <si>
    <t>63 243</t>
  </si>
  <si>
    <t>Dobava in postavitev valjastega prometnega stebra z notranjo osvetlitvijo, podloga iz ……………………….</t>
  </si>
  <si>
    <t>63 251</t>
  </si>
  <si>
    <t>Dobava in pritrditev dodatnega osvetljenega prometnega znaka (dolžina stranice ali premer 600 mm) na prometnem stebru</t>
  </si>
  <si>
    <t>63 261</t>
  </si>
  <si>
    <t>Dobava in pritrditev dodatnega osvetljenega dvojnega prometnega znaka na prometnem stebru</t>
  </si>
  <si>
    <t>63 271</t>
  </si>
  <si>
    <t>Dobava prenosljivega prometnega stožca z obtežilnikom, iz plastike, višina 33 cm</t>
  </si>
  <si>
    <t>63 272</t>
  </si>
  <si>
    <t>Dobava prenosljivega prometnega stožca z obtežilnikom, iz plastike, višina 45 cm</t>
  </si>
  <si>
    <t>63 273</t>
  </si>
  <si>
    <t>Dobava prenosljivega prometnega stožca z obtežilnikom, iz plastike, višina 60 cm</t>
  </si>
  <si>
    <t>63 274</t>
  </si>
  <si>
    <t>Dobava prenosljivega prometnega stožca z obtežilnikom, iz plastike, višina 70 cm</t>
  </si>
  <si>
    <t>63 281</t>
  </si>
  <si>
    <t>Dobava prenosljivega prometnega stožca z obtežilnikom, iz gume, višina 33 cm</t>
  </si>
  <si>
    <t>63 282</t>
  </si>
  <si>
    <t>Dobava prenosljivega prometnega stožca z obtežilnikom, iz gume, višina 45 cm</t>
  </si>
  <si>
    <t>63 283</t>
  </si>
  <si>
    <t>Dobava prenosljivega prometnega stožca z obtežilnikom, iz gume, višina 60 cm</t>
  </si>
  <si>
    <t>63 284</t>
  </si>
  <si>
    <t>Dobava prenosljivega prometnega stožca z obtežilnikom, iz gume, višina 70 cm</t>
  </si>
  <si>
    <t>63 311</t>
  </si>
  <si>
    <t>Dobava in postavitev smerne in zaporne deske iz ojačenega poliestra, označba z odsevno folijo 1. vrste, velikost 330 x 1200 mm</t>
  </si>
  <si>
    <t>63 312</t>
  </si>
  <si>
    <t>Dobava in postavitev smerne in zaporne deske iz ojačenega poliestra, označba z odsevno folijo 1. vrste, velikost 500 x 500 mm</t>
  </si>
  <si>
    <t>63 313</t>
  </si>
  <si>
    <t>Dobava in postavitev smerne in zaporne deske iz ojačenega poliestra, označba z odsevno folijo 1. vrste, velikost 750 x 750 mm</t>
  </si>
  <si>
    <t>63 314</t>
  </si>
  <si>
    <t>Dobava in postavitev smerne in zaporne deske iz ojačenega poliestra, označba z odsevno folijo 1. vrste, velikost 1500 x 250 mm</t>
  </si>
  <si>
    <t>63 315</t>
  </si>
  <si>
    <t>Dobava in postavitev smerne in zaporne deske iz ojačenega poliestra, označba z odsevno folijo 1. vrste, velikost 1500 x 500 mm</t>
  </si>
  <si>
    <t>63 316</t>
  </si>
  <si>
    <t>Dobava in postavitev smerne in zaporne deske iz ojačenega poliestra, označba z odsevno folijo 1. vrste, velikost 2250 x 750 mm</t>
  </si>
  <si>
    <t>63 317</t>
  </si>
  <si>
    <t>Dobava in postavitev smerne in zaporne deske iz ojačenega poliestra, označba z odsevno folijo 1. vrste, velikost 3000 x 250 mm</t>
  </si>
  <si>
    <t>63 318</t>
  </si>
  <si>
    <t>Dobava in postavitev smerne in zaporne deske iz ojačenega poliestra, označba z odsevno folijo 1. vrste, velikost …… x ……. mm</t>
  </si>
  <si>
    <t>63 321</t>
  </si>
  <si>
    <t>Dobava in postavitev smerne in zaporne deske iz vroče cinkane jeklene pločevine, označba z odsevno folijo 1. vrste, velikost 330 x 1200 mm</t>
  </si>
  <si>
    <t>63 322</t>
  </si>
  <si>
    <t>Dobava in postavitev smerne in zaporne deske iz vroče cinkane jeklene pločevine, označba z odsevno folijo 1. vrste, velikost 500 x 500 mm</t>
  </si>
  <si>
    <t>63 323</t>
  </si>
  <si>
    <t>Dobava in postavitev smerne in zaporne deske iz vroče cinkane jeklene pločevine, označba z odsevno folijo 1. vrste, velikost 750 x 750 mm</t>
  </si>
  <si>
    <t>63 324</t>
  </si>
  <si>
    <t>Dobava in postavitev smerne in zaporne deske iz vroče cinkane jeklene pločevine, označba z odsevno folijo 1. vrste, velikost 1500 x 250 mm</t>
  </si>
  <si>
    <t>63 325</t>
  </si>
  <si>
    <t>Dobava in postavitev smerne in zaporne deske iz vroče cinkane jeklene pločevine, označba z odsevno folijo 1. vrste, velikost 1500 x 500 mm</t>
  </si>
  <si>
    <t>63 326</t>
  </si>
  <si>
    <t>Dobava in postavitev smerne in zaporne deske iz vroče cinkane jeklene pločevine, označba z odsevno folijo 1. vrste, velikost 2250 x 750 mm</t>
  </si>
  <si>
    <t>63 327</t>
  </si>
  <si>
    <t>Dobava in postavitev smerne in zaporne deske iz vroče cinkane jeklene pločevine, označba z odsevno folijo 1. vrste, velikost 3000 x 250 mm</t>
  </si>
  <si>
    <t>63 328</t>
  </si>
  <si>
    <t>Dobava in postavitev smerne in zaporne deske iz vroče cinkane jeklene pločevine, označba z odsevno folijo 1. vrste, velikost …… x ……. mm</t>
  </si>
  <si>
    <t>63 331</t>
  </si>
  <si>
    <t>Dobava in postavitev smerne in zaporne deske iz aluminijaste pločevine, označba z odsevno folijo 1. vrste, velikost 330 x 1200 mm</t>
  </si>
  <si>
    <t>63 332</t>
  </si>
  <si>
    <t>Dobava in postavitev smerne in zaporne deske iz aluminijaste pločevine, označba z odsevno folijo 1. vrste, velikost 500 x 500 mm</t>
  </si>
  <si>
    <t>63 333</t>
  </si>
  <si>
    <t>Dobava in postavitev smerne in zaporne deske iz aluminijaste pločevine, označba z odsevno folijo 1. vrste, velikost 750 x 750 mm</t>
  </si>
  <si>
    <t>63 334</t>
  </si>
  <si>
    <t>Dobava in postavitev smerne in zaporne deske iz aluminijaste pločevine, označba z odsevno folijo 1. vrste, velikost 1500 x 250 mm</t>
  </si>
  <si>
    <t>63 335</t>
  </si>
  <si>
    <t>Dobava in postavitev smerne in zaporne deske iz aluminijaste pločevine, označba z odsevno folijo 1. vrste, velikost 1500 x 500 mm</t>
  </si>
  <si>
    <t>63 336</t>
  </si>
  <si>
    <t>Dobava in postavitev smerne in zaporne deske iz aluminijaste pločevine, označba z odsevno folijo 1. vrste, velikost 2250 x 750 mm</t>
  </si>
  <si>
    <t>63 337</t>
  </si>
  <si>
    <t>Dobava in postavitev smerne in zaporne deske iz aluminijaste pločevine, označba z odsevno folijo 1. vrste, velikost 3000 x 250 mm</t>
  </si>
  <si>
    <t>63 338</t>
  </si>
  <si>
    <t>Dobava in postavitev smerne in zaporne deske iz aluminijaste pločevine, označba z odsevno folijo 1. vrste, velikost …… x ……. mm</t>
  </si>
  <si>
    <t>63 341</t>
  </si>
  <si>
    <t>Dobava in postavitev zaporne deske iz lesa, označba z barvo, velikost 330 x 1200 mm</t>
  </si>
  <si>
    <t>63 342</t>
  </si>
  <si>
    <t>Dobava in postavitev zaporne deske iz lesa, označba z barvo, velikost 500 x 500 mm</t>
  </si>
  <si>
    <t>63 343</t>
  </si>
  <si>
    <t>Dobava in postavitev zaporne deske iz lesa, označba z barvo, velikost 750 x 750 mm</t>
  </si>
  <si>
    <t>63 344</t>
  </si>
  <si>
    <t>Dobava in postavitev zaporne deske iz lesa, označba z barvo, velikost 1500 x 250 mm</t>
  </si>
  <si>
    <t>63 345</t>
  </si>
  <si>
    <t>Dobava in postavitev zaporne deske iz lesa, označba z barvo, velikost 1500 x 500 mm</t>
  </si>
  <si>
    <t>63 346</t>
  </si>
  <si>
    <t>Dobava in postavitev zaporne deske iz lesa, označba z barvo, velikost 2250 x 750 mm</t>
  </si>
  <si>
    <t>63 347</t>
  </si>
  <si>
    <t>Dobava in postavitev zaporne deske iz lesa, označba z barvo, velikost 3000 x 250 mm</t>
  </si>
  <si>
    <t>63 348</t>
  </si>
  <si>
    <t>Dobava in postavitev zaporne deske iz lesa, označba z barvo, velikost …… x ……. mm</t>
  </si>
  <si>
    <t>63 351</t>
  </si>
  <si>
    <t>Dobava in postavitev zaporne deske iz ………., označba z ………., velikost 330 x 1200 mm</t>
  </si>
  <si>
    <t>63 352</t>
  </si>
  <si>
    <t>Dobava in postavitev zaporne deske iz ………., označba z ………., velikost 500 x 500 mm</t>
  </si>
  <si>
    <t>63 353</t>
  </si>
  <si>
    <t>Dobava in postavitev zaporne deske iz ………., označba z ………., velikost 750 x 750 mm</t>
  </si>
  <si>
    <t>63 354</t>
  </si>
  <si>
    <t>Dobava in postavitev zaporne deske iz ………., označba z ………., velikost 1500 x 250 mm</t>
  </si>
  <si>
    <t>63 355</t>
  </si>
  <si>
    <t>Dobava in postavitev zaporne deske iz ………., označba z ………., velikost 1500 x 500 mm</t>
  </si>
  <si>
    <t>63 356</t>
  </si>
  <si>
    <t>Dobava in postavitev zaporne deske iz ………., označba z ………., velikost 2250 x 750 mm</t>
  </si>
  <si>
    <t>63 357</t>
  </si>
  <si>
    <t>Dobava in postavitev zaporne deske iz ………., označba z ………., velikost 3000 x 250 mm</t>
  </si>
  <si>
    <t>63 358</t>
  </si>
  <si>
    <t>Dobava in postavitev zaporne deske iz ………., označba z ………., velikost …… x ……. mm</t>
  </si>
  <si>
    <t>63 411</t>
  </si>
  <si>
    <t>Dobava in postavitev zapornic po načrtu ……………..</t>
  </si>
  <si>
    <t>63 412</t>
  </si>
  <si>
    <t>63 511</t>
  </si>
  <si>
    <t>Dobava in vgraditev odsevnika z nosilcem iz vroče cinkane jeklene pločevine in odsevno folijo 1. vrste</t>
  </si>
  <si>
    <t>63 512</t>
  </si>
  <si>
    <t>Dobava in vgraditev odsevnika z nosilcem iz vroče cinkane jeklene pločevine in odsevno folijo 2. vrste</t>
  </si>
  <si>
    <t>63 513</t>
  </si>
  <si>
    <t>Dobava in vgraditev odsevnika z nosilcem iz vroče cinkane jeklene pločevine in odsevno umetno snovjo</t>
  </si>
  <si>
    <t>63 514</t>
  </si>
  <si>
    <t>Dobava in vgraditev odsevnika z nosilcem iz vroče cinkane jeklene pločevine in ……………………</t>
  </si>
  <si>
    <t>63 521</t>
  </si>
  <si>
    <t>Dobava in vgraditev odsevnika z nosilcem iz aluminijaste pločevine in odsevno folijo 1. vrste</t>
  </si>
  <si>
    <t>63 522</t>
  </si>
  <si>
    <t>Dobava in vgraditev odsevnika z nosilcem iz aluminijaste pločevine in odsevno folijo 2. vrste</t>
  </si>
  <si>
    <t>63 523</t>
  </si>
  <si>
    <t>Dobava in vgraditev odsevnika z nosilcem iz aluminijaste pločevine in odsevno umetno snovjo</t>
  </si>
  <si>
    <t>63 524</t>
  </si>
  <si>
    <t>Dobava in vgraditev odsevnika z nosilcem iz aluminijaste pločevine in …………………..</t>
  </si>
  <si>
    <t>63 531</t>
  </si>
  <si>
    <t>Dobava in vgraditev samostojne enojne utripajoče rumene luči premera 200 mm</t>
  </si>
  <si>
    <t>63 532</t>
  </si>
  <si>
    <t>Dobava in vgraditev samostojne enojne utripajoče rumene luči premera 300 mm</t>
  </si>
  <si>
    <t>63 533</t>
  </si>
  <si>
    <t>Dobava in vgraditev samostojne enojne utripajoče rumene luči premera …… mm</t>
  </si>
  <si>
    <t>63 541</t>
  </si>
  <si>
    <t>Dobava in vgraditev samostojne dvojne izmenično utripajoče rumene luči premera 200 mm</t>
  </si>
  <si>
    <t>63 542</t>
  </si>
  <si>
    <t>Dobava in vgraditev samostojne dvojne izmenično utripajoče rumene luči premera 300 mm</t>
  </si>
  <si>
    <t>63 543</t>
  </si>
  <si>
    <t>Dobava in vgraditev samostojne dvojne izmenično utripajoče rumene luči premera …… mm</t>
  </si>
  <si>
    <t>63 551</t>
  </si>
  <si>
    <t>Dobava in vgraditev smernih utripajočih luči premera 180 mm, v nizu 4 luči</t>
  </si>
  <si>
    <t>Dobava in vgraditev smernih utripajočih luči premera 180 mm, v nizu 8 luči</t>
  </si>
  <si>
    <t>63 561</t>
  </si>
  <si>
    <t>Dobava in vgraditev smernih bliskajočih luči premera 180 mm, v nizu 4 luči</t>
  </si>
  <si>
    <t>Dobava in vgraditev smernih bliskajočih luči premera 180 mm, v nizu 8 luči</t>
  </si>
  <si>
    <t>63 571</t>
  </si>
  <si>
    <t>Dobava in vgraditev cestnega ogledala (brez stebriča)</t>
  </si>
  <si>
    <t>63 611</t>
  </si>
  <si>
    <t>Dobava in vgraditev dvignjenega odsevnika iz …………………..</t>
  </si>
  <si>
    <t>63 612</t>
  </si>
  <si>
    <t>64 111</t>
  </si>
  <si>
    <t>Dobava in vgraditev stebra iz jekla za varnostno ograjo, C prereza, dolžine 1500 mm</t>
  </si>
  <si>
    <t>64 112</t>
  </si>
  <si>
    <t>Dobava in vgraditev stebra iz jekla za varnostno ograjo, C prereza, dolžine 1750 mm</t>
  </si>
  <si>
    <t>64 113</t>
  </si>
  <si>
    <t>Dobava in vgraditev stebra iz jekla za varnostno ograjo, C prereza, dolžine 1900 mm</t>
  </si>
  <si>
    <t>64 114</t>
  </si>
  <si>
    <t>Dobava in vgraditev stebra iz jekla za varnostno ograjo, C prereza, dolžine 2000 mm</t>
  </si>
  <si>
    <t>64 115</t>
  </si>
  <si>
    <t>64 116</t>
  </si>
  <si>
    <t>Dobava in vgraditev stebra iz jekla za varnostno ograjo, C prereza, dolžine …….. mm</t>
  </si>
  <si>
    <t>64 121</t>
  </si>
  <si>
    <t>Dobava in vgraditev stebra iz jekla za varnostno ograjo na objektu, C prereza, dolžine 482 mm, s podložno ploščo</t>
  </si>
  <si>
    <t>64 122</t>
  </si>
  <si>
    <t>Dobava in vgraditev stebra iz jekla za varnostno ograjo na objektu, C prereza, dolžine 632 mm, s podložno ploščo</t>
  </si>
  <si>
    <t>64 131</t>
  </si>
  <si>
    <t>Dobava in vgraditev distančnika za varnostno ograjo, dolžine 150 mm</t>
  </si>
  <si>
    <t>64 132</t>
  </si>
  <si>
    <t>Dobava in vgraditev distančnika za varnostno ograjo, dolžine 420 mm</t>
  </si>
  <si>
    <t>64 211</t>
  </si>
  <si>
    <t>Dobava in vgraditev enostranskega enojnega varnostnega odbojnika iz jekla na stebre C prereza</t>
  </si>
  <si>
    <t>64 213</t>
  </si>
  <si>
    <t>Dobava in vgraditev enostranskega enojnega varnostnega odbojnika iz jekla na stebre C prereza (s podložno ploščo), na sidrno ploščo na objektu</t>
  </si>
  <si>
    <t>64 214</t>
  </si>
  <si>
    <t>Dobava in vgraditev enostranskega enojnega varnostnega odbojnika iz jekla na stebre C prereza (s podložno ploščo), pritrjene s sidrnimi vijaki, na objektu</t>
  </si>
  <si>
    <t>64 221</t>
  </si>
  <si>
    <t>Dobava in vgraditev enostranskega dvojnega varnostnega odbojnika iz jekla na stebre C prereza</t>
  </si>
  <si>
    <t>64 223</t>
  </si>
  <si>
    <t>Dobava in vgraditev enostranskega dvojnega varnostnega odbojnika iz jekla na stebre C prereza (s podložno ploščo), na sidrno ploščo na objektu</t>
  </si>
  <si>
    <t>64 224</t>
  </si>
  <si>
    <t>Dobava in vgraditev enostranskega dvojnega varnostnega odbojnika iz jekla na stebre C prereza (s podložno ploščo), pritrjene s sidrnimi vijaki na objektu</t>
  </si>
  <si>
    <t>64 231</t>
  </si>
  <si>
    <t>Dobava in vgraditev dvostranskega enojnega varnostnega odbojnika iz  jekla na stebre C prereza</t>
  </si>
  <si>
    <t>64 233</t>
  </si>
  <si>
    <t>Dobava in vgraditev dvostranskega enojnega varnostnega odbojnika iz  jekla na stebre C prereza (s podložno ploščo), na sidrno ploščo na objektu</t>
  </si>
  <si>
    <t>64 234</t>
  </si>
  <si>
    <t>Dobava in vgraditev dvostranskega enojnega varnostnega odbojnika iz  jekla na stebre C prereza (s podložno ploščo), pritrjene s sidrnimi vijaki na objektu</t>
  </si>
  <si>
    <t>64 241</t>
  </si>
  <si>
    <t>Dobava in vgraditev dvostranskega dvojnega varnostnega odbojnika iz  jekla na stebre C prereza</t>
  </si>
  <si>
    <t>64 243</t>
  </si>
  <si>
    <t>Dobava in vgraditev dvostranskega dvojnega varnostnega odbojnika iz jekla na stebre C prereza (s podložno ploščo), na sidrno ploščo na objektu</t>
  </si>
  <si>
    <t>64 244</t>
  </si>
  <si>
    <t>Dobava in vgraditev dvostranskega dvojnega varnostnega odbojnika iz jekla na stebre C prereza (s podložno ploščo), pritrjene s sidrnimi vijaki na objektu</t>
  </si>
  <si>
    <t>64 251</t>
  </si>
  <si>
    <t>Dobava in vgraditev odbojnika iz jekla, dolžine 4,20 m</t>
  </si>
  <si>
    <t>64 252</t>
  </si>
  <si>
    <t>Dobava in vgraditev odbojnika iz jekla, dolžine 2,20 m</t>
  </si>
  <si>
    <t>64 253</t>
  </si>
  <si>
    <t>Dobava in vgraditev odbojnika iz jekla, dolžine 1,53 m</t>
  </si>
  <si>
    <t>64 254</t>
  </si>
  <si>
    <t>Dobava in vgraditev odbojnika iz jekla, dolžine …..  m</t>
  </si>
  <si>
    <t>64 261</t>
  </si>
  <si>
    <t>Dodatek za konkavno krivljenje, polmer 15 do 20 m</t>
  </si>
  <si>
    <t>64 262</t>
  </si>
  <si>
    <t>Dodatek za konkavno krivljenje, polmer 21 do 40 m</t>
  </si>
  <si>
    <t>64 263</t>
  </si>
  <si>
    <t>Dodatek za konkavno krivljenje, polmer nad 40 m</t>
  </si>
  <si>
    <t>64 271</t>
  </si>
  <si>
    <t>Dodatek za konveksno krivljenje, polmer 15 do 20 m</t>
  </si>
  <si>
    <t>64 272</t>
  </si>
  <si>
    <t>Dodatek za konveksno krivljenje, polmer 21 do 40 m</t>
  </si>
  <si>
    <t>64 273</t>
  </si>
  <si>
    <t>Dodatek za konveksno krivljenje, polmer nad 40 m</t>
  </si>
  <si>
    <t>64 281</t>
  </si>
  <si>
    <t>Dobava in vgraditev vkopane zaključnice, dolžine 4 m</t>
  </si>
  <si>
    <t>64 282</t>
  </si>
  <si>
    <t>Dobava in vgraditev vkopane zaključnice, dolžine 8 m</t>
  </si>
  <si>
    <t>64 283</t>
  </si>
  <si>
    <t>Dobava in vgraditev vkopane zaključnice, dolžine 12 m</t>
  </si>
  <si>
    <t>64 284</t>
  </si>
  <si>
    <t>Dobava in vgraditev vkopane zaključnice, dolžine ….  m</t>
  </si>
  <si>
    <t>64 286</t>
  </si>
  <si>
    <t>Dobava in vgraditev krožne zaključnice, dolžine 12 m</t>
  </si>
  <si>
    <t>64 288</t>
  </si>
  <si>
    <t>Dobava in vgraditev krožne zaključnice vrste ZA-F</t>
  </si>
  <si>
    <t>64 311</t>
  </si>
  <si>
    <t>Izdelava varnostne ograje vrste BVO (New Jersey) iz cementnega betona, visoke 80 cm, brez temelja</t>
  </si>
  <si>
    <t>64 312</t>
  </si>
  <si>
    <t>Izdelava varnostne ograje vrste BVO (New Jersey) iz cementnega betona, visoke 110 cm, brez temelja</t>
  </si>
  <si>
    <t>64 313</t>
  </si>
  <si>
    <t>Izdelava varnostne ograje vrste BVO (New Jersey) iz cementnega betona, visoke ….. cm, brez temelja</t>
  </si>
  <si>
    <t>64 316</t>
  </si>
  <si>
    <t>Izdelava temelja za varnostno ograjo vrste BVO (New Jersey), visoko 80 cm, iz cementnega betona C16/20</t>
  </si>
  <si>
    <t>64 317</t>
  </si>
  <si>
    <t>Izdelava temelja za varnostno ograjo vrste BVO (New Jersey), visoko 110 cm, iz cementnega betona C16/20</t>
  </si>
  <si>
    <t>64 321</t>
  </si>
  <si>
    <t>Dobava in vgraditev varnostne ograje vrste BVO (New Jersey) iz predfabriciranih elementov iz cementnega betona, visoke 80 cm, brez temelja</t>
  </si>
  <si>
    <t>64 322</t>
  </si>
  <si>
    <t>Dobava in vgraditev varnostne ograje vrste BVO (New Jersey) iz predfabriciranih elementov iz cementnega betona, visoke 110 cm, brez temelja</t>
  </si>
  <si>
    <t>64 323</t>
  </si>
  <si>
    <t>Dobava in vgraditev varnostne ograje vrste BVO (New Jersey) iz predfabriciranih elementov iz cementnega betona, visoke …… cm, brez temelja</t>
  </si>
  <si>
    <t>64 331</t>
  </si>
  <si>
    <t>Dobava in vgraditev naletne varnostne ograje vrste BVO (New Jersey) iz predfabriciranih elementov iz cementnega betona, visoke 80 cm, brez priključka na jekleno varnostno ograjo</t>
  </si>
  <si>
    <t>64 332</t>
  </si>
  <si>
    <t>Dobava in vgraditev naletne varnostne ograje vrste BVO (New Jersey) iz predfabriciranih elementov iz cementnega betona, visoke 110 cm, brez priključka na jekleno varnostno ograjo</t>
  </si>
  <si>
    <t>64 333</t>
  </si>
  <si>
    <t>Dobava in vgraditev naletne varnostne ograje vrste BVO (New Jersey) iz predfabriciranih elementov iz cementnega betona, visoke ….. cm, brez priključka na jekleno varnostno ograjo</t>
  </si>
  <si>
    <t>64 336</t>
  </si>
  <si>
    <t>Dobava in vgraditev priključka naletne varnostne ograje vrste BVO na jekleno varnostno ograjo</t>
  </si>
  <si>
    <t>64 341</t>
  </si>
  <si>
    <t>Dobava in vgraditev montažne zunanje varnostne ograje iz cementnega betona na premostitveni objekt, visoke 80 cm</t>
  </si>
  <si>
    <t>64 342</t>
  </si>
  <si>
    <t>Dobava in vgraditev montažne zunanje varnostne ograje iz cementnega betona na premostitveni objekt, visoke 110 cm</t>
  </si>
  <si>
    <t>64 343</t>
  </si>
  <si>
    <t>Dobava in vgraditev montažne zunanje varnostne ograje iz cementnega betona na premostitveni objekt, visoke …… cm</t>
  </si>
  <si>
    <t>64 351</t>
  </si>
  <si>
    <t>Dobava in vgraditev polmontažne zunanje varnostne ograje iz cementnega betona na premostitveni objekt, visoke 80 cm</t>
  </si>
  <si>
    <t>64 352</t>
  </si>
  <si>
    <t>Dobava in vgraditev polmontažne zunanje varnostne ograje iz cementnega betona na premostitveni objekt, visoke 110 cm</t>
  </si>
  <si>
    <t>64 353</t>
  </si>
  <si>
    <t>Dobava in vgraditev polmontažne zunanje varnostne ograje iz cementnega betona na premostitveni objekt, visoke …… cm</t>
  </si>
  <si>
    <t>64 361</t>
  </si>
  <si>
    <t>Izdelava monolitne zunanje varnostne ograje iz cementnega betona na premostitveni objekt, visoke 80 cm</t>
  </si>
  <si>
    <t>64 362</t>
  </si>
  <si>
    <t>Izdelava monolitne zunanje varnostne ograje iz cementnega betona na premostitveni objekt, visoke 110 cm</t>
  </si>
  <si>
    <t>64 363</t>
  </si>
  <si>
    <t>Izdelava monolitne zunanje varnostne ograje iz cementnega betona na premostitveni objekt, visoke ….. cm</t>
  </si>
  <si>
    <t>64 371</t>
  </si>
  <si>
    <t>Dobava in vgraditev montažne notranje varnostne ograje iz cementnega betona na premostitveni objekt, visoke 80 cm</t>
  </si>
  <si>
    <t>64 372</t>
  </si>
  <si>
    <t>Dobava in vgraditev montažne notranje varnostne ograje iz cementnega betona na premostitveni objekt (po načrtu), visoke ……. cm</t>
  </si>
  <si>
    <t>64 374</t>
  </si>
  <si>
    <t>Dobava in vgraditev polmontažne notranje varnostne ograje iz cementnega betona na premostitveni objekt, visoke 80 cm</t>
  </si>
  <si>
    <t>64 375</t>
  </si>
  <si>
    <t>Dobava in vgraditev polmontažne notranje varnostne ograje iz cementnega betona na premostitveni objekt (po načrtu), visoke ……. cm</t>
  </si>
  <si>
    <t>64 377</t>
  </si>
  <si>
    <t>Izdelava monolitne notranje varnostne ograje iz cementnega betona na premostitveni objekt, visoke 80 cm</t>
  </si>
  <si>
    <t>64 378</t>
  </si>
  <si>
    <t>Izdelava monolitne notranje varnostne ograje iz cementnega betona na premostitveni objekt (po načrtu), visoke ……. cm</t>
  </si>
  <si>
    <t>64 411</t>
  </si>
  <si>
    <t>Dobava in vgraditev jeklene varnostne ograje, vključno vse elemente, za nivo zadrževanja N1 in za delovno širino W1</t>
  </si>
  <si>
    <t>64 412</t>
  </si>
  <si>
    <t>Dobava in vgraditev jeklene varnostne ograje, vključno vse elemente, za nivo zadrževanja N1 in za delovno širino W2</t>
  </si>
  <si>
    <t>64 413</t>
  </si>
  <si>
    <t>Dobava in vgraditev jeklene varnostne ograje, vključno vse elemente, za nivo zadrževanja N1 in za delovno širino W3</t>
  </si>
  <si>
    <t>64 414</t>
  </si>
  <si>
    <t>Dobava in vgraditev jeklene varnostne ograje, vključno vse elemente, za nivo zadrževanja N1 in za delovno širino W4</t>
  </si>
  <si>
    <t>64 415</t>
  </si>
  <si>
    <t>Dobava in vgraditev jeklene varnostne ograje, vključno vse elemente, za nivo zadrževanja N1 in za delovno širino W5</t>
  </si>
  <si>
    <t>64 416</t>
  </si>
  <si>
    <t>Dobava in vgraditev jeklene varnostne ograje, vključno vse elemente, za nivo zadrževanja N1 in za delovno širino W6</t>
  </si>
  <si>
    <t>64 417</t>
  </si>
  <si>
    <t>Dobava in vgraditev jeklene varnostne ograje, vključno vse elemente, za nivo zadrževanja N1 in za delovno širino W7</t>
  </si>
  <si>
    <t>64 418</t>
  </si>
  <si>
    <t>Dobava in vgraditev jeklene varnostne ograje, vključno vse elemente, za nivo zadrževanja N1 in za delovno širino W8</t>
  </si>
  <si>
    <t>64 421</t>
  </si>
  <si>
    <t>Dobava in vgraditev jeklene varnostne ograje, brez distančnika, za nivo zadrževanja N1 in za delovno širino W1</t>
  </si>
  <si>
    <t>64 422</t>
  </si>
  <si>
    <t>Dobava in vgraditev jeklene varnostne ograje, brez distančnika, za nivo zadrževanja N1 in za delovno širino W2</t>
  </si>
  <si>
    <t>64 423</t>
  </si>
  <si>
    <t>Dobava in vgraditev jeklene varnostne ograje, brez distančnika, za nivo zadrževanja N1 in za delovno širino W3</t>
  </si>
  <si>
    <t>64 424</t>
  </si>
  <si>
    <t>Dobava in vgraditev jeklene varnostne ograje, brez distančnika, za nivo zadrževanja N1 in za delovno širino W4</t>
  </si>
  <si>
    <t>64 425</t>
  </si>
  <si>
    <t>Dobava in vgraditev jeklene varnostne ograje, brez distančnika, za nivo zadrževanja N1 in za delovno širino W5</t>
  </si>
  <si>
    <t>64 426</t>
  </si>
  <si>
    <t>Dobava in vgraditev jeklene varnostne ograje, brez distančnika, za nivo zadrževanja N1 in za delovno širino W6</t>
  </si>
  <si>
    <t>64 427</t>
  </si>
  <si>
    <t>Dobava in vgraditev jeklene varnostne ograje, brez distančnika, za nivo zadrževanja N1 in za delovno širino W7</t>
  </si>
  <si>
    <t>64 428</t>
  </si>
  <si>
    <t>Dobava in vgraditev jeklene varnostne ograje, brez distančnika, za nivo zadrževanja N1 in za delovno širino W8</t>
  </si>
  <si>
    <t>64 431</t>
  </si>
  <si>
    <t>Dobava in vgraditev jeklene varnostne ograje, vključno vse elemente, za nivo zadrževanja N2 in za delovno širino W1</t>
  </si>
  <si>
    <t>64 432</t>
  </si>
  <si>
    <t>Dobava in vgraditev jeklene varnostne ograje, vključno vse elemente, za nivo zadrževanja N2 in za delovno širino W2</t>
  </si>
  <si>
    <t>64 433</t>
  </si>
  <si>
    <t>Dobava in vgraditev jeklene varnostne ograje, vključno vse elemente, za nivo zadrževanja N2 in za delovno širino W3</t>
  </si>
  <si>
    <t>64 434</t>
  </si>
  <si>
    <t>Dobava in vgraditev jeklene varnostne ograje, vključno vse elemente, za nivo zadrževanja N2 in za delovno širino W4</t>
  </si>
  <si>
    <t>64 435</t>
  </si>
  <si>
    <t>Dobava in vgraditev jeklene varnostne ograje, vključno vse elemente, za nivo zadrževanja N2 in za delovno širino W5</t>
  </si>
  <si>
    <t>64 436</t>
  </si>
  <si>
    <t>Dobava in vgraditev jeklene varnostne ograje, vključno vse elemente, za nivo zadrževanja N2 in za delovno širino W6</t>
  </si>
  <si>
    <t>64 437</t>
  </si>
  <si>
    <t>Dobava in vgraditev jeklene varnostne ograje, vključno vse elemente, za nivo zadrževanja N2 in za delovno širino W7</t>
  </si>
  <si>
    <t>64 438</t>
  </si>
  <si>
    <t>Dobava in vgraditev jeklene varnostne ograje, vključno vse elemente, za nivo zadrževanja N2 in za delovno širino W8</t>
  </si>
  <si>
    <t>64 441</t>
  </si>
  <si>
    <t>Dobava in vgraditev jeklene varnostne ograje, brez distančnika, za nivo zadrževanja N2 in za delovno širino W1</t>
  </si>
  <si>
    <t>64 442</t>
  </si>
  <si>
    <t>Dobava in vgraditev jeklene varnostne ograje, brez distančnika, za nivo zadrževanja N2 in za delovno širino W2</t>
  </si>
  <si>
    <t>64 443</t>
  </si>
  <si>
    <t>Dobava in vgraditev jeklene varnostne ograje, brez distančnika, za nivo zadrževanja N2 in za delovno širino W3</t>
  </si>
  <si>
    <t>64 444</t>
  </si>
  <si>
    <t>Dobava in vgraditev jeklene varnostne ograje, brez distančnika, za nivo zadrževanja N2 in za delovno širino W4</t>
  </si>
  <si>
    <t>64 445</t>
  </si>
  <si>
    <t>Dobava in vgraditev jeklene varnostne ograje, brez distančnika, za nivo zadrževanja N2 in za delovno širino W5</t>
  </si>
  <si>
    <t>64 446</t>
  </si>
  <si>
    <t>Dobava in vgraditev jeklene varnostne ograje, brez distančnika, za nivo zadrževanja N2 in za delovno širino W6</t>
  </si>
  <si>
    <t>64 447</t>
  </si>
  <si>
    <t>Dobava in vgraditev jeklene varnostne ograje, brez distančnika, za nivo zadrževanja N2 in za delovno širino W7</t>
  </si>
  <si>
    <t>64 448</t>
  </si>
  <si>
    <t>Dobava in vgraditev jeklene varnostne ograje, brez distančnika, za nivo zadrževanja N2 in za delovno širino W8</t>
  </si>
  <si>
    <t>64 451</t>
  </si>
  <si>
    <t>Dobava in vgraditev jeklene varnostne ograje, vključno vse elemente, za nivo zadrževanja H1 in za delovno širino W1</t>
  </si>
  <si>
    <t>64 452</t>
  </si>
  <si>
    <t>Dobava in vgraditev jeklene varnostne ograje, vključno vse elemente, za nivo zadrževanja H1 in za delovno širino W2</t>
  </si>
  <si>
    <t>64 453</t>
  </si>
  <si>
    <t>Dobava in vgraditev jeklene varnostne ograje, vključno vse elemente, za nivo zadrževanja H1 in za delovno širino W3</t>
  </si>
  <si>
    <t>64 454</t>
  </si>
  <si>
    <t>Dobava in vgraditev jeklene varnostne ograje, vključno vse elemente, za nivo zadrževanja H1 in za delovno širino W4</t>
  </si>
  <si>
    <t>64 455</t>
  </si>
  <si>
    <t>Dobava in vgraditev jeklene varnostne ograje, vključno vse elemente, za nivo zadrževanja H1 in za delovno širino W5</t>
  </si>
  <si>
    <t>64 456</t>
  </si>
  <si>
    <t>Dobava in vgraditev jeklene varnostne ograje, vključno vse elemente, za nivo zadrževanja H1 in za delovno širino W6</t>
  </si>
  <si>
    <t>64 457</t>
  </si>
  <si>
    <t>Dobava in vgraditev jeklene varnostne ograje, vključno vse elemente, za nivo zadrževanja H1 in za delovno širino W7</t>
  </si>
  <si>
    <t>64 458</t>
  </si>
  <si>
    <t>Dobava in vgraditev jeklene varnostne ograje, vključno vse elemente, za nivo zadrževanja H1 in za delovno širino W8</t>
  </si>
  <si>
    <t>64 461</t>
  </si>
  <si>
    <t>Dobava in vgraditev jeklene varnostne ograje, vključno vse elemente, za nivo zadrževanja H2 in za delovno širino W1</t>
  </si>
  <si>
    <t>64 462</t>
  </si>
  <si>
    <t>Dobava in vgraditev jeklene varnostne ograje, vključno vse elemente, za nivo zadrževanja H2 in za delovno širino W2</t>
  </si>
  <si>
    <t>64 463</t>
  </si>
  <si>
    <t>Dobava in vgraditev jeklene varnostne ograje, vključno vse elemente, za nivo zadrževanja H2 in za delovno širino W3</t>
  </si>
  <si>
    <t>64 464</t>
  </si>
  <si>
    <t>Dobava in vgraditev jeklene varnostne ograje, vključno vse elemente, za nivo zadrževanja H2 in za delovno širino W4</t>
  </si>
  <si>
    <t>64 465</t>
  </si>
  <si>
    <t>Dobava in vgraditev jeklene varnostne ograje, vključno vse elemente, za nivo zadrževanja H2 in za delovno širino W5</t>
  </si>
  <si>
    <t>64 466</t>
  </si>
  <si>
    <t>Dobava in vgraditev jeklene varnostne ograje, vključno vse elemente, za nivo zadrževanja H2 in za delovno širino W6</t>
  </si>
  <si>
    <t>64 467</t>
  </si>
  <si>
    <t>Dobava in vgraditev jeklene varnostne ograje, vključno vse elemente, za nivo zadrževanja H2 in za delovno širino W7</t>
  </si>
  <si>
    <t>64 468</t>
  </si>
  <si>
    <t>Dobava in vgraditev jeklene varnostne ograje, vključno vse elemente, za nivo zadrževanja H2 in za delovno širino W8</t>
  </si>
  <si>
    <t>64 471</t>
  </si>
  <si>
    <t>Dobava in vgraditev jeklene varnostne ograje, vključno vse elemente, za nivo zadrževanja H3 in za delovno širino W1</t>
  </si>
  <si>
    <t>64 472</t>
  </si>
  <si>
    <t>Dobava in vgraditev jeklene varnostne ograje, vključno vse elemente, za nivo zadrževanja H3 in za delovno širino W2</t>
  </si>
  <si>
    <t>64 473</t>
  </si>
  <si>
    <t>Dobava in vgraditev jeklene varnostne ograje, vključno vse elemente, za nivo zadrževanja H3 in za delovno širino W3</t>
  </si>
  <si>
    <t>64 474</t>
  </si>
  <si>
    <t>Dobava in vgraditev jeklene varnostne ograje, vključno vse elemente, za nivo zadrževanja H3 in za delovno širino W4</t>
  </si>
  <si>
    <t>64 475</t>
  </si>
  <si>
    <t>Dobava in vgraditev jeklene varnostne ograje, vključno vse elemente, za nivo zadrževanja H3 in za delovno širino W5</t>
  </si>
  <si>
    <t>64 476</t>
  </si>
  <si>
    <t>Dobava in vgraditev jeklene varnostne ograje, vključno vse elemente, za nivo zadrževanja H3 in za delovno širino W6</t>
  </si>
  <si>
    <t>64 477</t>
  </si>
  <si>
    <t>Dobava in vgraditev jeklene varnostne ograje, vključno vse elemente, za nivo zadrževanja H3 in za delovno širino W7</t>
  </si>
  <si>
    <t>64 478</t>
  </si>
  <si>
    <t>Dobava in vgraditev jeklene varnostne ograje, vključno vse elemente, za nivo zadrževanja H3 in za delovno širino W8</t>
  </si>
  <si>
    <t>64 481</t>
  </si>
  <si>
    <t>Dobava in vgraditev jeklene varnostne ograje, vključno vse elemente, za nivo zadrževanja H4a in za delovno širino W1</t>
  </si>
  <si>
    <t>64 482</t>
  </si>
  <si>
    <t>Dobava in vgraditev jeklene varnostne ograje, vključno vse elemente, za nivo zadrževanja H4a in za delovno širino W2</t>
  </si>
  <si>
    <t>64 483</t>
  </si>
  <si>
    <t>Dobava in vgraditev jeklene varnostne ograje, vključno vse elemente, za nivo zadrževanja H4a in za delovno širino W3</t>
  </si>
  <si>
    <t>64 484</t>
  </si>
  <si>
    <t>Dobava in vgraditev jeklene varnostne ograje, vključno vse elemente, za nivo zadrževanja H4a in za delovno širino W4</t>
  </si>
  <si>
    <t>64 485</t>
  </si>
  <si>
    <t>Dobava in vgraditev jeklene varnostne ograje, vključno vse elemente, za nivo zadrževanja H4a in za delovno širino W5</t>
  </si>
  <si>
    <t>64 486</t>
  </si>
  <si>
    <t>Dobava in vgraditev jeklene varnostne ograje, vključno vse elemente, za nivo zadrževanja H4a in za delovno širino W6</t>
  </si>
  <si>
    <t>64 487</t>
  </si>
  <si>
    <t>Dobava in vgraditev jeklene varnostne ograje, vključno vse elemente, za nivo zadrževanja H4a in za delovno širino W7</t>
  </si>
  <si>
    <t>64 488</t>
  </si>
  <si>
    <t>Dobava in vgraditev jeklene varnostne ograje, vključno vse elemente, za nivo zadrževanja H4a in za delovno širino W8</t>
  </si>
  <si>
    <t>64 491</t>
  </si>
  <si>
    <t>Dobava in vgraditev jeklene varnostne ograje, vključno vse elemente, za nivo zadrževanja H4b in za delovno širino W1</t>
  </si>
  <si>
    <t>64 492</t>
  </si>
  <si>
    <t>Dobava in vgraditev jeklene varnostne ograje, vključno vse elemente, za nivo zadrževanja H4b in za delovno širino W2</t>
  </si>
  <si>
    <t>64 493</t>
  </si>
  <si>
    <t>Dobava in vgraditev jeklene varnostne ograje, vključno vse elemente, za nivo zadrževanja H4b in za delovno širino W3</t>
  </si>
  <si>
    <t>64 494</t>
  </si>
  <si>
    <t>Dobava in vgraditev jeklene varnostne ograje, vključno vse elemente, za nivo zadrževanja H4b in za delovno širino W4</t>
  </si>
  <si>
    <t>64 495</t>
  </si>
  <si>
    <t>Dobava in vgraditev jeklene varnostne ograje, vključno vse elemente, za nivo zadrževanja H4b in za delovno širino W5</t>
  </si>
  <si>
    <t>64 496</t>
  </si>
  <si>
    <t>Dobava in vgraditev jeklene varnostne ograje, vključno vse elemente, za nivo zadrževanja H4b in za delovno širino W6</t>
  </si>
  <si>
    <t>64 497</t>
  </si>
  <si>
    <t>Dobava in vgraditev jeklene varnostne ograje, vključno vse elemente, za nivo zadrževanja H4b in za delovno širino W7</t>
  </si>
  <si>
    <t>64 498</t>
  </si>
  <si>
    <t>Dobava in vgraditev jeklene varnostne ograje, vključno vse elemente, za nivo zadrževanja H4b in za delovno širino W8</t>
  </si>
  <si>
    <t>64 511</t>
  </si>
  <si>
    <t>Dobava in vgraditev lesene varnostne ograje, vključno vse elemente, za nivo zadrževanja N1 in za delovno širino W1</t>
  </si>
  <si>
    <t>64 512</t>
  </si>
  <si>
    <t>Dobava in vgraditev lesene varnostne ograje, vključno vse elemente, za nivo zadrževanja N1 in za delovno širino W2</t>
  </si>
  <si>
    <t>64 513</t>
  </si>
  <si>
    <t>Dobava in vgraditev lesene varnostne ograje, vključno vse elemente, za nivo zadrževanja N1 in za delovno širino W3</t>
  </si>
  <si>
    <t>64 514</t>
  </si>
  <si>
    <t>Dobava in vgraditev lesene varnostne ograje, vključno vse elemente, za nivo zadrževanja N1 in za delovno širino W4</t>
  </si>
  <si>
    <t>64 515</t>
  </si>
  <si>
    <t>Dobava in vgraditev lesene varnostne ograje, vključno vse elemente, za nivo zadrževanja N1 in za delovno širino W5</t>
  </si>
  <si>
    <t>64 516</t>
  </si>
  <si>
    <t>Dobava in vgraditev lesene varnostne ograje, vključno vse elemente, za nivo zadrževanja N1 in za delovno širino W6</t>
  </si>
  <si>
    <t>64 517</t>
  </si>
  <si>
    <t>Dobava in vgraditev lesene varnostne ograje, vključno vse elemente, za nivo zadrževanja N1 in za delovno širino W7</t>
  </si>
  <si>
    <t>64 518</t>
  </si>
  <si>
    <t>Dobava in vgraditev lesene varnostne ograje, vključno vse elemente, za nivo zadrževanja N1 in za delovno širino W8</t>
  </si>
  <si>
    <t>64 521</t>
  </si>
  <si>
    <t>Dobava in vgraditev lesene varnostne ograje, vključno vse elemente, za nivo zadrževanja N2 in za delovno širino W1</t>
  </si>
  <si>
    <t>64 522</t>
  </si>
  <si>
    <t>Dobava in vgraditev lesene varnostne ograje, vključno vse elemente, za nivo zadrževanja N2 in za delovno širino W2</t>
  </si>
  <si>
    <t>64 523</t>
  </si>
  <si>
    <t>Dobava in vgraditev lesene varnostne ograje, vključno vse elemente, za nivo zadrževanja N2 in za delovno širino W3</t>
  </si>
  <si>
    <t>64 524</t>
  </si>
  <si>
    <t>Dobava in vgraditev lesene varnostne ograje, vključno vse elemente, za nivo zadrževanja N2 in za delovno širino W4</t>
  </si>
  <si>
    <t>64 525</t>
  </si>
  <si>
    <t>Dobava in vgraditev lesene varnostne ograje, vključno vse elemente, za nivo zadrževanja N2 in za delovno širino W5</t>
  </si>
  <si>
    <t>64 526</t>
  </si>
  <si>
    <t>Dobava in vgraditev lesene varnostne ograje, vključno vse elemente, za nivo zadrževanja N2 in za delovno širino W6</t>
  </si>
  <si>
    <t>64 527</t>
  </si>
  <si>
    <t>Dobava in vgraditev lesene varnostne ograje, vključno vse elemente, za nivo zadrževanja N2 in za delovno širino W7</t>
  </si>
  <si>
    <t>64 528</t>
  </si>
  <si>
    <t>Dobava in vgraditev lesene varnostne ograje, vključno vse elemente, za nivo zadrževanja N2 in za delovno širino W8</t>
  </si>
  <si>
    <t>64 531</t>
  </si>
  <si>
    <t>Dobava in vgraditev cementnobetonske varnostne ograje, vključno vse elemente, za nivo zadrževanja H1 in za delovno širino W1</t>
  </si>
  <si>
    <t>64 532</t>
  </si>
  <si>
    <t>Dobava in vgraditev cementnobetonske varnostne ograje, vključno vse elemente, za nivo zadrževanja H1 in za delovno širino W2</t>
  </si>
  <si>
    <t>64 533</t>
  </si>
  <si>
    <t>Dobava in vgraditev cementnobetonske varnostne ograje, vključno vse elemente, za nivo zadrževanja H1 in za delovno širino W3</t>
  </si>
  <si>
    <t>64 534</t>
  </si>
  <si>
    <t>Dobava in vgraditev cementnobetonske varnostne ograje, vključno vse elemente, za nivo zadrževanja H1 in za delovno širino W4</t>
  </si>
  <si>
    <t>64 535</t>
  </si>
  <si>
    <t>Dobava in vgraditev cementnobetonske varnostne ograje, vključno vse elemente, za nivo zadrževanja H1 in za delovno širino W5</t>
  </si>
  <si>
    <t>64 536</t>
  </si>
  <si>
    <t>Dobava in vgraditev cementnobetonske varnostne ograje, vključno vse elemente, za nivo zadrževanja H1 in za delovno širino W6</t>
  </si>
  <si>
    <t>64 537</t>
  </si>
  <si>
    <t>Dobava in vgraditev cementnobetonske varnostne ograje, vključno vse elemente, za nivo zadrževanja H1 in za delovno širino W7</t>
  </si>
  <si>
    <t>64 538</t>
  </si>
  <si>
    <t>Dobava in vgraditev cementnobetonske varnostne ograje, vključno vse elemente, za nivo zadrževanja H1 in za delovno širino W8</t>
  </si>
  <si>
    <t>64 541</t>
  </si>
  <si>
    <t>Dobava in vgraditev cementnobetonske varnostne ograje, vključno vse elemente, za nivo zadrževanja H2 in za delovno širino W1</t>
  </si>
  <si>
    <t>64 542</t>
  </si>
  <si>
    <t>Dobava in vgraditev cementnobetonske varnostne ograje, vključno vse elemente, za nivo zadrževanja H2 in za delovno širino W2</t>
  </si>
  <si>
    <t>64 543</t>
  </si>
  <si>
    <t>Dobava in vgraditev cementnobetonske varnostne ograje, vključno vse elemente, za nivo zadrževanja H2 in za delovno širino W3</t>
  </si>
  <si>
    <t>64 544</t>
  </si>
  <si>
    <t>Dobava in vgraditev cementnobetonske varnostne ograje, vključno vse elemente, za nivo zadrževanja H2 in za delovno širino W4</t>
  </si>
  <si>
    <t>64 545</t>
  </si>
  <si>
    <t>Dobava in vgraditev cementnobetonske varnostne ograje, vključno vse elemente, za nivo zadrževanja H2 in za delovno širino W5</t>
  </si>
  <si>
    <t>64 546</t>
  </si>
  <si>
    <t>Dobava in vgraditev cementnobetonske varnostne ograje, vključno vse elemente, za nivo zadrževanja H2 in za delovno širino W6</t>
  </si>
  <si>
    <t>64 547</t>
  </si>
  <si>
    <t>Dobava in vgraditev cementnobetonske varnostne ograje, vključno vse elemente, za nivo zadrževanja H2 in za delovno širino W7</t>
  </si>
  <si>
    <t>64 548</t>
  </si>
  <si>
    <t>Dobava in vgraditev cementnobetonske varnostne ograje, vključno vse elemente, za nivo zadrževanja H2 in za delovno širino W8</t>
  </si>
  <si>
    <t>64 551</t>
  </si>
  <si>
    <t>Dobava in vgraditev cementnobetonske varnostne ograje, vključno vse elemente, za nivo zadrževanja H3 in za delovno širino W1</t>
  </si>
  <si>
    <t>64 552</t>
  </si>
  <si>
    <t>Dobava in vgraditev cementnobetonske varnostne ograje, vključno vse elemente, za nivo zadrževanja H3 in za delovno širino W2</t>
  </si>
  <si>
    <t>64 553</t>
  </si>
  <si>
    <t>Dobava in vgraditev cementnobetonske varnostne ograje, vključno vse elemente, za nivo zadrževanja H3 in za delovno širino W3</t>
  </si>
  <si>
    <t>64 554</t>
  </si>
  <si>
    <t>Dobava in vgraditev cementnobetonske varnostne ograje, vključno vse elemente, za nivo zadrževanja H3 in za delovno širino W4</t>
  </si>
  <si>
    <t>64 555</t>
  </si>
  <si>
    <t>Dobava in vgraditev cementnobetonske varnostne ograje, vključno vse elemente, za nivo zadrževanja H3 in za delovno širino W5</t>
  </si>
  <si>
    <t>64 556</t>
  </si>
  <si>
    <t>Dobava in vgraditev cementnobetonske varnostne ograje, vključno vse elemente, za nivo zadrževanja H3 in za delovno širino W6</t>
  </si>
  <si>
    <t>64 557</t>
  </si>
  <si>
    <t>Dobava in vgraditev cementnobetonske varnostne ograje, vključno vse elemente, za nivo zadrževanja H3 in za delovno širino W7</t>
  </si>
  <si>
    <t>64 558</t>
  </si>
  <si>
    <t>Dobava in vgraditev cementnobetonske varnostne ograje, vključno vse elemente, za nivo zadrževanja H3 in za delovno širino W8</t>
  </si>
  <si>
    <t>64 561</t>
  </si>
  <si>
    <t>Dobava in vgraditev cementnobetonske varnostne ograje, vključno vse elemente, za nivo zadrževanja H4a in za delovno širino W1</t>
  </si>
  <si>
    <t>64 562</t>
  </si>
  <si>
    <t>Dobava in vgraditev cementnobetonske varnostne ograje, vključno vse elemente, za nivo zadrževanja H4a in za delovno širino W2</t>
  </si>
  <si>
    <t>64 563</t>
  </si>
  <si>
    <t>Dobava in vgraditev cementnobetonske varnostne ograje, vključno vse elemente, za nivo zadrževanja H4a in za delovno širino W3</t>
  </si>
  <si>
    <t>64 564</t>
  </si>
  <si>
    <t>Dobava in vgraditev cementnobetonske varnostne ograje, vključno vse elemente, za nivo zadrževanja H4a in za delovno širino W4</t>
  </si>
  <si>
    <t>64 565</t>
  </si>
  <si>
    <t>Dobava in vgraditev cementnobetonske varnostne ograje, vključno vse elemente, za nivo zadrževanja H4a in za delovno širino W5</t>
  </si>
  <si>
    <t>64 566</t>
  </si>
  <si>
    <t>Dobava in vgraditev cementnobetonske varnostne ograje, vključno vse elemente, za nivo zadrževanja H4a in za delovno širino W6</t>
  </si>
  <si>
    <t>64 567</t>
  </si>
  <si>
    <t>Dobava in vgraditev cementnobetonske varnostne ograje, vključno vse elemente, za nivo zadrževanja H4a in za delovno širino W7</t>
  </si>
  <si>
    <t>64 568</t>
  </si>
  <si>
    <t>Dobava in vgraditev cementnobetonske varnostne ograje, vključno vse elemente, za nivo zadrževanja H4a in za delovno širino W8</t>
  </si>
  <si>
    <t>64 571</t>
  </si>
  <si>
    <t>Dobava in vgraditev cementnobetonske varnostne ograje, vključno vse elemente, za nivo zadrževanja H4b in za delovno širino W1</t>
  </si>
  <si>
    <t>64 572</t>
  </si>
  <si>
    <t>Dobava in vgraditev cementnobetonske varnostne ograje, vključno vse elemente, za nivo zadrževanja H4b in za delovno širino W2</t>
  </si>
  <si>
    <t>64 573</t>
  </si>
  <si>
    <t>Dobava in vgraditev cementnobetonske varnostne ograje, vključno vse elemente, za nivo zadrževanja H4b in za delovno širino W3</t>
  </si>
  <si>
    <t>64 574</t>
  </si>
  <si>
    <t>Dobava in vgraditev cementnobetonske varnostne ograje, vključno vse elemente, za nivo zadrževanja H4b in za delovno širino W4</t>
  </si>
  <si>
    <t>64 575</t>
  </si>
  <si>
    <t>Dobava in vgraditev cementnobetonske varnostne ograje, vključno vse elemente, za nivo zadrževanja H4b in za delovno širino W5</t>
  </si>
  <si>
    <t>64 576</t>
  </si>
  <si>
    <t>Dobava in vgraditev cementnobetonske varnostne ograje, vključno vse elemente, za nivo zadrževanja H4b in za delovno širino W6</t>
  </si>
  <si>
    <t>64 577</t>
  </si>
  <si>
    <t>Dobava in vgraditev cementnobetonske varnostne ograje, vključno vse elemente, za nivo zadrževanja H4b in za delovno širino W7</t>
  </si>
  <si>
    <t>64 578</t>
  </si>
  <si>
    <t>Dobava in vgraditev cementnobetonske varnostne ograje, vključno vse elemente, za nivo zadrževanja H4b in za delovno širino W8</t>
  </si>
  <si>
    <t>64 611</t>
  </si>
  <si>
    <t>Dobava in vgraditev jeklene varnostne ograje na objekt, vključno vse elemente, za nivo zadrževanja N1 in za delovno širino W1</t>
  </si>
  <si>
    <t>64 612</t>
  </si>
  <si>
    <t>Dobava in vgraditev jeklene varnostne ograje na objekt, vključno vse elemente, za nivo zadrževanja N1 in za delovno širino W2</t>
  </si>
  <si>
    <t>64 613</t>
  </si>
  <si>
    <t>Dobava in vgraditev jeklene varnostne ograje na objekt, vključno vse elemente, za nivo zadrževanja N1 in za delovno širino W3</t>
  </si>
  <si>
    <t>64 614</t>
  </si>
  <si>
    <t>Dobava in vgraditev jeklene varnostne ograje na objekt, vključno vse elemente, za nivo zadrževanja N1 in za delovno širino W4</t>
  </si>
  <si>
    <t>64 615</t>
  </si>
  <si>
    <t>Dobava in vgraditev jeklene varnostne ograje na objekt, vključno vse elemente, za nivo zadrževanja N1 in za delovno širino W5</t>
  </si>
  <si>
    <t>64 616</t>
  </si>
  <si>
    <t>Dobava in vgraditev jeklene varnostne ograje na objekt, vključno vse elemente, za nivo zadrževanja N1 in za delovno širino W6</t>
  </si>
  <si>
    <t>64 617</t>
  </si>
  <si>
    <t>Dobava in vgraditev jeklene varnostne ograje na objekt, vključno vse elemente, za nivo zadrževanja N1 in za delovno širino W7</t>
  </si>
  <si>
    <t>64 618</t>
  </si>
  <si>
    <t>Dobava in vgraditev jeklene varnostne ograje na objekt, vključno vse elemente, za nivo zadrževanja N1 in za delovno širino W8</t>
  </si>
  <si>
    <t>64 621</t>
  </si>
  <si>
    <t>Dobava in vgraditev jeklene varnostne ograje na objekt, vključno vse elemente, za nivo zadrževanja N2 in za delovno širino W1</t>
  </si>
  <si>
    <t>64 622</t>
  </si>
  <si>
    <t>Dobava in vgraditev jeklene varnostne ograje na objekt, vključno vse elemente, za nivo zadrževanja N2 in za delovno širino W2</t>
  </si>
  <si>
    <t>64 623</t>
  </si>
  <si>
    <t>Dobava in vgraditev jeklene varnostne ograje na objekt, vključno vse elemente, za nivo zadrževanja N2 in za delovno širino W3</t>
  </si>
  <si>
    <t>64 624</t>
  </si>
  <si>
    <t>Dobava in vgraditev jeklene varnostne ograje na objekt, vključno vse elemente, za nivo zadrževanja N2 in za delovno širino W4</t>
  </si>
  <si>
    <t>64 625</t>
  </si>
  <si>
    <t>Dobava in vgraditev jeklene varnostne ograje na objekt, vključno vse elemente, za nivo zadrževanja N2 in za delovno širino W5</t>
  </si>
  <si>
    <t>64 626</t>
  </si>
  <si>
    <t>Dobava in vgraditev jeklene varnostne ograje na objekt, vključno vse elemente, za nivo zadrževanja N2 in za delovno širino W6</t>
  </si>
  <si>
    <t>64 627</t>
  </si>
  <si>
    <t>Dobava in vgraditev jeklene varnostne ograje na objekt, vključno vse elemente, za nivo zadrževanja N2 in za delovno širino W7</t>
  </si>
  <si>
    <t>64 628</t>
  </si>
  <si>
    <t>Dobava in vgraditev jeklene varnostne ograje na objekt, vključno vse elemente, za nivo zadrževanja N2 in za delovno širino W8</t>
  </si>
  <si>
    <t>64 631</t>
  </si>
  <si>
    <t>Dobava in vgraditev jeklene varnostne ograje na objekt, vključno vse elemente, za nivo zadrževanja H1 in za delovno širino W1</t>
  </si>
  <si>
    <t>64 632</t>
  </si>
  <si>
    <t>Dobava in vgraditev jeklene varnostne ograje na objekt, vključno vse elemente, za nivo zadrževanja H1 in za delovno širino W2</t>
  </si>
  <si>
    <t>64 633</t>
  </si>
  <si>
    <t>Dobava in vgraditev jeklene varnostne ograje na objekt, vključno vse elemente, za nivo zadrževanja H1 in za delovno širino W3</t>
  </si>
  <si>
    <t>64 634</t>
  </si>
  <si>
    <t>Dobava in vgraditev jeklene varnostne ograje na objekt, vključno vse elemente, za nivo zadrževanja H1 in za delovno širino W4</t>
  </si>
  <si>
    <t>64 635</t>
  </si>
  <si>
    <t>Dobava in vgraditev jeklene varnostne ograje na objekt, vključno vse elemente, za nivo zadrževanja H1 in za delovno širino W5</t>
  </si>
  <si>
    <t>64 636</t>
  </si>
  <si>
    <t>Dobava in vgraditev jeklene varnostne ograje na objekt, vključno vse elemente, za nivo zadrževanja H1 in za delovno širino W6</t>
  </si>
  <si>
    <t>64 637</t>
  </si>
  <si>
    <t>Dobava in vgraditev jeklene varnostne ograje na objekt, vključno vse elemente, za nivo zadrževanja H1 in za delovno širino W7</t>
  </si>
  <si>
    <t>64 638</t>
  </si>
  <si>
    <t>Dobava in vgraditev jeklene varnostne ograje na objekt, vključno vse elemente, za nivo zadrževanja H1 in za delovno širino W8</t>
  </si>
  <si>
    <t>64 641</t>
  </si>
  <si>
    <t>Dobava in vgraditev jeklene varnostne ograje na objekt, vključno vse elemente, za nivo zadrževanja H2 in za delovno širino W1</t>
  </si>
  <si>
    <t>64 642</t>
  </si>
  <si>
    <t>Dobava in vgraditev jeklene varnostne ograje na objekt, vključno vse elemente, za nivo zadrževanja H2 in za delovno širino W2</t>
  </si>
  <si>
    <t>64 643</t>
  </si>
  <si>
    <t>Dobava in vgraditev jeklene varnostne ograje na objekt, vključno vse elemente, za nivo zadrževanja H2 in za delovno širino W3</t>
  </si>
  <si>
    <t>64 644</t>
  </si>
  <si>
    <t>Dobava in vgraditev jeklene varnostne ograje na objekt, vključno vse elemente, za nivo zadrževanja H2 in za delovno širino W4</t>
  </si>
  <si>
    <t>64 645</t>
  </si>
  <si>
    <t>Dobava in vgraditev jeklene varnostne ograje na objekt, vključno vse elemente, za nivo zadrževanja H2 in za delovno širino W5</t>
  </si>
  <si>
    <t>64 646</t>
  </si>
  <si>
    <t>Dobava in vgraditev jeklene varnostne ograje na objekt, vključno vse elemente, za nivo zadrževanja H2 in za delovno širino W6</t>
  </si>
  <si>
    <t>64 647</t>
  </si>
  <si>
    <t>Dobava in vgraditev jeklene varnostne ograje na objekt, vključno vse elemente, za nivo zadrževanja H2 in za delovno širino W7</t>
  </si>
  <si>
    <t>64 648</t>
  </si>
  <si>
    <t>Dobava in vgraditev jeklene varnostne ograje na objekt, vključno vse elemente, za nivo zadrževanja H2 in za delovno širino W8</t>
  </si>
  <si>
    <t>64 651</t>
  </si>
  <si>
    <t>Dobava in vgraditev jeklene varnostne ograje na objekt, vključno vse elemente, za nivo zadrževanja H3 in za delovno širino W1</t>
  </si>
  <si>
    <t>64 652</t>
  </si>
  <si>
    <t>Dobava in vgraditev jeklene varnostne ograje na objekt, vključno vse elemente, za nivo zadrževanja H3 in za delovno širino W2</t>
  </si>
  <si>
    <t>64 653</t>
  </si>
  <si>
    <t>Dobava in vgraditev jeklene varnostne ograje na objekt, vključno vse elemente, za nivo zadrževanja H3 in za delovno širino W3</t>
  </si>
  <si>
    <t>64 654</t>
  </si>
  <si>
    <t>Dobava in vgraditev jeklene varnostne ograje na objekt, vključno vse elemente, za nivo zadrževanja H3 in za delovno širino W4</t>
  </si>
  <si>
    <t>64 655</t>
  </si>
  <si>
    <t>Dobava in vgraditev jeklene varnostne ograje na objekt, vključno vse elemente, za nivo zadrževanja H3 in za delovno širino W5</t>
  </si>
  <si>
    <t>64 656</t>
  </si>
  <si>
    <t>Dobava in vgraditev jeklene varnostne ograje na objekt, vključno vse elemente, za nivo zadrževanja H3 in za delovno širino W6</t>
  </si>
  <si>
    <t>64 657</t>
  </si>
  <si>
    <t>Dobava in vgraditev jeklene varnostne ograje na objekt, vključno vse elemente, za nivo zadrževanja H3 in za delovno širino W7</t>
  </si>
  <si>
    <t>64 658</t>
  </si>
  <si>
    <t>Dobava in vgraditev jeklene varnostne ograje na objekt, vključno vse elemente, za nivo zadrževanja H3 in za delovno širino W8</t>
  </si>
  <si>
    <t>64 661</t>
  </si>
  <si>
    <t>Dobava in vgraditev jeklene varnostne ograje na objekt, vključno vse elemente, za nivo zadrževanja H4a in za delovno širino W1</t>
  </si>
  <si>
    <t>64 662</t>
  </si>
  <si>
    <t>Dobava in vgraditev jeklene varnostne ograje na objekt, vključno vse elemente, za nivo zadrževanja H4a in za delovno širino W2</t>
  </si>
  <si>
    <t>64 663</t>
  </si>
  <si>
    <t>Dobava in vgraditev jeklene varnostne ograje na objekt, vključno vse elemente, za nivo zadrževanja H4a in za delovno širino W3</t>
  </si>
  <si>
    <t>64 664</t>
  </si>
  <si>
    <t>Dobava in vgraditev jeklene varnostne ograje na objekt, vključno vse elemente, za nivo zadrževanja H4a in za delovno širino W4</t>
  </si>
  <si>
    <t>64 665</t>
  </si>
  <si>
    <t>Dobava in vgraditev jeklene varnostne ograje na objekt, vključno vse elemente, za nivo zadrževanja H4a in za delovno širino W5</t>
  </si>
  <si>
    <t>64 666</t>
  </si>
  <si>
    <t>Dobava in vgraditev jeklene varnostne ograje na objekt, vključno vse elemente, za nivo zadrževanja H4a in za delovno širino W6</t>
  </si>
  <si>
    <t>64 667</t>
  </si>
  <si>
    <t>Dobava in vgraditev jeklene varnostne ograje na objekt, vključno vse elemente, za nivo zadrževanja H4a in za delovno širino W7</t>
  </si>
  <si>
    <t>64 668</t>
  </si>
  <si>
    <t>Dobava in vgraditev jeklene varnostne ograje na objekt, vključno vse elemente, za nivo zadrževanja H4a in za delovno širino W8</t>
  </si>
  <si>
    <t>64 671</t>
  </si>
  <si>
    <t>Dobava in vgraditev jeklene varnostne ograje na objekt, vključno vse elemente, za nivo zadrževanja H4b in za delovno širino W1</t>
  </si>
  <si>
    <t>64 672</t>
  </si>
  <si>
    <t>Dobava in vgraditev jeklene varnostne ograje na objekt, vključno vse elemente, za nivo zadrževanja H4b in za delovno širino W2</t>
  </si>
  <si>
    <t>64 673</t>
  </si>
  <si>
    <t>Dobava in vgraditev jeklene varnostne ograje na objekt, vključno vse elemente, za nivo zadrževanja H4b in za delovno širino W3</t>
  </si>
  <si>
    <t>64 674</t>
  </si>
  <si>
    <t>Dobava in vgraditev jeklene varnostne ograje na objekt, vključno vse elemente, za nivo zadrževanja H4b in za delovno širino W4</t>
  </si>
  <si>
    <t>64 675</t>
  </si>
  <si>
    <t>Dobava in vgraditev jeklene varnostne ograje na objekt, vključno vse elemente, za nivo zadrževanja H4b in za delovno širino W5</t>
  </si>
  <si>
    <t>64 676</t>
  </si>
  <si>
    <t>Dobava in vgraditev jeklene varnostne ograje na objekt, vključno vse elemente, za nivo zadrževanja H4b in za delovno širino W6</t>
  </si>
  <si>
    <t>64 677</t>
  </si>
  <si>
    <t>Dobava in vgraditev jeklene varnostne ograje na objekt, vključno vse elemente, za nivo zadrževanja H4b in za delovno širino W7</t>
  </si>
  <si>
    <t>64 678</t>
  </si>
  <si>
    <t>Dobava in vgraditev jeklene varnostne ograje na objekt, vključno vse elemente, za nivo zadrževanja H4b in za delovno širino W8</t>
  </si>
  <si>
    <t>64 711</t>
  </si>
  <si>
    <t>Dobava in vgraditev cementnobetonske varnostne ograje na objekt, vključno vse elemente, za nivo zadrževanja N1 in za delovno širino W1</t>
  </si>
  <si>
    <t>64 712</t>
  </si>
  <si>
    <t>Dobava in vgraditev cementnobetonske varnostne ograje na objekt, vključno vse elemente, za nivo zadrževanja N1 in za delovno širino W2</t>
  </si>
  <si>
    <t>64 713</t>
  </si>
  <si>
    <t>Dobava in vgraditev cementnobetonske varnostne ograje na objekt, vključno vse elemente, za nivo zadrževanja N1 in za delovno širino W3</t>
  </si>
  <si>
    <t>64 714</t>
  </si>
  <si>
    <t>Dobava in vgraditev cementnobetonske varnostne ograje na objekt, vključno vse elemente, za nivo zadrževanja N1 in za delovno širino W4</t>
  </si>
  <si>
    <t>64 715</t>
  </si>
  <si>
    <t>Dobava in vgraditev cementnobetonske varnostne ograje na objekt, vključno vse elemente, za nivo zadrževanja N1 in za delovno širino W5</t>
  </si>
  <si>
    <t>64 716</t>
  </si>
  <si>
    <t>Dobava in vgraditev cementnobetonske varnostne ograje na objekt, vključno vse elemente, za nivo zadrževanja N1 in za delovno širino W6</t>
  </si>
  <si>
    <t>64 717</t>
  </si>
  <si>
    <t>Dobava in vgraditev cementnobetonske varnostne ograje na objekt, vključno vse elemente, za nivo zadrževanja N1 in za delovno širino W7</t>
  </si>
  <si>
    <t>64 718</t>
  </si>
  <si>
    <t>Dobava in vgraditev cementnobetonske varnostne ograje na objekt, vključno vse elemente, za nivo zadrževanja N1 in za delovno širino W8</t>
  </si>
  <si>
    <t>64 721</t>
  </si>
  <si>
    <t>Dobava in vgraditev cementnobetonske varnostne ograje na objekt, vključno vse elemente, za nivo zadrževanja N2 in za delovno širino W1</t>
  </si>
  <si>
    <t>64 722</t>
  </si>
  <si>
    <t>Dobava in vgraditev cementnobetonske varnostne ograje na objekt, vključno vse elemente, za nivo zadrževanja N2 in za delovno širino W2</t>
  </si>
  <si>
    <t>64 723</t>
  </si>
  <si>
    <t>Dobava in vgraditev cementnobetonske varnostne ograje na objekt, vključno vse elemente, za nivo zadrževanja N2 in za delovno širino W3</t>
  </si>
  <si>
    <t>64 724</t>
  </si>
  <si>
    <t>Dobava in vgraditev cementnobetonske varnostne ograje na objekt, vključno vse elemente, za nivo zadrževanja N2 in za delovno širino W4</t>
  </si>
  <si>
    <t>64 725</t>
  </si>
  <si>
    <t>Dobava in vgraditev cementnobetonske varnostne ograje na objekt, vključno vse elemente, za nivo zadrževanja N2 in za delovno širino W5</t>
  </si>
  <si>
    <t>64 726</t>
  </si>
  <si>
    <t>Dobava in vgraditev cementnobetonske varnostne ograje na objekt, vključno vse elemente, za nivo zadrževanja N2 in za delovno širino W6</t>
  </si>
  <si>
    <t>64 727</t>
  </si>
  <si>
    <t>Dobava in vgraditev cementnobetonske varnostne ograje na objekt, vključno vse elemente, za nivo zadrževanja N2 in za delovno širino W7</t>
  </si>
  <si>
    <t>64 728</t>
  </si>
  <si>
    <t>Dobava in vgraditev cementnobetonske varnostne ograje na objekt, vključno vse elemente, za nivo zadrževanja N2 in za delovno širino W8</t>
  </si>
  <si>
    <t>64 731</t>
  </si>
  <si>
    <t>Dobava in vgraditev cementnobetonske varnostne ograje na objekt, vključno vse elemente, za nivo zadrževanja H1 in za delovno širino W1</t>
  </si>
  <si>
    <t>64 732</t>
  </si>
  <si>
    <t>Dobava in vgraditev cementnobetonske varnostne ograje na objekt, vključno vse elemente, za nivo zadrževanja H1 in za delovno širino W2</t>
  </si>
  <si>
    <t>64 733</t>
  </si>
  <si>
    <t>Dobava in vgraditev cementnobetonske varnostne ograje na objekt, vključno vse elemente, za nivo zadrževanja H1 in za delovno širino W3</t>
  </si>
  <si>
    <t>64 734</t>
  </si>
  <si>
    <t>Dobava in vgraditev cementnobetonske varnostne ograje na objekt, vključno vse elemente, za nivo zadrževanja H1 in za delovno širino W4</t>
  </si>
  <si>
    <t>64 735</t>
  </si>
  <si>
    <t>Dobava in vgraditev cementnobetonske varnostne ograje na objekt, vključno vse elemente, za nivo zadrževanja H1 in za delovno širino W5</t>
  </si>
  <si>
    <t>64 736</t>
  </si>
  <si>
    <t>Dobava in vgraditev cementnobetonske varnostne ograje na objekt, vključno vse elemente, za nivo zadrževanja H1 in za delovno širino W6</t>
  </si>
  <si>
    <t>64 737</t>
  </si>
  <si>
    <t>Dobava in vgraditev cementnobetonske varnostne ograje na objekt, vključno vse elemente, za nivo zadrževanja H1 in za delovno širino W7</t>
  </si>
  <si>
    <t>64 738</t>
  </si>
  <si>
    <t>Dobava in vgraditev cementnobetonske varnostne ograje na objekt, vključno vse elemente, za nivo zadrževanja H1 in za delovno širino W8</t>
  </si>
  <si>
    <t>64 741</t>
  </si>
  <si>
    <t>Dobava in vgraditev cementnobetonske varnostne ograje na objekt, vključno vse elemente, za nivo zadrževanja H2 in za delovno širino W1</t>
  </si>
  <si>
    <t>64 742</t>
  </si>
  <si>
    <t>Dobava in vgraditev cementnobetonske varnostne ograje na objekt, vključno vse elemente, za nivo zadrževanja H2 in za delovno širino W2</t>
  </si>
  <si>
    <t>64 743</t>
  </si>
  <si>
    <t>Dobava in vgraditev cementnobetonske varnostne ograje na objekt, vključno vse elemente, za nivo zadrževanja H2 in za delovno širino W3</t>
  </si>
  <si>
    <t>64 744</t>
  </si>
  <si>
    <t>Dobava in vgraditev cementnobetonske varnostne ograje na objekt, vključno vse elemente, za nivo zadrževanja H2 in za delovno širino W4</t>
  </si>
  <si>
    <t>64 745</t>
  </si>
  <si>
    <t>Dobava in vgraditev cementnobetonske varnostne ograje na objekt, vključno vse elemente, za nivo zadrževanja H2 in za delovno širino W5</t>
  </si>
  <si>
    <t>64 746</t>
  </si>
  <si>
    <t>Dobava in vgraditev cementnobetonske varnostne ograje na objekt, vključno vse elemente, za nivo zadrževanja H2 in za delovno širino W6</t>
  </si>
  <si>
    <t>64 747</t>
  </si>
  <si>
    <t>Dobava in vgraditev cementnobetonske varnostne ograje na objekt, vključno vse elemente, za nivo zadrževanja H2 in za delovno širino W7</t>
  </si>
  <si>
    <t>64 748</t>
  </si>
  <si>
    <t>Dobava in vgraditev cementnobetonske varnostne ograje na objekt, vključno vse elemente, za nivo zadrževanja H2 in za delovno širino W8</t>
  </si>
  <si>
    <t>64 751</t>
  </si>
  <si>
    <t>Dobava in vgraditev cementnobetonske varnostne ograje na objekt, vključno vse elemente, za nivo zadrževanja H3 in za delovno širino W1</t>
  </si>
  <si>
    <t>64 752</t>
  </si>
  <si>
    <t>Dobava in vgraditev cementnobetonske varnostne ograje na objekt, vključno vse elemente, za nivo zadrževanja H3 in za delovno širino W2</t>
  </si>
  <si>
    <t>64 753</t>
  </si>
  <si>
    <t>Dobava in vgraditev cementnobetonske varnostne ograje na objekt, vključno vse elemente, za nivo zadrževanja H3 in za delovno širino W3</t>
  </si>
  <si>
    <t>64 754</t>
  </si>
  <si>
    <t>Dobava in vgraditev cementnobetonske varnostne ograje na objekt, vključno vse elemente, za nivo zadrževanja H3 in za delovno širino W4</t>
  </si>
  <si>
    <t>64 755</t>
  </si>
  <si>
    <t>Dobava in vgraditev cementnobetonske varnostne ograje na objekt, vključno vse elemente, za nivo zadrževanja H3 in za delovno širino W5</t>
  </si>
  <si>
    <t>64 756</t>
  </si>
  <si>
    <t>Dobava in vgraditev cementnobetonske varnostne ograje na objekt, vključno vse elemente, za nivo zadrževanja H3 in za delovno širino W6</t>
  </si>
  <si>
    <t>64 757</t>
  </si>
  <si>
    <t>Dobava in vgraditev cementnobetonske varnostne ograje na objekt, vključno vse elemente, za nivo zadrževanja H3 in za delovno širino W7</t>
  </si>
  <si>
    <t>64 758</t>
  </si>
  <si>
    <t>Dobava in vgraditev cementnobetonske varnostne ograje na objekt, vključno vse elemente, za nivo zadrževanja H3 in za delovno širino W8</t>
  </si>
  <si>
    <t>64 761</t>
  </si>
  <si>
    <t>Dobava in vgraditev cementnobetonske varnostne ograje na objekt, vključno vse elemente, za nivo zadrževanja H4a in za delovno širino W1</t>
  </si>
  <si>
    <t>64 762</t>
  </si>
  <si>
    <t>Dobava in vgraditev cementnobetonske varnostne ograje na objekt, vključno vse elemente, za nivo zadrževanja H4a in za delovno širino W2</t>
  </si>
  <si>
    <t>64 763</t>
  </si>
  <si>
    <t>Dobava in vgraditev cementnobetonske varnostne ograje na objekt, vključno vse elemente, za nivo zadrževanja H4a in za delovno širino W3</t>
  </si>
  <si>
    <t>64 764</t>
  </si>
  <si>
    <t>Dobava in vgraditev cementnobetonske varnostne ograje na objekt, vključno vse elemente, za nivo zadrževanja H4a in za delovno širino W4</t>
  </si>
  <si>
    <t>64 765</t>
  </si>
  <si>
    <t>Dobava in vgraditev cementnobetonske varnostne ograje na objekt, vključno vse elemente, za nivo zadrževanja H4a in za delovno širino W5</t>
  </si>
  <si>
    <t>64 766</t>
  </si>
  <si>
    <t>Dobava in vgraditev cementnobetonske varnostne ograje na objekt, vključno vse elemente, za nivo zadrževanja H4a in za delovno širino W6</t>
  </si>
  <si>
    <t>64 767</t>
  </si>
  <si>
    <t>Dobava in vgraditev cementnobetonske varnostne ograje na objekt, vključno vse elemente, za nivo zadrževanja H4a in za delovno širino W7</t>
  </si>
  <si>
    <t>64 768</t>
  </si>
  <si>
    <t>Dobava in vgraditev cementnobetonske varnostne ograje na objekt, vključno vse elemente, za nivo zadrževanja H4a in za delovno širino W8</t>
  </si>
  <si>
    <t>64 771</t>
  </si>
  <si>
    <t>Dobava in vgraditev cementnobetonske varnostne ograje na objekt, vključno vse elemente, za nivo zadrževanja H4b in za delovno širino W1</t>
  </si>
  <si>
    <t>64 772</t>
  </si>
  <si>
    <t>Dobava in vgraditev cementnobetonske varnostne ograje na objekt, vključno vse elemente, za nivo zadrževanja H4b in za delovno širino W2</t>
  </si>
  <si>
    <t>64 773</t>
  </si>
  <si>
    <t>Dobava in vgraditev cementnobetonske varnostne ograje na objekt, vključno vse elemente, za nivo zadrževanja H4b in za delovno širino W3</t>
  </si>
  <si>
    <t>64 774</t>
  </si>
  <si>
    <t>Dobava in vgraditev cementnobetonske varnostne ograje na objekt, vključno vse elemente, za nivo zadrževanja H4b in za delovno širino W4</t>
  </si>
  <si>
    <t>64 775</t>
  </si>
  <si>
    <t>Dobava in vgraditev cementnobetonske varnostne ograje na objekt, vključno vse elemente, za nivo zadrževanja H4b in za delovno širino W5</t>
  </si>
  <si>
    <t>64 776</t>
  </si>
  <si>
    <t>Dobava in vgraditev cementnobetonske varnostne ograje na objekt, vključno vse elemente, za nivo zadrževanja H4b in za delovno širino W6</t>
  </si>
  <si>
    <t>64 777</t>
  </si>
  <si>
    <t>Dobava in vgraditev cementnobetonske varnostne ograje na objekt, vključno vse elemente, za nivo zadrževanja H4b in za delovno širino W7</t>
  </si>
  <si>
    <t>64 778</t>
  </si>
  <si>
    <t>Dobava in vgraditev cementnobetonske varnostne ograje na objekt, vključno vse elemente, za nivo zadrževanja H4b in za delovno širino W8</t>
  </si>
  <si>
    <t>64 811</t>
  </si>
  <si>
    <t>Dobava in vgraditev temelja in napenjalnega stebrička za zaščitno ograjo, vključno sidra in razpornice za utrditev (po načrtu), stebriček iz jeklene cevi</t>
  </si>
  <si>
    <t>64 812</t>
  </si>
  <si>
    <t>Dobava in vgraditev temelja in napenjalnega stebrička za zaščitno ograjo, vključno sidra in razpornice za utrditev (po načrtu), stebriček iz aluminijaste cevi</t>
  </si>
  <si>
    <t>64 813</t>
  </si>
  <si>
    <t>Dobava in vgraditev temelja in napenjalnega stebrička za zaščitno ograjo, vključno sidra in razpornice za utrditev (po načrtu), stebriček iz plastificirane kovinske cevi</t>
  </si>
  <si>
    <t>64 814</t>
  </si>
  <si>
    <t>Dobava in vgraditev temelja in napenjalnega stebrička za zaščitno ograjo, vključno sidra in razpornice za utrditev (po načrtu), stebriček iz ojačenega cementnega betona</t>
  </si>
  <si>
    <t>64 815</t>
  </si>
  <si>
    <t>Dobava in vgraditev temelja in napenjalnega stebrička za zaščitno ograjo, vključno sidra in razpornice za utrditev (po načrtu), stebriček iz ………………</t>
  </si>
  <si>
    <t>64 821</t>
  </si>
  <si>
    <t>Dobava in vgraditev temelja in vmesnega stebrička za zaščitno ograjo (po načrtu), stebriček iz jeklene cevi</t>
  </si>
  <si>
    <t>64 822</t>
  </si>
  <si>
    <t>Dobava in vgraditev temelja in vmesnega stebrička za zaščitno ograjo po načrtu), stebriček iz aluminijaste cevi</t>
  </si>
  <si>
    <t>64 823</t>
  </si>
  <si>
    <t>Dobava in vgraditev temelja in vmesnega stebrička za zaščitno ograjo (po načrtu), stebriček iz plastificirane kovinske cevi</t>
  </si>
  <si>
    <t>64 824</t>
  </si>
  <si>
    <t>Dobava in vgraditev temelja in vmesnega stebrička za zaščitno ograjo (po načrtu), stebriček iz ojačenega cementnega betona</t>
  </si>
  <si>
    <t>64 825</t>
  </si>
  <si>
    <t>Dobava in vgraditev temelja in vmesnega stebrička za zaščitno ograjo (po načrtu), stebriček iz ………………</t>
  </si>
  <si>
    <t>64 831</t>
  </si>
  <si>
    <t>Dobava in vgraditev mreže za zaščitno ograjo (po načrtu) iz vroče cinkane jeklene žice</t>
  </si>
  <si>
    <t>64 832</t>
  </si>
  <si>
    <t>Dobava in vgraditev mreže za zaščitno ograjo (po načrtu) iz aluminijaste žice</t>
  </si>
  <si>
    <t>64 833</t>
  </si>
  <si>
    <t>Dobava in vgraditev mreže za zaščitno ograjo (po načrtu) iz plastificirane kovinske žice</t>
  </si>
  <si>
    <t>64 834</t>
  </si>
  <si>
    <t>Dobava in vgraditev mreže za zaščitno ograjo (po načrtu) iz ……………………</t>
  </si>
  <si>
    <t>64 841</t>
  </si>
  <si>
    <t>Dobava in vgraditev nadvišanja zaščitne ograje (po načrtu) iz vroče cinkane jeklene žice</t>
  </si>
  <si>
    <t>64 842</t>
  </si>
  <si>
    <t>Dobava in vgraditev nadvišanja zaščitne ograje (po načrtu) iz aluminijaste žice</t>
  </si>
  <si>
    <t>64 843</t>
  </si>
  <si>
    <t>Dobava in vgraditev nadvišanja zaščitne ograje (po načrtu) iz plastificirane kovinske žice</t>
  </si>
  <si>
    <t>64 844</t>
  </si>
  <si>
    <t>Dobava in vgraditev nadvišanja zaščitne ograje (po načrtu) iz ……………………</t>
  </si>
  <si>
    <t>64 851</t>
  </si>
  <si>
    <t>Dobava in vgraditev mreže iz vroče cinkane jeklene žice za zaščito dvoživk, vključno z vsem materialom za pritrditev za samostojno zaščitno ograjo</t>
  </si>
  <si>
    <t>64 852</t>
  </si>
  <si>
    <t>Dobava in vgraditev mreže iz vroče cinkane jeklene žice za zaščito dvoživk, vključno z vsem materialom za pritrditev na obstoječo zaščitno ograjo</t>
  </si>
  <si>
    <t>64 854</t>
  </si>
  <si>
    <t>Dobava in vgraditev mreže iz jeklene pocinkane in plastificirane žice za zaščito dvoživk, vključno z vsem materialom za pritrditev, za samostojno zaščitno ograjo</t>
  </si>
  <si>
    <t>64 855</t>
  </si>
  <si>
    <t>Dobava in vgraditev mreže iz jeklene pocinkane in plastificirane žice za zaščito dvoživk, vključno z vsem materialom za pritrditev, na obstoječo zaščitno ograjo</t>
  </si>
  <si>
    <t>64 857</t>
  </si>
  <si>
    <t>Dobava in vgraditev mreže za Izdelava na obstoječo zaščitno ograjo, vključno z vsem materialom za pritrditev, iz jeklene vroče cinkane žice</t>
  </si>
  <si>
    <t>64 858</t>
  </si>
  <si>
    <t>Dobava in vgraditev mreže za Izdelava na obstoječo zaščitno ograjo, vključno z vsem materialom za pritrditev, iz jeklene pocinkane in plastificirane žice</t>
  </si>
  <si>
    <t>64 861</t>
  </si>
  <si>
    <t>Dobava in vgraditev mreže iz aluminijaste žice za zaščito dvoživk, vključno z vsem materialom za pritrditev za samostojno zaščitno ograjo</t>
  </si>
  <si>
    <t>64 862</t>
  </si>
  <si>
    <t>Dobava in vgraditev mreže iz aluminijaste žice za zaščito dvoživk, vključno z vsem materialom za pritrditev na obstoječo zaščitno ograjo</t>
  </si>
  <si>
    <t>64 866</t>
  </si>
  <si>
    <t>Dobava in vgraditev jeklenega vložka L = 1000 m za napenjalni stebriček</t>
  </si>
  <si>
    <t>64 867</t>
  </si>
  <si>
    <t>Dobava in vgraditev jeklenega vložka L = 1000 m za vmesni stebriček</t>
  </si>
  <si>
    <t>64 871</t>
  </si>
  <si>
    <t>Dobava in vgraditev dodatne žice nad mrežo v razmiku 200 mm, z vsem materialom za pritrditev, dodatna žica iz aluminija</t>
  </si>
  <si>
    <t>64 872</t>
  </si>
  <si>
    <t>Dobava in vgraditev dodatne žice nad mrežo v razmiku 200 mm, z vsem materialom za pritrditev, dodatna žica jeklena in vroče cinkana</t>
  </si>
  <si>
    <t>64 873</t>
  </si>
  <si>
    <t>Dobava in vgraditev dodatne žice nad mrežo v razmiku 200 mm, z vsem materialom za pritrditev, dodatna žica jeklena, pocinkana in plastificirana</t>
  </si>
  <si>
    <t>64 876</t>
  </si>
  <si>
    <t>Dobava in vgraditev ojačene žice za napenjanje – doplačilo</t>
  </si>
  <si>
    <t>64 881</t>
  </si>
  <si>
    <t>Dobava in vgraditev enokrilnih vrat h = 1,8 m, š = 1 m iz aluminijastih profilov</t>
  </si>
  <si>
    <t>64 882</t>
  </si>
  <si>
    <t>Dobava in vgraditev enokrilnih vrat h = 1,8 m, š = 1 m iz pocinkanih jeklenih profilov</t>
  </si>
  <si>
    <t>64 883</t>
  </si>
  <si>
    <t>Dobava in vgraditev enokrilnih vrat h = 1,8 m, š = 1 m iz barvanih jeklenih profilov</t>
  </si>
  <si>
    <t>64 886</t>
  </si>
  <si>
    <t>Dobava in vgraditev enokrilnih vrat h = 1,8 m, š = 3,5 m iz aluminijastih profilov</t>
  </si>
  <si>
    <t>64 887</t>
  </si>
  <si>
    <t>Dobava in vgraditev enokrilnih vrat h = 1,8 m, š = 3,5 m iz pocinkanih jeklenih profilov</t>
  </si>
  <si>
    <t>64 888</t>
  </si>
  <si>
    <t>Dobava in vgraditev enokrilnih vrat h = 1,8 m, š = 3,5 m iz barvanih jeklenih profilov</t>
  </si>
  <si>
    <t>64 891</t>
  </si>
  <si>
    <t>Dobava pocinkane žice – vodnika električne zaščitne ograje za divjad – in Izdelava nad obstoječo zaščitno ograjo, vključno izolatorje in ves potrebni material za Izdelava</t>
  </si>
  <si>
    <t>64 892</t>
  </si>
  <si>
    <t>Dobava pašnega aparata (15 do 20 J), vključno vso opremo za obratovanje na zaščitni ograji in za ozemljitev</t>
  </si>
  <si>
    <t>64 911</t>
  </si>
  <si>
    <t>Dobava in vgraditev okvirja z mrežo za varovalno ograjo (po načrtu) iz vroče cinkane jeklene žice</t>
  </si>
  <si>
    <t>64 912</t>
  </si>
  <si>
    <t>Dobava in vgraditev okvirja z mrežo za varovalno ograjo (po načrtu) iz aluminijaste žice</t>
  </si>
  <si>
    <t>64 913</t>
  </si>
  <si>
    <t>Dobava in vgraditev okvirja z mrežo za varovalno ograjo (po načrtu) iz plastificirane jeklene žice</t>
  </si>
  <si>
    <t>64 914</t>
  </si>
  <si>
    <t>Dobava in vgraditev okvirja z mrežo za varovalno ograjo (po načrtu) iz ………………….</t>
  </si>
  <si>
    <t>64 921</t>
  </si>
  <si>
    <t>Dobava in vgraditev nosilca pridržne ograje za pešce (po načrtu)</t>
  </si>
  <si>
    <t>64 922</t>
  </si>
  <si>
    <t>Dobava in vgraditev pridržne ograje za pešce (po načrtu)</t>
  </si>
  <si>
    <t>64 923</t>
  </si>
  <si>
    <t>Dobava in vgraditev zaključnice pridržne ograje za pešce (po načrtu)</t>
  </si>
  <si>
    <t>64 931</t>
  </si>
  <si>
    <t>Dobava in pritrditev na varnostno ograjo elementov za zasenčenje iz kovin</t>
  </si>
  <si>
    <t>64 932</t>
  </si>
  <si>
    <t>Dobava in pritrditev na varnostno ograjo elementov za zasenčenje iz umetnih snovi</t>
  </si>
  <si>
    <t>64 933</t>
  </si>
  <si>
    <t>Dobava in pritrditev na varnostno ograjo elementov za zasenčenje iz ……………….</t>
  </si>
  <si>
    <t>64 941</t>
  </si>
  <si>
    <t>Zasaditev žive meje v ločilnem pasu za zasenčenje</t>
  </si>
  <si>
    <t>64 951</t>
  </si>
  <si>
    <t>Dobava in vgraditev montažne rešetke za zaščito odprtine med robnima vencema v ločilnem pasu (po načrtu)</t>
  </si>
  <si>
    <t>64 952</t>
  </si>
  <si>
    <t>Dobava in vgraditev ojačene gume za zaščito odprtine med robnima vencema v ločilnem pasu (po načrtu)</t>
  </si>
  <si>
    <t>64 953</t>
  </si>
  <si>
    <t>Dobava in vgraditev …………. za zaščito odprtine med robnima vencema v ločilnem pasu (po načrtu)</t>
  </si>
  <si>
    <t>64 961</t>
  </si>
  <si>
    <t>Dobava in vgraditev naprave za opozarjanje na nevarnost slabe vidljivosti (po načrtu) ………….</t>
  </si>
  <si>
    <t>64 971</t>
  </si>
  <si>
    <t>Dobava in vgraditev naprave za opozarjanje na nevarnost koncentracije CO v zraku (po načrtu) …………..</t>
  </si>
  <si>
    <t>64 981</t>
  </si>
  <si>
    <t>Dobava in vgraditev naprave za opozarjanje na nevarnost požara (po načrtu) ………..</t>
  </si>
  <si>
    <t>64 991</t>
  </si>
  <si>
    <t>Dobava in vgraditev naprave za opozarjanje na nevarnost vetra (po načrtu) ………….</t>
  </si>
  <si>
    <t>65 111</t>
  </si>
  <si>
    <t>Dobava in postavitev snežnega kola iz lesa, dolžine 2 m</t>
  </si>
  <si>
    <t>65 112</t>
  </si>
  <si>
    <t>Dobava in postavitev snežnega kola iz lesa, dolžine 2,5 m</t>
  </si>
  <si>
    <t>65 113</t>
  </si>
  <si>
    <t>Dobava in postavitev snežnega kola iz lesa, dolžine 3 m</t>
  </si>
  <si>
    <t>65 114</t>
  </si>
  <si>
    <t>Dobava in postavitev snežnega kola iz lesa, dolžine …. m</t>
  </si>
  <si>
    <t>65 121</t>
  </si>
  <si>
    <t>Dobava in postavitev snežnega kola iz umetne snovi, dolžine 2 m</t>
  </si>
  <si>
    <t>65 122</t>
  </si>
  <si>
    <t>Dobava in postavitev snežnega kola iz umetne snovi, dolžine 2,5 m</t>
  </si>
  <si>
    <t>65 123</t>
  </si>
  <si>
    <t>Dobava in postavitev snežnega kola iz umetne snovi, dolžine 3 m</t>
  </si>
  <si>
    <t>65 124</t>
  </si>
  <si>
    <t>Dobava in postavitev snežnega kola iz umetne snovi, dolžine …. m</t>
  </si>
  <si>
    <t>65 211</t>
  </si>
  <si>
    <t>Dobava in postavitev lesenega elementa za ograjo proti snežnim zametom, z lesenim stebričem, podporo in/ali sidrom, iz letev</t>
  </si>
  <si>
    <t>65 212</t>
  </si>
  <si>
    <t>Dobava in postavitev lesenega elementa za ograjo proti snežnim zametom, z lesenim stebričem, podporo in/ali sidrom, iz krajnikov</t>
  </si>
  <si>
    <t>65 213</t>
  </si>
  <si>
    <t>Dobava in postavitev lesenega elementa za ograjo proti snežnim zametom, z lesenim stebričem, podporo in/ali sidrom, iz ……………</t>
  </si>
  <si>
    <t>65 221</t>
  </si>
  <si>
    <t>Dobava in postavitev mreže iz umetne snovi za ograjo proti snežnim zametom, s sidrom in kovinskim stebričem</t>
  </si>
  <si>
    <t>65 222</t>
  </si>
  <si>
    <t>Dobava in postavitev mreže iz umetne snovi za ograjo proti snežnim zametom, s sidrom in lesenim stebričem</t>
  </si>
  <si>
    <t>65 223</t>
  </si>
  <si>
    <t>Dobava in postavitev mreže iz umetne snovi za ograjo proti snežnim zametom, s sidrom in …………. stebričem</t>
  </si>
  <si>
    <t>65 231</t>
  </si>
  <si>
    <t>Zasaditev žive meje za zaščitno ograjo pred snežnimi zameti (po načrtu) ………..</t>
  </si>
  <si>
    <t>65 241</t>
  </si>
  <si>
    <t>Dobava in izdelava zaščitne ograje pred snežnimi zameti (po načrtu) ………..</t>
  </si>
  <si>
    <t>65 242</t>
  </si>
  <si>
    <t>65 311</t>
  </si>
  <si>
    <t>Dobava in izdelava zaščitne ograje pred snežnimi plazovi (po načrtu) ………..</t>
  </si>
  <si>
    <t>65 312</t>
  </si>
  <si>
    <t>65 411</t>
  </si>
  <si>
    <t>Dobava in vgraditev vremenske hišice (s termometrom,higrometrom in barometrom) (po načrtu) ………</t>
  </si>
  <si>
    <t>65 412</t>
  </si>
  <si>
    <t>65 421</t>
  </si>
  <si>
    <t>Dobava in vgraditev naprave (sond) za opozarjanje na nevarnost poledice (po načrtu) ………….</t>
  </si>
  <si>
    <t>65 422</t>
  </si>
  <si>
    <t>65 431</t>
  </si>
  <si>
    <t>Dobava in vgraditev naprave za meritev količine snega (po načrtu) ……………..</t>
  </si>
  <si>
    <t>65 432</t>
  </si>
  <si>
    <t>65 441</t>
  </si>
  <si>
    <t>Dobava in vgraditev naprave za meritev količine soli na vozišču (po načrtu) …………….</t>
  </si>
  <si>
    <t>65 442</t>
  </si>
  <si>
    <t>66 111</t>
  </si>
  <si>
    <r>
      <t>Izdelava rastlinskega pasu iz grmovnic,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</si>
  <si>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66 112</t>
  </si>
  <si>
    <r>
      <t>Izdelava rastlinskega pasu iz grmovnic,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</si>
  <si>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66 121</t>
  </si>
  <si>
    <r>
      <t>Izdelava rastlinskega pasu iz dreves,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</si>
  <si>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66 122</t>
  </si>
  <si>
    <r>
      <t>Izdelava rastlinskega pasu iz dreves,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</si>
  <si>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66 131</t>
  </si>
  <si>
    <r>
      <t>Izdelava rastlinskega pasu iz grmovnic in dreves, po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</si>
  <si>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66 132</t>
  </si>
  <si>
    <r>
      <t>Izdelava rastlinskega pasu iz grmovnic in dreves, po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</si>
  <si>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66 211</t>
  </si>
  <si>
    <t>Izdelava nasipa za zaščito pred hrupom iz vezljive zemljine – 3. kategorije</t>
  </si>
  <si>
    <t>66 212</t>
  </si>
  <si>
    <t>Izdelava nasipa za zaščito pred hrupom iz zrnate kamnine – 3. kategorije</t>
  </si>
  <si>
    <t>66 213</t>
  </si>
  <si>
    <t>Izdelava nasipa za zaščito pred hrupom iz mešanega materiala – 3. kategorije</t>
  </si>
  <si>
    <t>66 214</t>
  </si>
  <si>
    <t>Izdelava nasipa za zaščito pred hrupom iz ………………..- … kategorije</t>
  </si>
  <si>
    <t>66 221</t>
  </si>
  <si>
    <t>Dobava in ojačitev nasipa za zaščito pred hrupom (po načrtu) z geosintetikom</t>
  </si>
  <si>
    <t>66 222</t>
  </si>
  <si>
    <t>Dobava in ojačitev nasipa za zaščito pred hrupom (po načrtu) z geomrežo</t>
  </si>
  <si>
    <t>66 223</t>
  </si>
  <si>
    <t>Dobava in ojačitev nasipa za zaščito pred hrupom (po načrtu) s krivljeno armaturno mrežo in geosintetikom</t>
  </si>
  <si>
    <t>66 231</t>
  </si>
  <si>
    <t>Izdelava obloge brežine nasipa za zaščito pred hrupom (po načrtu) z vegetacijskim poliesterskim geotekstilom</t>
  </si>
  <si>
    <t>66 232</t>
  </si>
  <si>
    <t>Izdelava obloge brežine nasipa za zaščito pred hrupom (po načrtu) z vegetacijskim kokosovim geotekstilom</t>
  </si>
  <si>
    <t>66 233</t>
  </si>
  <si>
    <t>Izdelava obloge brežine nasipa za zaščito pred hrupom (po načrtu) z elementi iz cementnega betona</t>
  </si>
  <si>
    <t>66 234</t>
  </si>
  <si>
    <t>Izdelava obloge brežine nasipa za zaščito pred hrupom (po načrtu) z elementi iz steklocementa</t>
  </si>
  <si>
    <t>66 235</t>
  </si>
  <si>
    <t>Izdelava obloge brežine nasipa za zaščito pred hrupom (po načrtu) z elementi iz ekspandirane gline</t>
  </si>
  <si>
    <t>66 236</t>
  </si>
  <si>
    <t>Izdelava obloge brežine nasipa za zaščito pred hrupom (po načrtu) z rabljenimi avtomobilskimi gumami</t>
  </si>
  <si>
    <t>66 241</t>
  </si>
  <si>
    <t>Dobava in vgraditev humusa za ozelenitev brežine nasipa za zaščito pred hrupom</t>
  </si>
  <si>
    <t>66 242</t>
  </si>
  <si>
    <t>Dobava in vgraditev (z brizganjem) mešanice travnega semena, gnojila, šote in lepila za ozelenitev brežine nasipa za zaščito pred hrupom</t>
  </si>
  <si>
    <t>66 311</t>
  </si>
  <si>
    <t>Izdelava točkovnega temelja iz ojačenega cementnega betona C 25/30</t>
  </si>
  <si>
    <t>66 312</t>
  </si>
  <si>
    <t>Dobava in vgraditev predfabriciranega točkovnega temelja iz ojačenega cementnega betona C 25/30</t>
  </si>
  <si>
    <t>66 321</t>
  </si>
  <si>
    <t>Izdelava točkovnega temelja iz vtisnjenega kola iz jekla, profil HEA 140</t>
  </si>
  <si>
    <t>66 322</t>
  </si>
  <si>
    <t>Izdelava točkovnega temelja iz vtisnjenega kola iz jekla, profil HEA 160</t>
  </si>
  <si>
    <t>66 323</t>
  </si>
  <si>
    <t>Izdelava točkovnega temelja iz vtisnjenega kola iz jekla, profil ……………</t>
  </si>
  <si>
    <t>66 331</t>
  </si>
  <si>
    <t>Izdelava točkovnega temelja iz vtisnjenega mikro kola iz ojačenega cementnega betona C 25/30, premera 30 cm</t>
  </si>
  <si>
    <t>66 332</t>
  </si>
  <si>
    <t>Izdelava točkovnega temelja iz vtisnjenega mikro kola iz ojačenega cementnega betona C 25/30, premera …… cm</t>
  </si>
  <si>
    <t>66 335</t>
  </si>
  <si>
    <t>Izdelava točkovnega temelja iz uvrtanega mikro kola iz ojačenega cementnega betona C 25/30, premera 30 cm</t>
  </si>
  <si>
    <t>66 336</t>
  </si>
  <si>
    <t>Izdelava točkovnega temelja iz uvrtanega mikro kola iz ojačenega cementnega betona C 25/30, premera ….. cm</t>
  </si>
  <si>
    <t>66 341</t>
  </si>
  <si>
    <t>Dobava in vgraditev podložne plošče iz kovine za pritrditev stebrička</t>
  </si>
  <si>
    <t>66 351</t>
  </si>
  <si>
    <t>Izdelava pasovnega temelja iz ojačenega cementnega betona C 25/30</t>
  </si>
  <si>
    <t>66 361</t>
  </si>
  <si>
    <t>Dobava in vgraditev predfabricirane nosilne gredi iz ojačenega cementnega betona      C 25/30 za pasovni temelj</t>
  </si>
  <si>
    <t>66 411</t>
  </si>
  <si>
    <t>Dobava in vgraditev nosilnega stebrička iz jekla za elemente za zaščito pred hrupom, vključno potreben material za tesnitev in pritrditev elementov, profil stebrička vroče valjan</t>
  </si>
  <si>
    <t>66 412</t>
  </si>
  <si>
    <t>Dobava in vgraditev nosilnega stebrička iz jekla za elemente za zaščito pred hrupom, vključno potreben material za tesnitev in pritrditev elementov, profil stebrička hladno valjan</t>
  </si>
  <si>
    <t>66 413</t>
  </si>
  <si>
    <t>Dobava in vgraditev nosilnega stebrička iz jekla za elemente za zaščito pred hrupom, vključno potreben material za tesnitev in pritrditev elementov, profil stebrička hladno preoblikovan</t>
  </si>
  <si>
    <t>66 414</t>
  </si>
  <si>
    <t>Dobava in vgraditev nosilnega stebrička iz jekla za elemente za zaščito pred hrupom, vključno potreben material za tesnitev in pritrditev elementov, profil stebrička varjen</t>
  </si>
  <si>
    <t>66 421</t>
  </si>
  <si>
    <t>Privaritev sidrne plošče na stebriček iz jekla in pritrditev stebrička na podložno ploščo</t>
  </si>
  <si>
    <t>66 431</t>
  </si>
  <si>
    <t>Dobava in vgraditev predfabriciranega stebrička iz ojačenega cementnega betona        C 30/37 (po načrtu), visokega do 2 m</t>
  </si>
  <si>
    <t>66 432</t>
  </si>
  <si>
    <t>Dobava in vgraditev predfabriciranega stebrička iz ojačenega cementnega betona        C 30/37 (po načrtu), visokega 2,5 do 3 m</t>
  </si>
  <si>
    <t>66 433</t>
  </si>
  <si>
    <t>Dobava in vgraditev predfabriciranega stebrička iz ojačenega cementnega betona        C 30/37 (po načrtu), visokega 3,5 do 4 m</t>
  </si>
  <si>
    <t>66 434</t>
  </si>
  <si>
    <t>Dobava in vgraditev predfabriciranega stebrička iz ojačenega cementnega betona        C 30/37 (po načrtu), visokega nad 4 m</t>
  </si>
  <si>
    <t>66 441</t>
  </si>
  <si>
    <t>Dobava in vgraditev lesenega stebrička (po načrtu), visokega …… m</t>
  </si>
  <si>
    <t>66 511</t>
  </si>
  <si>
    <t>Dobava in vgraditev odbojnega elementa za zaščito pred hrupom iz zaščitenega lesa</t>
  </si>
  <si>
    <t>66 512</t>
  </si>
  <si>
    <t>Dobava in vgraditev absorbirajočega elementa za zaščito pred hrupom iz zaščitenega lesa</t>
  </si>
  <si>
    <t>66 513</t>
  </si>
  <si>
    <t>Dobava in vgraditev zelo absorbirajočega elementa za zaščito pred hrupom iz zaščitenega lesa</t>
  </si>
  <si>
    <t>66 521</t>
  </si>
  <si>
    <t>Dobava in vgraditev odbojnega elementa za zaščito pred hrupom iz perforirane in profilirane jeklene pločevine</t>
  </si>
  <si>
    <t>66 522</t>
  </si>
  <si>
    <t>Dobava in vgraditev absorbirajočega elementa za zaščito pred hrupom iz perforirane in profilirane jeklene pločevine</t>
  </si>
  <si>
    <t>66 523</t>
  </si>
  <si>
    <t>Dobava in vgraditev zelo absorbirajočega elementa za zaščito pred hrupom iz perforirane in profilirane jeklene pločevine</t>
  </si>
  <si>
    <t>66 531</t>
  </si>
  <si>
    <t>Dobava in vgraditev odbojnega elementa za zaščito pred hrupom iz perforirane in profilirane pločevine iz nerjavnega jekla</t>
  </si>
  <si>
    <t>66 532</t>
  </si>
  <si>
    <t>Dobava in vgraditev absorbirajočega elementa za zaščito pred hrupom iz perforirane in profilirane pločevine iz nerjavnega jekla</t>
  </si>
  <si>
    <t>66 533</t>
  </si>
  <si>
    <t>Dobava in vgraditev zelo absorbirajočega elementa za zaščito pred hrupom iz perforirane in profilirane pločevine iz nerjavnega jekla</t>
  </si>
  <si>
    <t>66 541</t>
  </si>
  <si>
    <t>Dobava in vgraditev odbojnega elementa za zaščito pred hrupom iz poliakrila, debeline 15 mm</t>
  </si>
  <si>
    <t>66 542</t>
  </si>
  <si>
    <t>Dobava in vgraditev odbojnega elementa za zaščito pred hrupom iz poliakrila, debeline 20 mm</t>
  </si>
  <si>
    <t>66 543</t>
  </si>
  <si>
    <t>Dobava in vgraditev odbojnega elementa za zaščito pred hrupom iz poliakrila, debeline 25 mm</t>
  </si>
  <si>
    <t>66 551</t>
  </si>
  <si>
    <t>Dobava in vgraditev odbojnega elementa za zaščito pred hrupom iz polikarbonata, debeline 12 mm</t>
  </si>
  <si>
    <t>66 552</t>
  </si>
  <si>
    <t>Dobava in vgraditev odbojnega elementa za zaščito pred hrupom iz polikarbonata, debeline 15 mm</t>
  </si>
  <si>
    <t>66 553</t>
  </si>
  <si>
    <t>Dobava in vgraditev odbojnega elementa za zaščito pred hrupom iz polikarbonata, debeline 20 mm</t>
  </si>
  <si>
    <t>66 561</t>
  </si>
  <si>
    <t>Dobava in vgraditev absorbirajočega elementa za zaščito pred hrupom iz poliakrila</t>
  </si>
  <si>
    <t>66 562</t>
  </si>
  <si>
    <t>Dobava in vgraditev absorbirajočega elementa za zaščito pred hrupom iz polikarbonata</t>
  </si>
  <si>
    <t>66 563</t>
  </si>
  <si>
    <t>Dobava in vgraditev absorbirajočega elementa za zaščito pred hrupom iz …………….</t>
  </si>
  <si>
    <t>66 571</t>
  </si>
  <si>
    <t>Dodatek za ojačitev elementa iz poliakrila ali polikarbonata s poliamidnimi vlakni</t>
  </si>
  <si>
    <t>66 581</t>
  </si>
  <si>
    <t>Dobava in nalepljenje nalepke z motivom ptice ujede</t>
  </si>
  <si>
    <t>66 611</t>
  </si>
  <si>
    <t>Dobava in vgraditev odbojnega elementa za zaščito pred hrupom iz monolitnega ojačenega cementnega betona C 35/45</t>
  </si>
  <si>
    <t>66 621</t>
  </si>
  <si>
    <t>Dobava in vgraditev absorbirajočega elementa za zaščito pred hrupom iz lesobetona</t>
  </si>
  <si>
    <t>66 622</t>
  </si>
  <si>
    <t>Dobava in vgraditev zelo absorbirajočega elementa za zaščito pred hrupom iz lesobetona</t>
  </si>
  <si>
    <t>66 631</t>
  </si>
  <si>
    <t>Dobava in vgraditev absorbirajočega elementa za zaščito pred hrupom iz plinobetona</t>
  </si>
  <si>
    <t>66 632</t>
  </si>
  <si>
    <t>Dobava in vgraditev zelo absorbirajočega elementa za zaščito pred hrupom iz plinobetona</t>
  </si>
  <si>
    <t>66 641</t>
  </si>
  <si>
    <t>Dobava in vgraditev absorbirajočega elementa za zaščito pred hrupom iz penobetona</t>
  </si>
  <si>
    <t>66 642</t>
  </si>
  <si>
    <t>Dobava in vgraditev zelo absorbirajočega elementa za zaščito pred hrupom iz penobetona</t>
  </si>
  <si>
    <t>66 651</t>
  </si>
  <si>
    <t>Dobava in vgraditev absorbirajočega elementa za zaščito pred hrupom iz s cementom vezane ekspandirane gline</t>
  </si>
  <si>
    <t>66 652</t>
  </si>
  <si>
    <t>Dobava in vgraditev zelo absorbirajočega elementa za zaščito pred hrupom iz s cementom vezane ekspandirane gline</t>
  </si>
  <si>
    <t>66 661</t>
  </si>
  <si>
    <t>Dobava in vgraditev odbojnega elementa za zaščito pred hrupom iz steklocementa</t>
  </si>
  <si>
    <t>66 662</t>
  </si>
  <si>
    <t>Dobava in vgraditev absorbirajočega elementa za zaščito pred hrupom iz steklocementa</t>
  </si>
  <si>
    <t>66 663</t>
  </si>
  <si>
    <t>Dobava in vgraditev zelo absorbirajočega elementa za zaščito pred hrupom iz steklocementa</t>
  </si>
  <si>
    <t>66 671</t>
  </si>
  <si>
    <t>Dobava in vgraditev odbojnega elementa za zaščito pred hrupom iz lahkega cementnega betona</t>
  </si>
  <si>
    <t>66 672</t>
  </si>
  <si>
    <t>Dobava in vgraditev absorbirajočega elementa za zaščito pred hrupom iz lahkega cementnega betona</t>
  </si>
  <si>
    <t>66 673</t>
  </si>
  <si>
    <t>Dobava in vgraditev zelo absorbirajočega elementa za zaščito pred hrupom iz lahkega cementnega betona</t>
  </si>
  <si>
    <t>66 681</t>
  </si>
  <si>
    <t>Dobava in vgraditev odbojnega elementa za zaščito pred hrupom iz zelo lahkega cementnega betona</t>
  </si>
  <si>
    <t>66 682</t>
  </si>
  <si>
    <t>Dobava in vgraditev absorbirajočega elementa za zaščito pred hrupom iz zelo lahkega cementnega betona</t>
  </si>
  <si>
    <t>66 683</t>
  </si>
  <si>
    <t>Dobava in vgraditev zelo absorbirajočega elementa za zaščito pred hrupom iz zelo lahkega cementnega betona</t>
  </si>
  <si>
    <t>66 711</t>
  </si>
  <si>
    <t>Dobava in vgraditev vrat iz jeklene pločevine</t>
  </si>
  <si>
    <t>66 712</t>
  </si>
  <si>
    <t>Dobava in vgraditev absorbirajočih vrat iz perforirane jeklene pločevine</t>
  </si>
  <si>
    <t>66 713</t>
  </si>
  <si>
    <t>Dobava in vgraditev zelo absorbirajočih vrat iz perforirane jeklene pločevine</t>
  </si>
  <si>
    <t>66 721</t>
  </si>
  <si>
    <t>Dobava in vgraditev vrat iz nerjavnega jekla</t>
  </si>
  <si>
    <t>66 722</t>
  </si>
  <si>
    <t>Dobava in vgraditev absorbirajočih vrat iz perforirane pločevine iz nerjavnega jekla</t>
  </si>
  <si>
    <t>66 723</t>
  </si>
  <si>
    <t>Dobava in vgraditev zelo absorbirajočih vrat iz perforirane pločevine iz nerjavnega jekla</t>
  </si>
  <si>
    <t>66 731</t>
  </si>
  <si>
    <t>Dobava in vgraditev odbojnih vrat iz lesenih elementov</t>
  </si>
  <si>
    <t>66 732</t>
  </si>
  <si>
    <t>Dobava in vgraditev absorbirajočih vrat iz lesenih elementov</t>
  </si>
  <si>
    <t>66 733</t>
  </si>
  <si>
    <t>Dobava in vgraditev zelo absorbirajočih vrat iz lesenih elementov</t>
  </si>
  <si>
    <t>66 741</t>
  </si>
  <si>
    <t>Dobava in vgraditev cevnega absorberja premera 300 mm iz mikroprofilirane in perforirane vroče cinkane in barvane pločevine</t>
  </si>
  <si>
    <t>66 742</t>
  </si>
  <si>
    <t>Dobava in pritrditev cevnega absorberja premera 300 mm iz mikroprofilirane in perforirane barvane aluminijaste pločevine</t>
  </si>
  <si>
    <t>66 743</t>
  </si>
  <si>
    <t>Dobava in pritrditev cevnega absorberja premera 300 mm iz mikroprofilirane in perforirane barvane nerjavne jeklene pločevine</t>
  </si>
  <si>
    <t>66 811</t>
  </si>
  <si>
    <t>Dobava in vgraditev zaključka / strehe za zaščito elementov za zaščito pred hrupom, vključno ves material za pritrditev, iz lesa</t>
  </si>
  <si>
    <t>66 812</t>
  </si>
  <si>
    <t>Dobava in vgraditev zaključka / strehe za zaščito elementov za zaščito pred hrupom, vključno ves material za pritrditev, iz jeklene pločevine</t>
  </si>
  <si>
    <t>66 813</t>
  </si>
  <si>
    <t>Dobava in vgraditev zaključka / strehe za zaščito elementov za zaščito pred hrupom, vključno ves material za pritrditev, iz nerjavne jeklene pločevine</t>
  </si>
  <si>
    <t>66 814</t>
  </si>
  <si>
    <t>Dobava in vgraditev zaključka / strehe za zaščito elementov za zaščito pred hrupom, vključno ves material za pritrditev, iz pločevine iz aluminija</t>
  </si>
  <si>
    <t>66 815</t>
  </si>
  <si>
    <t>Dobava in vgraditev zaključka / strehe za zaščito elementov za zaščito pred hrupom, vključno ves material za pritrditev, iz cementnega betona</t>
  </si>
  <si>
    <t>66 821</t>
  </si>
  <si>
    <t>Dobava in postavitev predfabriciranega korita iz ojačenega cementnega betona, velikosti ……/……/…. cm</t>
  </si>
  <si>
    <t>66 822</t>
  </si>
  <si>
    <t>Dobava in postavitev predfabriciranega korita iz ………………………………….., velikosti ……/……/…. cm</t>
  </si>
  <si>
    <t>66 831</t>
  </si>
  <si>
    <t>Izvedba meritve učinkovitosti absorpcije ograje za zaščito pred hrupom</t>
  </si>
  <si>
    <t>66 832</t>
  </si>
  <si>
    <t>Izvedba meritve učinkovitosti izolacije ograje za zaščito pred hrupom</t>
  </si>
  <si>
    <t>66 911</t>
  </si>
  <si>
    <t>Dobava in izdelava ograje za zaščito pred vetrom (po načrtu)</t>
  </si>
  <si>
    <t>TUJE STORITVE</t>
  </si>
  <si>
    <r>
      <t>7.</t>
    </r>
    <r>
      <rPr>
        <b/>
        <sz val="7"/>
        <color theme="1"/>
        <rFont val="Times New Roman"/>
        <family val="1"/>
        <charset val="238"/>
      </rPr>
      <t xml:space="preserve">         </t>
    </r>
    <r>
      <rPr>
        <b/>
        <sz val="12"/>
        <color theme="1"/>
        <rFont val="Arial"/>
        <family val="2"/>
        <charset val="238"/>
      </rPr>
      <t xml:space="preserve"> TUJE STORITVE</t>
    </r>
  </si>
  <si>
    <r>
      <t>7.2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Elektroenergetski vodi   </t>
    </r>
  </si>
  <si>
    <t>72 111</t>
  </si>
  <si>
    <t>Prestavitev nadzemnega elektroenergetskega voda za nizke napetosti (EVNN) po načrtu ………..</t>
  </si>
  <si>
    <t>72 131</t>
  </si>
  <si>
    <t>Prestavitev nadzemnega elektroenergetskega voda za visoke napetosti (EVVN) po načrtu ………..</t>
  </si>
  <si>
    <t>72 211</t>
  </si>
  <si>
    <t>Ureditev križanja nadzemnega EVNN s cesto po načrtu …………</t>
  </si>
  <si>
    <t>72 221</t>
  </si>
  <si>
    <t>Ureditev križanja nadzemnega EVVN s cesto po načrtu ………..</t>
  </si>
  <si>
    <t>72 311</t>
  </si>
  <si>
    <t>Prestavitev elektroenergetskega kabelskega voda za nizke napetosti (EKVNN) po načrtu ………….</t>
  </si>
  <si>
    <t>72 321</t>
  </si>
  <si>
    <t>Prestavitev elektroenergetskega kabelskega voda za visoke napetosti (EKVVN) po načrtu ………….</t>
  </si>
  <si>
    <t>72 411</t>
  </si>
  <si>
    <t>Ureditev križanja EKVNN s cesto po načrtu ………….</t>
  </si>
  <si>
    <t>72 421</t>
  </si>
  <si>
    <t>Dobava in vgraditev cevi iz polivinilklorida, premera 110 mm (PC 110)</t>
  </si>
  <si>
    <t>72 422</t>
  </si>
  <si>
    <t>Dobava in vgraditev cevi iz polivinilklorida, premera 160 mm (PC 160)</t>
  </si>
  <si>
    <t>72 431</t>
  </si>
  <si>
    <t>Dobava in vgraditev cevi iz polietilena, premera 110 mm (PC 110)</t>
  </si>
  <si>
    <t>72 432</t>
  </si>
  <si>
    <t>Dobava in vgraditev cevi iz polietilena, premera 160 mm (PC 160)</t>
  </si>
  <si>
    <t>72 441</t>
  </si>
  <si>
    <t>Dobava in vgraditev dvostenskih cevi iz polietilena, zunanjega premera 110 mm (PC 110-EZ)</t>
  </si>
  <si>
    <t>72 442</t>
  </si>
  <si>
    <t>Dobava in vgraditev dvostenskih cevi iz polietilena, zunanjega premera 160 mm (PC 160)</t>
  </si>
  <si>
    <t>72 451</t>
  </si>
  <si>
    <t>Dobava in vgraditev predfabriciranega kabelskega jaška iz termoplastične snovi</t>
  </si>
  <si>
    <t>72 452</t>
  </si>
  <si>
    <t>Dobava in vgraditev predfabriciranega kabelskega jaška iz cementnobetonske cevi krožnega prereza</t>
  </si>
  <si>
    <t>72 453</t>
  </si>
  <si>
    <t>Dobava in vgraditev predfabriciranega kabelskega jaška iz cementnega betona, kvadratnega prereza</t>
  </si>
  <si>
    <t>72 461</t>
  </si>
  <si>
    <t>Dobava in vgraditev litoželeznega pokrova kabelskega jaška za točkovno obremenitev 50 kN</t>
  </si>
  <si>
    <t>72 462</t>
  </si>
  <si>
    <t>Dobava in vgraditev litoželeznega pokrova kabelskega jaška za točkovno obremenitev 125 kN</t>
  </si>
  <si>
    <t>72 463</t>
  </si>
  <si>
    <t>Dobava in vgraditev litoželeznega pokrova kabelskega jaška za točkovno obremenitev 400 kN</t>
  </si>
  <si>
    <t>72 511</t>
  </si>
  <si>
    <t>Izdelava samonosilnega EKVNN po načrtu ………….</t>
  </si>
  <si>
    <t>72 611</t>
  </si>
  <si>
    <t>Izdelava transformatorske postaje za nizkonapetostno omrežje po načrtu …………..</t>
  </si>
  <si>
    <t>72 621</t>
  </si>
  <si>
    <t>Izdelava transformatorske postaje za visokonapetostno omrežje po načrtu …………..</t>
  </si>
  <si>
    <t>72 711</t>
  </si>
  <si>
    <t>Ozemljitev EVNN</t>
  </si>
  <si>
    <t>72 721</t>
  </si>
  <si>
    <t>Ozemljitev EVVN</t>
  </si>
  <si>
    <t>72 731</t>
  </si>
  <si>
    <t>Dobava in vgraditev napetostnega zaščitnega stikala</t>
  </si>
  <si>
    <t>72 741</t>
  </si>
  <si>
    <t>Dobava in vgraditev tokovnega zaščitnega stikala</t>
  </si>
  <si>
    <t>72 811</t>
  </si>
  <si>
    <t>Odstranitev nadzemnega EVNN</t>
  </si>
  <si>
    <t>72 821</t>
  </si>
  <si>
    <t>Odstranitev nadzemnega EVVN</t>
  </si>
  <si>
    <t>72 911</t>
  </si>
  <si>
    <t>Izdelava geodetskega  posnetka EV in vnos v kataster komunalnih vodov</t>
  </si>
  <si>
    <r>
      <t>7.3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Telekomunikacijske naprave   </t>
    </r>
  </si>
  <si>
    <t>73 111</t>
  </si>
  <si>
    <t>Prestavitev samonosnega kabelskega TK voda po načrtu ………………</t>
  </si>
  <si>
    <t>73 131</t>
  </si>
  <si>
    <t>Prestavitev vkopanega kabelskega TK voda po načrtu ………………</t>
  </si>
  <si>
    <t>73 141</t>
  </si>
  <si>
    <t>Prestavitev telekomunikacijske kabelske kanalizacije po načrtu ………………</t>
  </si>
  <si>
    <t>73 221</t>
  </si>
  <si>
    <t>Izdelava samonosnega kabelskega TK voda po načrtu ………………</t>
  </si>
  <si>
    <t>73 231</t>
  </si>
  <si>
    <t>Izdelava vkopanega kabelskega TK voda po načrtu ………………</t>
  </si>
  <si>
    <t>73 241</t>
  </si>
  <si>
    <t>Izdelava telekomunikacijske kabelske kanalizacije po načrtu ………………</t>
  </si>
  <si>
    <t>73 311</t>
  </si>
  <si>
    <t>Izdelava kabelske kanalizacije iz blokov iz cementnega betona</t>
  </si>
  <si>
    <t>73 312</t>
  </si>
  <si>
    <t>Izdelava kabelske kanalizacije iz cevi iz cementnega betona</t>
  </si>
  <si>
    <t>73 321</t>
  </si>
  <si>
    <t>Izdelava kabelske kanalizacije iz cevi iz polivinilklorida, premera 110 mm (C 110)</t>
  </si>
  <si>
    <t>73 322</t>
  </si>
  <si>
    <t>Izdelava kabelske kanalizacije iz cevi iz polivinilklorida, premera 160 mm (C 160)</t>
  </si>
  <si>
    <t>73 331</t>
  </si>
  <si>
    <t>Izdelava kabelske kanalizacije iz cevi iz polietilena, premera 40 mm (PE HD 40)</t>
  </si>
  <si>
    <t>73 332</t>
  </si>
  <si>
    <t>Izdelava kabelske kanalizacije iz cevi iz polietilena, premera 50 mm (PE HD 50)</t>
  </si>
  <si>
    <t>73 333</t>
  </si>
  <si>
    <t>Izdelava kabelske kanalizacije iz cevi iz polietilena, premera 110 mm (PE HD 110)</t>
  </si>
  <si>
    <t>73 334</t>
  </si>
  <si>
    <t>Izdelava kabelske kanalizacije iz cevi iz polietilena, premera 125 mm (PE HD 125)</t>
  </si>
  <si>
    <t>73 341</t>
  </si>
  <si>
    <t>Izdelava kabelske kanalizacije iz spojene dvojne cevi iz polietilena, premera 2 x 50 mm (2 x PE HD 50)</t>
  </si>
  <si>
    <t>73 351</t>
  </si>
  <si>
    <t>Izdelava kabelske kanalizacije iz cevi iz dvostenske cevi iz polietilena, zunanjega premera 110 mm (PC 110-EZ)</t>
  </si>
  <si>
    <t>73 352</t>
  </si>
  <si>
    <t>Izdelava kabelske kanalizacije iz cevi iz dvostenske cevi iz polietilena, zunanjega premera 125 mm (PC 125-EZ)</t>
  </si>
  <si>
    <t>73 361</t>
  </si>
  <si>
    <t>Izdelava kabelske kanalizacije iz ………… cevi iz ………….. premera ……. mm</t>
  </si>
  <si>
    <t>73 371</t>
  </si>
  <si>
    <t>Dobava in vgraditev plastične cevi premera 80 mm v cementni beton hodnika</t>
  </si>
  <si>
    <t>73 372</t>
  </si>
  <si>
    <t>Dobava in vgraditev plastične cevi premera 100 mm v cementni beton hodnika</t>
  </si>
  <si>
    <t>73 373</t>
  </si>
  <si>
    <t>Dobava in vgraditev plastične cevi premera 125 mm v cementni beton hodnika</t>
  </si>
  <si>
    <t>73 374</t>
  </si>
  <si>
    <t>Dobava in vgraditev plastične cevi premera ….. mm v cementni beton hodnika</t>
  </si>
  <si>
    <t>73 411</t>
  </si>
  <si>
    <t>Izdelava jaška za kabelsko kanalizacijo iz cementnega betona (po načrtu), notranje izmere 120/120/120 cm</t>
  </si>
  <si>
    <t>73 412</t>
  </si>
  <si>
    <t>Izdelava jaška za kabelsko kanalizacijo iz cementnega betona (po načrtu), notranje izmere 120/150/190 cm</t>
  </si>
  <si>
    <t>73 413</t>
  </si>
  <si>
    <t>Izdelava jaška za kabelsko kanalizacijo iz cementnega betona (po načrtu), notranje izmere 150/200/190 cm</t>
  </si>
  <si>
    <t>73 414</t>
  </si>
  <si>
    <t>Izdelava jaška za kabelsko kanalizacijo iz cementnega betona (po načrtu), notranje izmere 150/250/190 cm</t>
  </si>
  <si>
    <t>73 415</t>
  </si>
  <si>
    <t>Izdelava jaška za kabelsko kanalizacijo iz cementnega betona (po načrtu), notranje izmere …./…../….. cm</t>
  </si>
  <si>
    <t>73 421</t>
  </si>
  <si>
    <t>Izdelava prehodnega revizijskega jaška iz cementnega betona, s pokrovom iz cementnega betona, za cevi, vgrajene v hodnik, zunanje izmere prereza jaška 72/137 cm, globokega 75 cm</t>
  </si>
  <si>
    <t>73 422</t>
  </si>
  <si>
    <t>Izdelava prehodnega revizijskega jaška iz cementnega betona, s pokrovom iz cementnega betona, za cevi, vgrajene v hodnik, zunanje izmere prereza jaška …../…… cm, globokega …… cm</t>
  </si>
  <si>
    <t>73 426</t>
  </si>
  <si>
    <t>Izdelava prehodnega revizijskega jaška iz cementnega betona, s kovinskim pokrovom, za cevi, vgrajene v hodnik, zunanje izmere prereza jaška 72/137 cm, globokega 75 cm</t>
  </si>
  <si>
    <t>73 427</t>
  </si>
  <si>
    <t>Izdelava prehodnega revizijskega jaška iz cementnega betona, s kovinskim pokrovom, za cevi, vgrajene v hodnik, zunanje izmere prereza jaška …./…. cm, globokega ….. cm</t>
  </si>
  <si>
    <t>73 431</t>
  </si>
  <si>
    <t>Izdelava prehodnega revizijskega jaška iz cementnega betona, s pokrovom iz cementnega betona, za tri cevi, vgrajene v robnem vencu, zunanje izmere prereza jaška  95/135 cm, globokega 100 cm</t>
  </si>
  <si>
    <t>73 432</t>
  </si>
  <si>
    <t>Izdelava prehodnega revizijskega jaška iz cementnega betona, s pokrovom iz cementnega betona, za tri cevi, vgrajene v robnem vencu, zunanje izmere prereza jaška  …./…. cm, globokega ….. cm</t>
  </si>
  <si>
    <t>73 436</t>
  </si>
  <si>
    <t>Izdelava prehodnega revizijskega jaška iz cementnega betona, s pokrovom iz cementnega betona, za šest cevi, vgrajene v robnem vencu, zunanje izmere prereza jaška  100/135 cm, globokega 85 cm</t>
  </si>
  <si>
    <t>73 437</t>
  </si>
  <si>
    <t>Izdelava prehodnega revizijskega jaška iz cementnega betona, s pokrovom iz cementnega betona, za šest cevi, vgrajene v robnem vencu, zunanje izmere prereza jaška  …./….. cm, globokega …. cm</t>
  </si>
  <si>
    <t>73 441</t>
  </si>
  <si>
    <t>Izdelava revizijskega jaška za kabelsko kanalizacijo v hodniku ali robnem vencu, s pokrovom iz cementnega betona (po načrtu), notranje izmere prereza jaška 42/107 cm, globokega 19 cm</t>
  </si>
  <si>
    <t>73 444</t>
  </si>
  <si>
    <t>Izdelava revizijskega jaška za kabelsko kanalizacijo v hodniku ali robnem vencu, s kovinskim pokrovom (po načrtu), notranje izmere prereza jaška 60/60 cm, globokega 19 cm</t>
  </si>
  <si>
    <t>73 451</t>
  </si>
  <si>
    <t>Izdelava revizijskega jaška za kabelsko kanalizacijo v hodniku ali robnem vencu, s……. pokrovom (po načrtu), notranje izmere prereza jaška …/… cm, globokega …. cm</t>
  </si>
  <si>
    <t>73 461</t>
  </si>
  <si>
    <t>Dobava in vgraditev predfabriciranega jaška za kabelsko kanalizacijo iz termoplastične snovi po načrtu, notranje izmere …./…/… cm</t>
  </si>
  <si>
    <t>73 464</t>
  </si>
  <si>
    <t>Dobava in vgraditev predfabriciranega revizijskega jaška iz termoplastične snovi, izmere jaška …/…/… cm</t>
  </si>
  <si>
    <t>73 471</t>
  </si>
  <si>
    <t>Dobava in vgraditev litoželeznega pokrova jaška za točkovno obremenitev 50 kN</t>
  </si>
  <si>
    <t>73 472</t>
  </si>
  <si>
    <t>Dobava in vgraditev litoželeznega pokrova jaška za točkovno obremenitev 125 kN</t>
  </si>
  <si>
    <t>73 473</t>
  </si>
  <si>
    <t>Dobava in vgraditev litoželeznega pokrova jaška za točkovno obremenitev 400 kN</t>
  </si>
  <si>
    <t>73 511</t>
  </si>
  <si>
    <t>Dobava in vgraditev telekomunikacijskega kabla za lokalno povezavo (TK 59, TD.59)</t>
  </si>
  <si>
    <t>73 521</t>
  </si>
  <si>
    <t>Dobava in vgraditev telekomunikacijskega optičnega kabla z 12 optičnimi vlakni</t>
  </si>
  <si>
    <t>73 522</t>
  </si>
  <si>
    <t>Dobava in vgraditev telekomunikacijskega optičnega kabla z 24 optičnimi vlakni</t>
  </si>
  <si>
    <t>73 523</t>
  </si>
  <si>
    <t>Dobava in vgraditev telekomunikacijskega optičnega kabla z 48 optičnimi vlakni</t>
  </si>
  <si>
    <t>73 611</t>
  </si>
  <si>
    <t>Uvlačenje kabelskega TK voda v kanalizacijo – ročno</t>
  </si>
  <si>
    <t>73 612</t>
  </si>
  <si>
    <t>Uvlačenje kabelskega TK voda v kanalizacijo – strojno</t>
  </si>
  <si>
    <t>73 621</t>
  </si>
  <si>
    <t>Dobava in vgraditev kabelskega TK voda na konzolo voziščne plošče</t>
  </si>
  <si>
    <t>73 622</t>
  </si>
  <si>
    <t>Dobava in vgraditev kabelskega TK voda v notranjost objekta</t>
  </si>
  <si>
    <t>73 711</t>
  </si>
  <si>
    <t>Električna meritev kabla iz bakrenih vodnikov na bobnu</t>
  </si>
  <si>
    <t>73 712</t>
  </si>
  <si>
    <t>Električna meritev položenega kabla iz bakrenih vodnikov</t>
  </si>
  <si>
    <t>73 721</t>
  </si>
  <si>
    <t>Meritev optičnega kabla na bobnu</t>
  </si>
  <si>
    <t>73 722</t>
  </si>
  <si>
    <t>Meritev položenega optičnega kabla</t>
  </si>
  <si>
    <t>73 811</t>
  </si>
  <si>
    <t>Dobava in vgraditev nosilne konstrukcije za cestno vremensko postajo z zaščitno ograjo</t>
  </si>
  <si>
    <t>73 816</t>
  </si>
  <si>
    <t>Dobava in vgraditev sistemske omare za cestno vremensko postajo</t>
  </si>
  <si>
    <t>73 821</t>
  </si>
  <si>
    <t>Dobava in vgraditev cestnega senzorja</t>
  </si>
  <si>
    <t>73 822</t>
  </si>
  <si>
    <t>Dobava in vgraditev senzorja za zračni tlak</t>
  </si>
  <si>
    <t>73 823</t>
  </si>
  <si>
    <t>Dobava in vgraditev senzorja za temperaturo</t>
  </si>
  <si>
    <t>73 824</t>
  </si>
  <si>
    <t>Dobava in vgraditev senzorja za smer vetra</t>
  </si>
  <si>
    <t>73 825</t>
  </si>
  <si>
    <t>Dobava in vgraditev senzorja za hitrost vetra</t>
  </si>
  <si>
    <t>73 826</t>
  </si>
  <si>
    <t>Dobava in vgraditev senzorja za relativno vlago</t>
  </si>
  <si>
    <t>73 827</t>
  </si>
  <si>
    <t>Dobava in vgraditev senzorja za padavine</t>
  </si>
  <si>
    <t>73 828</t>
  </si>
  <si>
    <t>Dobava in vgraditev senzorja za vidljivost</t>
  </si>
  <si>
    <t>73 831</t>
  </si>
  <si>
    <t>Dobava in vgraditev opreme za cesto vremensko postajo v vzdrževalni bazi</t>
  </si>
  <si>
    <t>73 841</t>
  </si>
  <si>
    <t>Izdelava nizkonapetostnega odcepa v obstoječi omarici</t>
  </si>
  <si>
    <t>73 846</t>
  </si>
  <si>
    <t>Izdelava odcepne optične kabelske spojke za optični kabel</t>
  </si>
  <si>
    <t>73 851</t>
  </si>
  <si>
    <r>
      <t>Uvlečenje kabla PPOO-y 3 x 4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</si>
  <si>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73 852</t>
  </si>
  <si>
    <r>
      <t>Uvlečenje kabla PPOO-y 5 x 16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</si>
  <si>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73 853</t>
  </si>
  <si>
    <r>
      <t>Uvlečenje kabla PPOO-y … x ….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</si>
  <si>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73 861</t>
  </si>
  <si>
    <t>Dobava in vpihovanje optičnega kabla TOSM-03</t>
  </si>
  <si>
    <t>73 871</t>
  </si>
  <si>
    <t>Dobava in vgraditev razdelilnika RV, vključno podstavek iz cementnega betona</t>
  </si>
  <si>
    <t>73 881</t>
  </si>
  <si>
    <t>Dobava in vgraditev traku FeZn 25x4 mm za ozemljitev</t>
  </si>
  <si>
    <t>73 886</t>
  </si>
  <si>
    <t>Dobava in vgraditev opozorilnega traku v zasip</t>
  </si>
  <si>
    <t>73 911</t>
  </si>
  <si>
    <t>Izdelava geodetskega posnetka TK vodov in vnos v kataster komunalnih vodov</t>
  </si>
  <si>
    <r>
      <t>7.4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>Klic v sili</t>
    </r>
  </si>
  <si>
    <t>74 111</t>
  </si>
  <si>
    <t>Izdelava kabelske kanalizacije pod odstavnim pasom avtoceste: izkop kabelskega jarka v posteljici in nasipu ali temeljnih tleh, globine 80 cm, širine 55cm, niveliranje in planiranje dna jarka z 10 cm slojem peska ter zasip jarka</t>
  </si>
  <si>
    <t>74 112</t>
  </si>
  <si>
    <r>
      <t xml:space="preserve">Prečni prekop pod AC (za potrebe klicnih stebričkov): izkop kabelskega jarka v posteljici in nasipu ali temeljnih tleh, globine 80 cm, širine 40 cm, niveliranje in planiranje dna jarka z 10 cm slojem peska, položitev 2xPVC cevi premera 125 mm, z obbetoniranjem in z uvlačenjem cevi 2 x (2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50/3,7mm) ter zasip jarka</t>
    </r>
  </si>
  <si>
    <t>74 113</t>
  </si>
  <si>
    <r>
      <t xml:space="preserve">Prečni ali vzdolžni prekop pod AC (za potrebe premostitvenih jaškov oz. cestne signalizacije): izkop kabelskega jarka v posteljici in nasipu ali temeljnih tleh, globine 80 cm, širine 40 cm, niveliranje in planiranje dna jarka z 10 cm slojem peska, položitev …… x PVC cevi premera ……….. x (2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 mm) ter zasip jarka</t>
    </r>
  </si>
  <si>
    <t>74 121</t>
  </si>
  <si>
    <t>Označitev prehodov kabelske kanalizacije iz odstavnega pasu do stojnega, vlečnega ali premostitvenega jaška (z rdečo spray barvo)</t>
  </si>
  <si>
    <t>74 131</t>
  </si>
  <si>
    <t>Pripravljalna dela in zavarovanje gradbišča</t>
  </si>
  <si>
    <t>74 211</t>
  </si>
  <si>
    <t>Dobava in postavitev uvlečnih kabelskih jaškov velikosti 210 x 80 x 80 cm (D x Š x V) na podložni cementni beton; pokrovi jaškov opremljeni s pohodnimi ročaji iz nerjavečega jekla (PROKORN 11); elementi jaška iz cementnega betona</t>
  </si>
  <si>
    <t>74 212</t>
  </si>
  <si>
    <t>Dobava in postavitev uvlečnih kabelskih jaškov velikosti 210 x 120 x 80 cm (D x Š x V) na podložni cementni beton; pokrovi jaškov opremljeni s pohodnimi ročaji iz nerjavečega jekla (PROKORN 11); elementi jaška iz cementnega betona</t>
  </si>
  <si>
    <t>74 213</t>
  </si>
  <si>
    <r>
      <t xml:space="preserve">Dobava in postavitev kabelskih jaškov za potrebe svetlobne signalizacije (cementnobetonska cev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80 cm, dolžina 165 cm z litoželeznim okvirjem in pokrovom 60 x 60 cm) na podložni cementni beton C 8/10 in aerirani cementni beton za temelj okvirja C 25/30.</t>
    </r>
  </si>
  <si>
    <t>74 221</t>
  </si>
  <si>
    <r>
      <t>Ozemljitev stojnega jaška: izkop jarka globine najmanj 60 cm, približno 4 x 35 m na vsako stran stebrička, dobava in polaganje (140 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) valjanca FeZn 25 x 4 mm v izkopan jarek ter povezava z odbojno ograjo in zaščitno mrežo</t>
    </r>
  </si>
  <si>
    <t>74 311</t>
  </si>
  <si>
    <r>
      <t xml:space="preserve">Dobava in polaganje cevi malega premera 3 x PE 02  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</t>
    </r>
  </si>
  <si>
    <t>74 321</t>
  </si>
  <si>
    <t>Dobava in montaža zaščitnih kovinskih plošč 60 x 100 cm  za zaščito PE cevi malega premera pri prehodu kabelske kanalizacije izpod odstavnega pasu do  jaškov</t>
  </si>
  <si>
    <t>74 331</t>
  </si>
  <si>
    <t>Tlačni  preskus prepustnosti in prehodnosti PE cevi malega premera</t>
  </si>
  <si>
    <t>74 411</t>
  </si>
  <si>
    <t>Ureditev platoja za stebriček za klic v sili: vkop, dodatni nasip, asfaltiranje, vključno pokrov stojnega jaška</t>
  </si>
  <si>
    <t>74 421</t>
  </si>
  <si>
    <t>Dobava in postavitev klicnega stebrička za klic v sili, ki obsega: ohišje stebrička z elektroniko (govorno garnituro, priključno enoto za zaključitev kablov z prenapetostno zaščito, terminal, osvetlitev, povezavo ozemljilne zbiralke)</t>
  </si>
  <si>
    <t>74 431</t>
  </si>
  <si>
    <t>Dobava in pritrditev vročecinkane zaščitne mreže (po načrtu) ter izdelava cementnobetonskih temeljev za postavitev nosilcev in zaščitne mrežen za varovalno ograjo</t>
  </si>
  <si>
    <t>74 441</t>
  </si>
  <si>
    <t>Dobava in montaža geodetskega klina ustrezne oblike in materiala (INOX) v asfalt nad točko križanja kabelske kanalizacije iz PE cevi malega premera</t>
  </si>
  <si>
    <t>74 451</t>
  </si>
  <si>
    <t>Izdelava izvršilne dokumentacije za kabelsko kanalizacijo (M 1:1000) z geodetskimi posnetki podzemnega katastra, vključno z jaški in stojnimi mesti stebričkov za klic v sili in vnos v kataster komunalnih vodov</t>
  </si>
  <si>
    <t>74 511</t>
  </si>
  <si>
    <t>Dobava in položitev telekomunikacijskega kabla TD59M 5x4x0,9mm, ki obsega zaključitve kabla stebrička za klic v sili na kabelske sponke WDTR 2,5 WE (20 sponk), dohodni in odhodni kabel ter izdelavo kabelskih spojk</t>
  </si>
  <si>
    <t>74 521</t>
  </si>
  <si>
    <t>Dobava in montaža napajalne omarice z napajalnikom  (brezprekinitveno napajanje) na trasi avtoceste (na vsakih 10 km, AC/DC 230 V/110 V)</t>
  </si>
  <si>
    <t>74 531</t>
  </si>
  <si>
    <t>Električne meritve bakrenega kabla pred polaganjem na bobnu z izdelavo poročila</t>
  </si>
  <si>
    <t>74 532</t>
  </si>
  <si>
    <t>Električne meritve bakrenega kabla po polaganju z izdelavo poročila</t>
  </si>
  <si>
    <t>74 541</t>
  </si>
  <si>
    <t>Izvedba meritev blodečih tokov in izdelava poročila</t>
  </si>
  <si>
    <t>74 551</t>
  </si>
  <si>
    <t>Izvedba meritev ozemljitve upornosti stojnih mest in izdelava poročila</t>
  </si>
  <si>
    <t>74 611</t>
  </si>
  <si>
    <t>Dobava in polaganje telekomunikacijskega optičnega kabla TOSM 03(6x8)xII/IIIx 0,36/0,24x3,5/17 CMAN</t>
  </si>
  <si>
    <t>74 621</t>
  </si>
  <si>
    <t>Dobava in vgraditev optične kabelske spojke za 48 vlaken, vključno z izvedbo optičnih spojev (z varjenjem)</t>
  </si>
  <si>
    <t>74 626</t>
  </si>
  <si>
    <t>Dobava in montaža kovinskega ohišja za zaščito spojke v kabelskih jaških</t>
  </si>
  <si>
    <t>74 631</t>
  </si>
  <si>
    <t>Meritve optičnega kabla pred polaganjem na bobnu z izdelavo poročila</t>
  </si>
  <si>
    <t>74 641</t>
  </si>
  <si>
    <t>Dobava in montaža zaščitne cevi proti glodalcem in izdelava rezerve v obliki svitka</t>
  </si>
  <si>
    <t>74 651</t>
  </si>
  <si>
    <t>Izvedba meritev optičnega kabla in izdelava tehnične dokumentacije</t>
  </si>
  <si>
    <t>74 711</t>
  </si>
  <si>
    <t>Dobava centrale za sistem »klic v sili« s programsko opremo centrale v kontrolnem centru (po načrtu)</t>
  </si>
  <si>
    <t>74 721</t>
  </si>
  <si>
    <t>Dobava in montaža19" ali ETSI omare (OD48T ali OR 400),  opremljene z 48 konektorji in zaključnimi kabli po posameznih lokacijah za izvedbo odcepov in zaključevanje</t>
  </si>
  <si>
    <t>74 731</t>
  </si>
  <si>
    <t>Izvedba uvoda optičnega kabla od uvodnega kabelskega jaška do optičnega delilnika v prostorih AC baze, v obliki svitka približno 25m,  z označevanjem kabla  (POZOR LASER)  ter izvedbo potrebnega tesnjenja</t>
  </si>
  <si>
    <t>74 811</t>
  </si>
  <si>
    <t>Dobava in vgraditev opreme za štetje vozil z indukcijsko zanko (po načrtu) …………..</t>
  </si>
  <si>
    <t>74 812</t>
  </si>
  <si>
    <t>Dobava in vgraditev opreme za štetje vozil z …………… zanko (po načrtu) …………..</t>
  </si>
  <si>
    <t>74 821</t>
  </si>
  <si>
    <t>Dobava in vgraditev opreme za štetje osnih obremenitev vozil po kategorijah (po načrtu) ……………….</t>
  </si>
  <si>
    <r>
      <t>7.5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Javna razsvetljava   </t>
    </r>
  </si>
  <si>
    <t>75 111</t>
  </si>
  <si>
    <t>Prestavitev javne razsvetljave ceste po načrtu …………..</t>
  </si>
  <si>
    <t>75 211</t>
  </si>
  <si>
    <t>Izdelava javne razsvetljave ceste po načrtu …………..</t>
  </si>
  <si>
    <t>75 215</t>
  </si>
  <si>
    <t>Izdelava javne razsvetljave vozišča na premostitvenem objektu po načrtu …………..</t>
  </si>
  <si>
    <t>75 218</t>
  </si>
  <si>
    <t>Izdelava javne razsvetljave za osvetlitev premostitvenega objekta po posebnem načrtu …..</t>
  </si>
  <si>
    <t>75 221</t>
  </si>
  <si>
    <t>Postavitev stebra javne razsvetljave s sidrno ploščo z izmerami 300/300/5mm</t>
  </si>
  <si>
    <t>75 222</t>
  </si>
  <si>
    <t>Postavitev stebra javne razsvetljave s sidrno ploščo z izmerami …./…../….mm</t>
  </si>
  <si>
    <t>75 311</t>
  </si>
  <si>
    <t>Izdelava kabelske kanalizacije iz cevi iz polivinilklorida, premera 110 mm (PC 110)</t>
  </si>
  <si>
    <t>75 411</t>
  </si>
  <si>
    <t>75 412</t>
  </si>
  <si>
    <t>75 413</t>
  </si>
  <si>
    <t>75 421</t>
  </si>
  <si>
    <t>75 422</t>
  </si>
  <si>
    <t>75 423</t>
  </si>
  <si>
    <t>75 511</t>
  </si>
  <si>
    <t>Preveritev srednje svetlosti površine vozišča</t>
  </si>
  <si>
    <t>75 521</t>
  </si>
  <si>
    <t>Preveritev srednje osvetljenosti površine vozišča</t>
  </si>
  <si>
    <t>75 531</t>
  </si>
  <si>
    <t>Preveritev srednje odsevne sposobnosti površine vozišča</t>
  </si>
  <si>
    <t>75 611</t>
  </si>
  <si>
    <t>Izdelava osnov javne razsvetljave in vnos v kataster komunalnih vodov</t>
  </si>
  <si>
    <r>
      <t>7.6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Vodovodi   </t>
    </r>
  </si>
  <si>
    <t>76 111</t>
  </si>
  <si>
    <t>Prestavitev vodovoda po načrtu …………….</t>
  </si>
  <si>
    <t>76 211</t>
  </si>
  <si>
    <t>Izdelava vodovoda po načrtu ……………..</t>
  </si>
  <si>
    <t>76 311</t>
  </si>
  <si>
    <t>Izdelava vodovoda iz cevi iz trdega PVC s premerom …… mm</t>
  </si>
  <si>
    <t>76 321</t>
  </si>
  <si>
    <t>Izdelava vodovoda iz cevi iz polietilena s premerom …… mm</t>
  </si>
  <si>
    <t>76 331</t>
  </si>
  <si>
    <t>Izdelava vodovoda iz cevi iz ……………….. s premerom …… mm</t>
  </si>
  <si>
    <t>76 341</t>
  </si>
  <si>
    <t>Izdelava vodovoda iz brezšivnih jeklenih cevi, zaščitenih proti koroziji, s premerom ….. mm</t>
  </si>
  <si>
    <t>76 351</t>
  </si>
  <si>
    <t>Izdelava vodovoda iz jeklenih cevi s šivom, zaščitenih proti koroziji, s premerom ….. mm</t>
  </si>
  <si>
    <t>76 361</t>
  </si>
  <si>
    <t>Izdelava vodovoda iz litoželeznih cevi, zaščitenih proti koroziji, s premerom ….. mm</t>
  </si>
  <si>
    <t>76 362</t>
  </si>
  <si>
    <t>Izdelava vodovoda iz duktilnih cevi, s premerom ….. mm</t>
  </si>
  <si>
    <t>76 371</t>
  </si>
  <si>
    <t>Dobava in vgraditev nosilcev vodovodnih cevi iz materiala, odpornega proti koroziji</t>
  </si>
  <si>
    <t>76 381</t>
  </si>
  <si>
    <t>Izdelava vodovoda, obešenega na prekladno konstrukcijo</t>
  </si>
  <si>
    <t>76 411</t>
  </si>
  <si>
    <t>Dobava in vgraditev spojnika …………….</t>
  </si>
  <si>
    <t>76 421</t>
  </si>
  <si>
    <t>Dobava in vgraditev zasuna …………….</t>
  </si>
  <si>
    <t>76 431</t>
  </si>
  <si>
    <t>Dobava in vgraditev oddušnika …………….</t>
  </si>
  <si>
    <t>76 441</t>
  </si>
  <si>
    <t>Dobava in vgraditev hidranta …………….</t>
  </si>
  <si>
    <t>76 511</t>
  </si>
  <si>
    <t>Izdelava jaška za vodovod (po načrtu), izmere prereza 120/120 cm, globokega … cm</t>
  </si>
  <si>
    <t>76 512</t>
  </si>
  <si>
    <t>Izdelava jaška za vodovod (po načrtu), izmere prereza 120/170 cm, globokega … cm</t>
  </si>
  <si>
    <t>76 513</t>
  </si>
  <si>
    <t>Izdelava jaška za vodovod (po načrtu), izmere prereza 170/200 cm, globokega … cm</t>
  </si>
  <si>
    <t>76 514</t>
  </si>
  <si>
    <t>Izdelava jaška za vodovod (po načrtu), izmere prereza …./….. cm, globokega … cm</t>
  </si>
  <si>
    <t>76 611</t>
  </si>
  <si>
    <t>Tlačni preskus vodotesnosti cevovoda - predpreskus</t>
  </si>
  <si>
    <t>76 621</t>
  </si>
  <si>
    <t>Tlačni preskus vodotesnosti cevovoda – glavni preskus</t>
  </si>
  <si>
    <t>76 631</t>
  </si>
  <si>
    <t>Tlačni preskus vodotesnosti cevovoda – celotno omrežje</t>
  </si>
  <si>
    <t>76 711</t>
  </si>
  <si>
    <t>Izpiranje vodovoda</t>
  </si>
  <si>
    <t>76 721</t>
  </si>
  <si>
    <t>Dezinfekcija in sanitarni preskus vodovoda</t>
  </si>
  <si>
    <t>76 811</t>
  </si>
  <si>
    <t>Izdelava osnov vodovoda in vnos v kataster komunalnih vodov</t>
  </si>
  <si>
    <r>
      <t>7.7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Plinovodi   </t>
    </r>
  </si>
  <si>
    <t>77 111</t>
  </si>
  <si>
    <t>Prestavitev plinovoda po načrtu …………..</t>
  </si>
  <si>
    <t>77 211</t>
  </si>
  <si>
    <t>Izdelava nizkotlačnega plinovoda po načrtu …………...</t>
  </si>
  <si>
    <t>77 221</t>
  </si>
  <si>
    <t>Izdelava srednjetlačnega plinovoda po načrtu …………...</t>
  </si>
  <si>
    <t>77 231</t>
  </si>
  <si>
    <t>Izdelava visokotlačnega plinovoda po načrtu …………...</t>
  </si>
  <si>
    <t>77 311</t>
  </si>
  <si>
    <t>Dobava in vgraditev jeklene brezšivne cevi, zaščitene proti koroziji, za srednjetlačni plinovod</t>
  </si>
  <si>
    <t>77 312</t>
  </si>
  <si>
    <t>Dobava in vgraditev jeklene brezšivne cevi, zaščitene proti koroziji, za visokotlačni plinovod</t>
  </si>
  <si>
    <t>77 321</t>
  </si>
  <si>
    <t>Dobava in vgraditev jeklene cevi s šivom, zaščitene proti koroziji, za srednjetlačni plinovod</t>
  </si>
  <si>
    <t>77 322</t>
  </si>
  <si>
    <t>Dobava in vgraditev jeklene cevi s šivom, zaščitene proti koroziji, za visokotlačni plinovod</t>
  </si>
  <si>
    <t>77 331</t>
  </si>
  <si>
    <t>Dobava in vgraditev litoželezne cevi, zaščitene proti koroziji, za srednjetlačni plinovod</t>
  </si>
  <si>
    <t>77 332</t>
  </si>
  <si>
    <t>Dobava in vgraditev litoželezne cevi, zaščitene proti koroziji, za visokotlačni plinovod</t>
  </si>
  <si>
    <t>77 341</t>
  </si>
  <si>
    <t>Dobava in vgraditev cevi iz polivinilklorida za nizkotlačni plinovod</t>
  </si>
  <si>
    <t>77 411</t>
  </si>
  <si>
    <t>Preveritev kakovosti zvarov cevi z ultrazvokom</t>
  </si>
  <si>
    <t>77 421</t>
  </si>
  <si>
    <t>Preveritev električne prebojnosti zaščite cevi plinovoda</t>
  </si>
  <si>
    <t>77 431</t>
  </si>
  <si>
    <t>Preveritev tesnosti zvarov na plinovodu s tlačnim preskusom z zrakom</t>
  </si>
  <si>
    <t>77 351</t>
  </si>
  <si>
    <t>Dobava in vgraditev nosilcev plinovodnih cevi iz materiala odpornega proti koroziji</t>
  </si>
  <si>
    <t>77 511</t>
  </si>
  <si>
    <t>Izdelava osnov plinovoda  in vnos v kataster komunalnih vodov</t>
  </si>
  <si>
    <r>
      <t>7.8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Križanje ceste z železniško progo   </t>
    </r>
  </si>
  <si>
    <t>78 111</t>
  </si>
  <si>
    <t>Izdelava križanja ceste z železniško progo v nivoju po načrtu …………..</t>
  </si>
  <si>
    <r>
      <t>7.9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>Preskusi, nadzor in tehnična dokumentacija</t>
    </r>
  </si>
  <si>
    <t>79 111</t>
  </si>
  <si>
    <t>Izvedba dodatnih geotehničnih preskusov po programu ………………..</t>
  </si>
  <si>
    <t>79 121</t>
  </si>
  <si>
    <t>Izvedba dinamičnega preskusa pilota</t>
  </si>
  <si>
    <t>79 131</t>
  </si>
  <si>
    <r>
      <t>Izvedba obremenilnega preskusa premostitvenega objekta, dolgega do 50 m</t>
    </r>
    <r>
      <rPr>
        <vertAlign val="superscript"/>
        <sz val="10"/>
        <color theme="1"/>
        <rFont val="Arial"/>
        <family val="2"/>
        <charset val="238"/>
      </rPr>
      <t>1</t>
    </r>
  </si>
  <si>
    <t>79 132</t>
  </si>
  <si>
    <r>
      <t>Izvedba obremenilnega preskusa premostitvenega objekta, dolgega 51 do 100 m</t>
    </r>
    <r>
      <rPr>
        <vertAlign val="superscript"/>
        <sz val="10"/>
        <color theme="1"/>
        <rFont val="Arial"/>
        <family val="2"/>
        <charset val="238"/>
      </rPr>
      <t>1</t>
    </r>
  </si>
  <si>
    <t>79 133</t>
  </si>
  <si>
    <r>
      <t>Izvedba obremenilnega preskusa premostitvenega objekta, dolgega 101 do 200 m</t>
    </r>
    <r>
      <rPr>
        <vertAlign val="superscript"/>
        <sz val="10"/>
        <color theme="1"/>
        <rFont val="Arial"/>
        <family val="2"/>
        <charset val="238"/>
      </rPr>
      <t>1</t>
    </r>
  </si>
  <si>
    <t>79 134</t>
  </si>
  <si>
    <r>
      <t>Izvedba obremenilnega preskusa premostitvenega objekta, dolgega 201 do 500 m</t>
    </r>
    <r>
      <rPr>
        <vertAlign val="superscript"/>
        <sz val="10"/>
        <color theme="1"/>
        <rFont val="Arial"/>
        <family val="2"/>
        <charset val="238"/>
      </rPr>
      <t>1</t>
    </r>
  </si>
  <si>
    <t>79 135</t>
  </si>
  <si>
    <r>
      <t>Izvedba obremenilnega preskusa premostitvenega objekta, dolgega nad 500 m</t>
    </r>
    <r>
      <rPr>
        <vertAlign val="superscript"/>
        <sz val="10"/>
        <color theme="1"/>
        <rFont val="Arial"/>
        <family val="2"/>
        <charset val="238"/>
      </rPr>
      <t>1</t>
    </r>
  </si>
  <si>
    <t>79 141</t>
  </si>
  <si>
    <t>Dobava in vgraditev opreme za monitoring objektov (po načrtu)</t>
  </si>
  <si>
    <t>79 311</t>
  </si>
  <si>
    <t>ur</t>
  </si>
  <si>
    <t>79 321</t>
  </si>
  <si>
    <t>Arheološki nadzor po programu …………..</t>
  </si>
  <si>
    <t>79 331</t>
  </si>
  <si>
    <t>Varstvo spomenikov po programu ……………</t>
  </si>
  <si>
    <t>79 341</t>
  </si>
  <si>
    <t>Rudarski nadzor po programu …………….</t>
  </si>
  <si>
    <t>79 351</t>
  </si>
  <si>
    <t>79 361</t>
  </si>
  <si>
    <t>Zunanja kontrola kakovosti</t>
  </si>
  <si>
    <t>79 511</t>
  </si>
  <si>
    <t>Izdelava projektne dokumentacije za idejni projekt</t>
  </si>
  <si>
    <t>79 512</t>
  </si>
  <si>
    <t>79 513</t>
  </si>
  <si>
    <t>Izdelava projektne dokumentacije za projekt za izvedbo</t>
  </si>
  <si>
    <t>79 514</t>
  </si>
  <si>
    <t>Izdelava projektne dokumentacije za projekt izvedenih del</t>
  </si>
  <si>
    <t>79 515</t>
  </si>
  <si>
    <t>Izdelava projektne dokumentacije za vzdrževanje in obratovanje</t>
  </si>
  <si>
    <t>3.5.1 Robni trakovi</t>
  </si>
  <si>
    <t>3.5</t>
  </si>
  <si>
    <t>3.6. Bankine</t>
  </si>
  <si>
    <t>5.9.4 Hidroizolacije</t>
  </si>
  <si>
    <t>6.1 Pokončna oprema cest</t>
  </si>
  <si>
    <t>6.2 Označbe na voziščih</t>
  </si>
  <si>
    <t>6.3 Oprema za vodenje prometa</t>
  </si>
  <si>
    <t>6.4 Oprema za zavoravanje prometa</t>
  </si>
  <si>
    <t>6.5 Oprema cest za zimsko službo</t>
  </si>
  <si>
    <t>6.6 Druga prometna oprema cest</t>
  </si>
  <si>
    <t>Izdelava projektne dokumentacije za projekt za pridobitev dovoljenja za gradnjo</t>
  </si>
  <si>
    <t>Zap.št.</t>
  </si>
  <si>
    <t>Kol.</t>
  </si>
  <si>
    <t>Cena/EM</t>
  </si>
  <si>
    <t>Znesek</t>
  </si>
  <si>
    <t xml:space="preserve"> 2.1 Izkopi</t>
  </si>
  <si>
    <t>Zaščita brežine z montažnimi elementi iz žične mreže, zapolnjenimi z gramozom, po načrtu</t>
  </si>
  <si>
    <t>SKUPAJ PREDDELA</t>
  </si>
  <si>
    <t>SKUPAJ ZEMELJSKA DELA</t>
  </si>
  <si>
    <t>SKUPAJ ODVODNJAVANJE</t>
  </si>
  <si>
    <t>SKUPAJ OSTALA DELA</t>
  </si>
  <si>
    <t>EUR</t>
  </si>
  <si>
    <t>Opomba:</t>
  </si>
  <si>
    <t>Pri pripravi enotnih cen posameznih postavk predračuna mora ponudnik upoštevati,  predvideti in zajeti vse stroške za izpolnitev (izvedbo) zahtev in pogojev, ki so navedeni v veljavnih tehničnih specifikacijah za javne ceste (TSC-jih) in ostalih standardih in pravilnikih, ki veljajo za izvedbo tovrstnih del. V enotnih cenah posameznih postavk predračuna mora ponudnik prav tako zajeti vse pričakovane (spodaj opisane) stroške, v kolikor le te postavke niso posebej navedene v projektantskem predračunu:</t>
  </si>
  <si>
    <t>• stroške pripravljalnih in zaključnih del, ureditve in varovanja ter vzdrževanja gradbišča,</t>
  </si>
  <si>
    <t>• stroške prevozov, raztovarjanja in skladiščenja na gradbišču ter notranjega transporta na gradbišču,</t>
  </si>
  <si>
    <t>• stroške popravil morebitnih škod, ki bi nastale na objektu kot celoti oz. delu objekta, dovoznih cestah, zunanjem okolju, komunalnih vodih in priključkih po krivdi izvajalca,</t>
  </si>
  <si>
    <t>• stroške vseh predpisanih kontrol materialov in tekočih meritev (geomehanik), atestov in garancij za materiale vgrajene v objekt, stroške nostrifikacije in meritev pooblaščenih institucij, potrebnih za uspešno primopredajo del, pri čemer morajo biti dokumenti obvezno prevedeni v slovenščino in nostrificirani od pooblaščene institucije v RS,</t>
  </si>
  <si>
    <t>• stroške geomehanskega nadzora (tekoče kontrole) in meritev posameznih slojev (plasti) voziščne konstrukcije,</t>
  </si>
  <si>
    <t xml:space="preserve">•  stroške ponovne vzpostavitve v času gradnje odstranjenih mejnikov (postavitev meje), </t>
  </si>
  <si>
    <t>•  stroške izdelave dokazil o zanesljivosti objekta,</t>
  </si>
  <si>
    <t>•  stroške izdelave poročila o ravnanju z gradbenimi odpadki,</t>
  </si>
  <si>
    <t>V posameznih postavkah projektantskega popisa del s predizmerami je potrebno upoštevati spodnje zahteve:</t>
  </si>
  <si>
    <t xml:space="preserve">• obračun vseh zemeljskih del in nevezanih plasti voziščne konstrukcije je v raščenem oz. zbitem stanju (izkop, nakladanje, odvoz, vgradnja, razprostiranje…), </t>
  </si>
  <si>
    <t>Izdelava koritnice iz bitumenskega betona, debeline 5 cm, na obstoječo podlago, ob že zgrajenem robniku iz cementnega betona, široke 30 cm</t>
  </si>
  <si>
    <t>Izdelava priprava in  vgraditev nosilne konstrukcije zaščitne ograje na objektu iz jeklenih cevi s pravokotnim prerezom (po načrtu)-višina stebrove znaša 1,30 m/zunanji del in 1,10 m sidran v nasip</t>
  </si>
  <si>
    <t>Dobava in vgraditev lesene obloge za varnostno ograjo</t>
  </si>
  <si>
    <t>Prestavitev lesene varnostne ograje višine H=1,30 m z nosilno jekleno konstrukcijo in vsemi deli dobave in montaže</t>
  </si>
  <si>
    <t>21 225</t>
  </si>
  <si>
    <t>Široki izkop vezljive zemljine – 3. kategorije – s strojnim nakladanjem</t>
  </si>
  <si>
    <t>Izdelava z bitumnom vezane spodnje nosilne plasti prodca zrnavosti 0/16 ali 0/22 mm v debelini 6 cm</t>
  </si>
  <si>
    <t>31 265</t>
  </si>
  <si>
    <t>Izdelava z bitumnom vezane spodnje nosilne plasti prodca zrnavosti 0/16 ali 0/22 mm v debelini 5 cm</t>
  </si>
  <si>
    <t>31 318</t>
  </si>
  <si>
    <t>Izdelava zgornje nosilne plasti bituminiziranega prodca zrnavosti 0/16 mm v debelini 3 cm</t>
  </si>
  <si>
    <t>Izdelava iztoka iz jarka v pobočni jarek/kanaleto s tlakom iz lomljenca, debeline 15 cm, stiki zapolnjeni s cementno malto, na podložni plasti iz zmesi zrn drobljenca, debeli 10 cm, na obstoječo podlago</t>
  </si>
  <si>
    <t>3.1</t>
  </si>
  <si>
    <t>REKAPITULACIJA</t>
  </si>
  <si>
    <t>2. ZEMELJSKA DELA</t>
  </si>
  <si>
    <t>4. ODVODNJAVANJE</t>
  </si>
  <si>
    <t>7. TUJE STORITVE</t>
  </si>
  <si>
    <t>Skupaj:</t>
  </si>
  <si>
    <t>DDV 22 %:</t>
  </si>
  <si>
    <t>SKUPAJ:</t>
  </si>
  <si>
    <t>Naročnik: OBČINA RUŠE</t>
  </si>
  <si>
    <t>Porušitev in odstranitev  vozišča v debelini nad 20 cm</t>
  </si>
  <si>
    <t>Dobava in vgraditev pokrova iz duktilne litine z nosilnostjo 25 kN, s prerezom 350/350 mm</t>
  </si>
  <si>
    <t>Dobava in vgraditev stebra iz jekla za varnostno ograjo, C prereza, dolžine 2250 mm, vključno z umestitvijo lesenega dela</t>
  </si>
  <si>
    <t>64 539</t>
  </si>
  <si>
    <t>Dobava in vgraditev lesenih vzdolžnih elementov varnostne ograje po TSC 02.210 : 2010</t>
  </si>
  <si>
    <t>Dobava in vgraditev stebrička za prometni znak iz ………………….. cevi s premerom / stranico ……… mm, dolge 3650 mm</t>
  </si>
  <si>
    <t>PZI PROJEKT številka 814.0208.2023</t>
  </si>
  <si>
    <t>Obnova in zavarovanje zakoličbe osi trase podpornega zidu v ravninskem terenu</t>
  </si>
  <si>
    <t>Postavitev in zavarovanje prečnega profila podpornega zidu</t>
  </si>
  <si>
    <t>41 375</t>
  </si>
  <si>
    <t xml:space="preserve">Izdelava iztoka iz drenaže DN 200 v potok </t>
  </si>
  <si>
    <t>5.1          Tesarska dela</t>
  </si>
  <si>
    <t>SKUPAJ GRADBENA IN OBRTNIŠKA DELA</t>
  </si>
  <si>
    <t>5. GRADBENA IN OBRTNIŠKA DELA</t>
  </si>
  <si>
    <t>72 423</t>
  </si>
  <si>
    <t>1.   PREDDELA</t>
  </si>
  <si>
    <t>NAČRT GRADBENIH KONSTRUKCIJ-PODPORNA KONSTRUKCIJA</t>
  </si>
  <si>
    <t>Oznaka</t>
  </si>
  <si>
    <t>X</t>
  </si>
  <si>
    <t>Y</t>
  </si>
  <si>
    <t>Stacionaža</t>
  </si>
  <si>
    <t>Kota dna</t>
  </si>
  <si>
    <t>Kota vtoka</t>
  </si>
  <si>
    <t>Kota iztoka</t>
  </si>
  <si>
    <t>Globina jaška</t>
  </si>
  <si>
    <t>Fi Jaška</t>
  </si>
  <si>
    <t>Podporni zid 1</t>
  </si>
  <si>
    <t>Količba</t>
  </si>
  <si>
    <t>Ime</t>
  </si>
  <si>
    <t>M1</t>
  </si>
  <si>
    <t>M1.K1</t>
  </si>
  <si>
    <t>M1.K1.T1</t>
  </si>
  <si>
    <t>M1.K1.T2</t>
  </si>
  <si>
    <t>M1.K1.T3</t>
  </si>
  <si>
    <t>M1.K1.T4</t>
  </si>
  <si>
    <t>M1.K1.T5</t>
  </si>
  <si>
    <t>M1.K1.T6</t>
  </si>
  <si>
    <t>M1.K1.T7</t>
  </si>
  <si>
    <t>M1.K1.T8</t>
  </si>
  <si>
    <t>M1.K1.T9</t>
  </si>
  <si>
    <t>M1.K2</t>
  </si>
  <si>
    <t>Podporni zid 2</t>
  </si>
  <si>
    <t>M1.K2.T1</t>
  </si>
  <si>
    <t>M1.K2.T2</t>
  </si>
  <si>
    <t>M1.K2.T3</t>
  </si>
  <si>
    <t>M1.K2.T4</t>
  </si>
  <si>
    <t>Kota terena</t>
  </si>
  <si>
    <t>79 142</t>
  </si>
  <si>
    <t>Izdelava načrta cestne zapore</t>
  </si>
  <si>
    <t>PZI PROJEKT številka 514.2026003</t>
  </si>
  <si>
    <t>Izgradnja podpornega zidu ob sanaciji kolektorja v Rušah</t>
  </si>
  <si>
    <t>Porušitev in odstranitev jaška dimenzije 2000x2000/1800 mm vključno s krovno ploščo in pokrovom</t>
  </si>
  <si>
    <t>kom</t>
  </si>
  <si>
    <t>Dobava in položitev PVC cevi DN 315 SN4 z vsemi pomožnimi deli ter vključenimi stroški za obratovanje cevovoda v času gradnje ter izvedbe začasne zajezitve v kolektorju in prevezava na nižje ležeči jašek v času do prevezave in ponovnega obratovanja kolektorja, vključno z vsem potrebnimi fazonskimi komadi</t>
  </si>
  <si>
    <t>8.NEPREDVIDENA DELA V VIŠINI 10 % OD INVESTICIJE</t>
  </si>
  <si>
    <t xml:space="preserve">PODPORNI ZID </t>
  </si>
  <si>
    <t xml:space="preserve">POPIS DEL -PODPORNA KONSTRUKCIJA - PODPORNI ZID </t>
  </si>
  <si>
    <t>44 286</t>
  </si>
  <si>
    <t>Dobava in vgradnja montažnega jaška dimenzije 2000x2000x3000 mm vključno z krovno ploščo in vdelanim okroglim okvirjem za LTŽ pokrov nosilnosti 150 KN. Jašek ima tri odprtine, ki se izvedejo s kronsko navrtavo (2x1000 mm) in 1x500 mm.</t>
  </si>
  <si>
    <t>43 825</t>
  </si>
  <si>
    <t>Dobava in vgradnja izpustne okrogle rešetke iz nerjavega jekla DN 1000 mm, ki se vgradi v varnostni preliv skupaj z okvirjem rešetke</t>
  </si>
  <si>
    <t>79 362</t>
  </si>
  <si>
    <t>79 363</t>
  </si>
  <si>
    <t>komp</t>
  </si>
  <si>
    <t>Preizkus vodotesnosti</t>
  </si>
  <si>
    <t>Pregled s kamero</t>
  </si>
  <si>
    <t>NAČRT GRADBENIH KONSTRUKCIJ-ZAČASNI DOSTOP</t>
  </si>
  <si>
    <t>NAČRT GRADBENIH KONSTRUKCIJ-KOLEKTOR</t>
  </si>
  <si>
    <t>POPIS DEL - SANACIJA KOLEKTORJA</t>
  </si>
  <si>
    <t>POPIS DEL -ZAČASNI DOSTOP</t>
  </si>
  <si>
    <t>Stacionaza</t>
  </si>
  <si>
    <t>Brezine desno</t>
  </si>
  <si>
    <t>Tampon_plocnika_desno</t>
  </si>
  <si>
    <t>Tampon2</t>
  </si>
  <si>
    <t>Humuziranje_levo</t>
  </si>
  <si>
    <t>Vkop</t>
  </si>
  <si>
    <t>Temeljna tla</t>
  </si>
  <si>
    <t>Izkop_za_drenazo_desno</t>
  </si>
  <si>
    <t>Rocni izkop desno</t>
  </si>
  <si>
    <t>Tampon_plocnika_levo</t>
  </si>
  <si>
    <t>Tampon1</t>
  </si>
  <si>
    <t>Nasip</t>
  </si>
  <si>
    <t>Humuziranje_vkop_desno</t>
  </si>
  <si>
    <t>Brezine levo</t>
  </si>
  <si>
    <t>Izkop_za_drenazo_levo</t>
  </si>
  <si>
    <t>Rocni izkop levo</t>
  </si>
  <si>
    <t>Humuziranje_desno</t>
  </si>
  <si>
    <t>Humus</t>
  </si>
  <si>
    <t>Humuziranje_vkop_levo</t>
  </si>
  <si>
    <t>P1</t>
  </si>
  <si>
    <t>P2</t>
  </si>
  <si>
    <t>P3</t>
  </si>
  <si>
    <t>P4</t>
  </si>
  <si>
    <t>P5</t>
  </si>
  <si>
    <t>P6</t>
  </si>
  <si>
    <t>P7</t>
  </si>
  <si>
    <t>0+000,000</t>
  </si>
  <si>
    <t>0+006,612</t>
  </si>
  <si>
    <t>0+010,000</t>
  </si>
  <si>
    <t>0+011,651</t>
  </si>
  <si>
    <t>0+020,000</t>
  </si>
  <si>
    <t>0+021,776</t>
  </si>
  <si>
    <t>0+030,000</t>
  </si>
  <si>
    <t>Doplačilo za oviran izkop  zemljine- 3. kategorije</t>
  </si>
  <si>
    <t xml:space="preserve">POPIS DEL </t>
  </si>
  <si>
    <t>NAČRT GRADBENIH KONSTRUKCIJ</t>
  </si>
  <si>
    <t>1. PODPORNI ZID</t>
  </si>
  <si>
    <t>2. KOLEKTOR</t>
  </si>
  <si>
    <t>3. ZAČASNI DOSTOP</t>
  </si>
  <si>
    <t>Utrditev ali stabiliziranje temeljnih tal zrnate kamnine – 3. kategorije v debelini 50 cm z  komprimiranjem do min Mv=60 Mpa</t>
  </si>
  <si>
    <t>Opomba: Izkopi in zasipi so upoštevani pri zemeljskih delih za podporni zid. V kolikor bo izvajalec predhodno izvedel določene aktivnosti pred izvedbo podpornega zidu se le te obračunaju v segmentu podpornega zidu!</t>
  </si>
  <si>
    <t>Izdelava zunanjih stopnic po načrtu š/v/L=22/18/100. Stopnice se izvedejo iz vrtnih robnikov položenih v brežino in utrjenih z betonom MB C 25/30</t>
  </si>
  <si>
    <t>54 572</t>
  </si>
  <si>
    <t>ZAČASNI DOSTOP</t>
  </si>
  <si>
    <t>Zasip z vezljivo izkopano  zemljino – 3. kategorije - strojno/povrnitev v prvotno stanje, dovoz začasno deponiranega materiala je vključen v ceno</t>
  </si>
  <si>
    <t xml:space="preserve">Izdelava kanalizacije iz cevi iz cementnega betona DN 500 mm, vključno s podložno plastjo iz armiranega cementnega betona (2x Q 131), debeline 10 cm in širine 0,7 m. </t>
  </si>
  <si>
    <t>Izdelava armiranobetonskih kanalizacije iz cevi DN 1000 mm ( z jekleno armaturo ojačenan cementni beton), vključno s podložno plastjo iz armiranega cementnega betona(2xQ131) debeline 20 cm in širine 1,00 m</t>
  </si>
  <si>
    <t>Zasip z  zrnato kamnino pripeljano iz gramoznice  frakcije od 0-32 mm - strojno</t>
  </si>
  <si>
    <t>Geotehnični nadzor</t>
  </si>
  <si>
    <t>Projektantski nadzor (zajeti vsi stroški projektanta)</t>
  </si>
  <si>
    <t>44 287</t>
  </si>
  <si>
    <t>44 288</t>
  </si>
  <si>
    <t>44 289</t>
  </si>
  <si>
    <t>• ocenjena vrednost zavarovanja gradbišča (zapore prometa) v poglavju Preddela je za vse ponudnike enaka in jo ponudniki ne smejo spreminjati. Obračun zapore prometa se izvrši po dejanskih stroških na osnovi računa pristojnega izvajalca rednega vzdrževanja.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</si>
</sst>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24]_-;\-* #,##0.00\ [$€-424]_-;_-* &quot;-&quot;??\ [$€-424]_-;_-@_-"/>
  </numFmts>
  <fonts count="3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13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vertAlign val="superscript"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0"/>
      <color theme="1"/>
      <name val="Symbol"/>
      <family val="1"/>
      <charset val="2"/>
    </font>
    <font>
      <sz val="5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Tahoma"/>
      <family val="2"/>
      <charset val="238"/>
    </font>
    <font>
      <vertAlign val="subscript"/>
      <sz val="10"/>
      <color theme="1"/>
      <name val="Tahoma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Tahoma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0" tint="-0.1499984740745262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8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3" xfId="0" applyFont="1" applyBorder="1"/>
    <xf numFmtId="1" fontId="9" fillId="0" borderId="0" xfId="0" applyNumberFormat="1" applyFont="1" applyAlignment="1">
      <alignment horizontal="justify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justify" vertical="center" wrapText="1"/>
    </xf>
    <xf numFmtId="1" fontId="4" fillId="0" borderId="0" xfId="0" applyNumberFormat="1" applyFont="1" applyAlignment="1">
      <alignment horizontal="justify" vertical="center"/>
    </xf>
    <xf numFmtId="1" fontId="0" fillId="0" borderId="0" xfId="0" applyNumberFormat="1"/>
    <xf numFmtId="1" fontId="1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justify" vertical="center"/>
    </xf>
    <xf numFmtId="1" fontId="3" fillId="0" borderId="0" xfId="0" applyNumberFormat="1" applyFont="1" applyAlignment="1">
      <alignment horizontal="justify" vertical="center"/>
    </xf>
    <xf numFmtId="1" fontId="14" fillId="0" borderId="0" xfId="0" applyNumberFormat="1" applyFont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justify" vertical="center" wrapText="1"/>
    </xf>
    <xf numFmtId="1" fontId="6" fillId="0" borderId="0" xfId="0" applyNumberFormat="1" applyFont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1" fillId="0" borderId="3" xfId="0" applyFont="1" applyBorder="1" applyAlignment="1">
      <alignment vertical="top"/>
    </xf>
    <xf numFmtId="0" fontId="21" fillId="0" borderId="3" xfId="0" applyFont="1" applyBorder="1" applyAlignment="1">
      <alignment vertical="top" wrapText="1"/>
    </xf>
    <xf numFmtId="1" fontId="0" fillId="0" borderId="0" xfId="0" applyNumberFormat="1" applyAlignment="1">
      <alignment vertical="top"/>
    </xf>
    <xf numFmtId="2" fontId="0" fillId="0" borderId="0" xfId="0" applyNumberFormat="1"/>
    <xf numFmtId="2" fontId="21" fillId="0" borderId="3" xfId="0" applyNumberFormat="1" applyFont="1" applyBorder="1"/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" xfId="0" applyBorder="1"/>
    <xf numFmtId="2" fontId="0" fillId="0" borderId="3" xfId="0" applyNumberFormat="1" applyBorder="1"/>
    <xf numFmtId="0" fontId="0" fillId="0" borderId="0" xfId="0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1" fontId="0" fillId="0" borderId="0" xfId="0" quotePrefix="1" applyNumberFormat="1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4" fillId="0" borderId="0" xfId="0" applyFont="1" applyAlignment="1">
      <alignment horizontal="justify" vertical="top"/>
    </xf>
    <xf numFmtId="0" fontId="24" fillId="0" borderId="0" xfId="0" applyFont="1" applyAlignment="1">
      <alignment horizontal="justify" vertical="center"/>
    </xf>
    <xf numFmtId="0" fontId="22" fillId="0" borderId="0" xfId="0" applyFont="1" applyAlignment="1">
      <alignment vertical="top"/>
    </xf>
    <xf numFmtId="0" fontId="25" fillId="0" borderId="0" xfId="0" applyFont="1" applyAlignment="1">
      <alignment horizontal="justify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5" fillId="0" borderId="0" xfId="0" applyFont="1" applyAlignment="1">
      <alignment horizontal="justify" vertical="center"/>
    </xf>
    <xf numFmtId="0" fontId="0" fillId="0" borderId="2" xfId="0" applyBorder="1" applyAlignment="1">
      <alignment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" fontId="3" fillId="0" borderId="0" xfId="0" quotePrefix="1" applyNumberFormat="1" applyFont="1" applyAlignment="1">
      <alignment vertical="center" wrapText="1"/>
    </xf>
    <xf numFmtId="14" fontId="2" fillId="0" borderId="2" xfId="0" quotePrefix="1" applyNumberFormat="1" applyFont="1" applyBorder="1" applyAlignment="1">
      <alignment vertical="center" wrapText="1"/>
    </xf>
    <xf numFmtId="16" fontId="3" fillId="0" borderId="2" xfId="0" quotePrefix="1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2" xfId="0" quotePrefix="1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16" fontId="3" fillId="0" borderId="2" xfId="0" quotePrefix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1" fontId="1" fillId="0" borderId="0" xfId="0" applyNumberFormat="1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20" fillId="0" borderId="0" xfId="0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25" fillId="0" borderId="0" xfId="0" applyFont="1"/>
    <xf numFmtId="2" fontId="24" fillId="0" borderId="3" xfId="0" applyNumberFormat="1" applyFont="1" applyBorder="1"/>
    <xf numFmtId="4" fontId="0" fillId="0" borderId="0" xfId="0" applyNumberFormat="1" applyAlignment="1">
      <alignment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vertical="top"/>
    </xf>
    <xf numFmtId="16" fontId="21" fillId="0" borderId="0" xfId="0" quotePrefix="1" applyNumberFormat="1" applyFont="1" applyAlignment="1">
      <alignment horizontal="right" vertical="top"/>
    </xf>
    <xf numFmtId="164" fontId="0" fillId="0" borderId="0" xfId="0" applyNumberFormat="1" applyAlignment="1">
      <alignment vertical="top"/>
    </xf>
    <xf numFmtId="164" fontId="0" fillId="0" borderId="3" xfId="0" applyNumberFormat="1" applyBorder="1" applyAlignment="1">
      <alignment vertical="top"/>
    </xf>
    <xf numFmtId="0" fontId="21" fillId="0" borderId="0" xfId="0" applyFont="1" applyAlignment="1">
      <alignment horizontal="right" vertical="top" wrapText="1"/>
    </xf>
    <xf numFmtId="164" fontId="21" fillId="0" borderId="0" xfId="0" applyNumberFormat="1" applyFont="1" applyAlignment="1">
      <alignment vertical="top"/>
    </xf>
    <xf numFmtId="0" fontId="0" fillId="0" borderId="0" xfId="0" applyAlignment="1">
      <alignment horizontal="right" vertical="top" wrapText="1"/>
    </xf>
    <xf numFmtId="4" fontId="25" fillId="2" borderId="0" xfId="0" applyNumberFormat="1" applyFont="1" applyFill="1" applyAlignment="1">
      <alignment vertical="top"/>
    </xf>
    <xf numFmtId="2" fontId="25" fillId="0" borderId="0" xfId="0" applyNumberFormat="1" applyFont="1"/>
    <xf numFmtId="1" fontId="0" fillId="0" borderId="3" xfId="0" applyNumberFormat="1" applyBorder="1" applyAlignment="1">
      <alignment horizontal="left" vertical="top"/>
    </xf>
    <xf numFmtId="3" fontId="0" fillId="0" borderId="0" xfId="0" applyNumberFormat="1"/>
    <xf numFmtId="0" fontId="27" fillId="0" borderId="0" xfId="0" applyFont="1" applyAlignment="1">
      <alignment vertical="top" wrapText="1"/>
    </xf>
    <xf numFmtId="44" fontId="25" fillId="0" borderId="0" xfId="1" applyFont="1"/>
    <xf numFmtId="44" fontId="25" fillId="0" borderId="3" xfId="1" applyFont="1" applyBorder="1"/>
    <xf numFmtId="44" fontId="24" fillId="0" borderId="0" xfId="1" applyFont="1"/>
    <xf numFmtId="44" fontId="24" fillId="0" borderId="0" xfId="1" applyFont="1" applyBorder="1"/>
    <xf numFmtId="44" fontId="29" fillId="0" borderId="0" xfId="1" applyFont="1" applyAlignment="1">
      <alignment horizontal="justify" vertical="center"/>
    </xf>
    <xf numFmtId="44" fontId="25" fillId="3" borderId="0" xfId="1" applyFont="1" applyFill="1"/>
    <xf numFmtId="165" fontId="25" fillId="0" borderId="0" xfId="0" applyNumberFormat="1" applyFont="1" applyProtection="1">
      <protection locked="0"/>
    </xf>
    <xf numFmtId="165" fontId="25" fillId="0" borderId="3" xfId="0" applyNumberFormat="1" applyFont="1" applyBorder="1" applyProtection="1">
      <protection locked="0"/>
    </xf>
    <xf numFmtId="2" fontId="25" fillId="0" borderId="0" xfId="0" applyNumberFormat="1" applyFont="1" applyProtection="1">
      <protection locked="0"/>
    </xf>
    <xf numFmtId="44" fontId="25" fillId="0" borderId="0" xfId="1" applyFont="1" applyProtection="1">
      <protection locked="0"/>
    </xf>
    <xf numFmtId="44" fontId="25" fillId="0" borderId="3" xfId="1" applyFont="1" applyBorder="1" applyProtection="1">
      <protection locked="0"/>
    </xf>
    <xf numFmtId="44" fontId="25" fillId="0" borderId="0" xfId="1" applyFont="1" applyBorder="1" applyProtection="1">
      <protection locked="0"/>
    </xf>
    <xf numFmtId="0" fontId="25" fillId="0" borderId="0" xfId="0" applyFont="1" applyProtection="1">
      <protection locked="0"/>
    </xf>
    <xf numFmtId="44" fontId="25" fillId="0" borderId="0" xfId="1" applyFont="1" applyBorder="1"/>
    <xf numFmtId="0" fontId="0" fillId="0" borderId="0" xfId="0" applyAlignment="1">
      <alignment vertical="top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8" name="AutoShap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7" name="AutoShap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6" name="AutoShap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4" name="AutoShape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3" name="AutoShape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2" name="AutoShap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1" name="AutoShap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0" name="AutoShap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39" name="AutoShap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38" name="AutoShap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AppData/Local/Microsoft/Windows/INetCache/Content.Outlook/MX617MEH/514.2026003_POPIS.xlsx" TargetMode="External"/><Relationship Id="rId2" Type="http://schemas.openxmlformats.org/officeDocument/2006/relationships/externalLinkPath" Target="file:///C:\Users\ajds\AppData\Local\Microsoft\Windows\INetCache\Content.Outlook\MX617MEH\514.2026003_POPIS.xlsx" TargetMode="External"/><Relationship Id="rId1" Type="http://schemas.openxmlformats.org/officeDocument/2006/relationships/externalLinkPath" Target="/Users/ajds/AppData/Local/Microsoft/Windows/INetCache/Content.Outlook/MX617MEH/514.2026003_POP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odatki"/>
      <sheetName val="Uvodni list"/>
      <sheetName val="Rekapitulacija"/>
      <sheetName val="Podporni zid"/>
      <sheetName val="Kolektor"/>
      <sheetName val="Začasni dostop"/>
      <sheetName val="List1"/>
      <sheetName val="List4"/>
    </sheetNames>
    <sheetDataSet>
      <sheetData sheetId="0">
        <row r="1">
          <cell r="A1" t="str">
            <v>1.   PREDDELA</v>
          </cell>
        </row>
        <row r="2">
          <cell r="A2" t="str">
            <v>1.1  Geodetska dela</v>
          </cell>
        </row>
        <row r="3">
          <cell r="A3" t="str">
            <v>Šifra</v>
          </cell>
          <cell r="B3" t="str">
            <v>Enota mere</v>
          </cell>
          <cell r="C3" t="str">
            <v>Opis dela</v>
          </cell>
        </row>
        <row r="5">
          <cell r="A5" t="str">
            <v>11 111</v>
          </cell>
          <cell r="B5" t="str">
            <v>km</v>
          </cell>
          <cell r="C5" t="str">
            <v>Obnova in zavarovanje zakoličbe osi trase avtoceste in hitre ceste v ravninskem terenu</v>
          </cell>
        </row>
        <row r="6">
          <cell r="A6" t="str">
            <v>11 112</v>
          </cell>
          <cell r="B6" t="str">
            <v>km</v>
          </cell>
          <cell r="C6" t="str">
            <v>Obnova in zavarovanje zakoličbe osi trase avtoceste in hitre ceste v gričevnatem terenu</v>
          </cell>
        </row>
        <row r="7">
          <cell r="A7" t="str">
            <v>11 113</v>
          </cell>
          <cell r="B7" t="str">
            <v>km</v>
          </cell>
          <cell r="C7" t="str">
            <v>Obnova in zavarovanje zakoličbe osi trase avtoceste in hitre ceste v hribovitem terenu</v>
          </cell>
        </row>
        <row r="9">
          <cell r="A9" t="str">
            <v>11 121</v>
          </cell>
          <cell r="B9" t="str">
            <v>m</v>
          </cell>
          <cell r="C9" t="str">
            <v>Obnova in zavarovanje zakoličbe osi trase podpornega zidu v ravninskem terenu</v>
          </cell>
        </row>
        <row r="10">
          <cell r="A10" t="str">
            <v>11 122</v>
          </cell>
          <cell r="B10" t="str">
            <v>km</v>
          </cell>
          <cell r="C10" t="str">
            <v>Obnova in zavarovanje zakoličbe osi trase ostale javne ceste v gričevnatem terenu</v>
          </cell>
        </row>
        <row r="11">
          <cell r="A11" t="str">
            <v>11 123</v>
          </cell>
          <cell r="B11" t="str">
            <v>km</v>
          </cell>
          <cell r="C11" t="str">
            <v>Obnova in zavarovanje zakoličbe osi trase ostale javne ceste v hribovitem terenu</v>
          </cell>
        </row>
        <row r="13">
          <cell r="A13" t="str">
            <v>11 131</v>
          </cell>
          <cell r="B13" t="str">
            <v>m</v>
          </cell>
          <cell r="C13" t="str">
            <v>Obnova in zavarovanje zakoličbe trase komunalnih vodov v ravninskem terenu</v>
          </cell>
        </row>
        <row r="14">
          <cell r="A14" t="str">
            <v>11 132</v>
          </cell>
          <cell r="B14" t="str">
            <v>km</v>
          </cell>
          <cell r="C14" t="str">
            <v>Obnova in zavarovanje zakoličbe trase komunalnih vodov v gričevnatem terenu</v>
          </cell>
        </row>
        <row r="15">
          <cell r="A15" t="str">
            <v>11 133</v>
          </cell>
          <cell r="B15" t="str">
            <v>km</v>
          </cell>
          <cell r="C15" t="str">
            <v>Obnova in zavarovanje zakoličbe trase komunalnih vodov v hribovitem terenu</v>
          </cell>
        </row>
        <row r="17">
          <cell r="A17" t="str">
            <v>11 141</v>
          </cell>
          <cell r="B17" t="str">
            <v>m</v>
          </cell>
          <cell r="C17" t="str">
            <v>Obnova in zavarovanje zakoličbe osi vodotoka</v>
          </cell>
        </row>
        <row r="19">
          <cell r="A19" t="str">
            <v>11 211</v>
          </cell>
          <cell r="B19" t="str">
            <v>kos</v>
          </cell>
          <cell r="C19" t="str">
            <v>Postavitev in zavarovanje prečnega profila avtoceste in hitre ceste v ravninskem terenu</v>
          </cell>
        </row>
        <row r="20">
          <cell r="A20" t="str">
            <v>11 212</v>
          </cell>
          <cell r="B20" t="str">
            <v>kos</v>
          </cell>
          <cell r="C20" t="str">
            <v>Postavitev in zavarovanje prečnega profila avtoceste in hitre ceste v gričevnatem terenu</v>
          </cell>
        </row>
        <row r="21">
          <cell r="A21" t="str">
            <v>11 213</v>
          </cell>
          <cell r="B21" t="str">
            <v>kos</v>
          </cell>
          <cell r="C21" t="str">
            <v>Postavitev in zavarovanje prečnega profila avtoceste in hitre ceste v hribovitem terenu</v>
          </cell>
        </row>
        <row r="23">
          <cell r="A23" t="str">
            <v>11 221</v>
          </cell>
          <cell r="B23" t="str">
            <v>kos</v>
          </cell>
          <cell r="C23" t="str">
            <v>Postavitev in zavarovanje prečnega profila podpornega zidu</v>
          </cell>
        </row>
        <row r="24">
          <cell r="A24" t="str">
            <v>11 222</v>
          </cell>
          <cell r="B24" t="str">
            <v>kos</v>
          </cell>
          <cell r="C24" t="str">
            <v>Postavitev in zavarovanje prečnega profila ostale javne ceste v gričevnatem terenu</v>
          </cell>
        </row>
        <row r="25">
          <cell r="A25" t="str">
            <v>11 223</v>
          </cell>
          <cell r="B25" t="str">
            <v>kos</v>
          </cell>
          <cell r="C25" t="str">
            <v>Postavitev in zavarovanje prečnega profila ostale javne ceste v hribovitem terenu</v>
          </cell>
        </row>
        <row r="27">
          <cell r="A27" t="str">
            <v>11 231</v>
          </cell>
          <cell r="B27" t="str">
            <v>kos</v>
          </cell>
          <cell r="C27" t="str">
            <v>Postavitev in zavarovanje prečnega profila za komunalne vode v ravninskem terenu</v>
          </cell>
        </row>
        <row r="28">
          <cell r="A28" t="str">
            <v>11 232</v>
          </cell>
          <cell r="B28" t="str">
            <v>kos</v>
          </cell>
          <cell r="C28" t="str">
            <v>Postavitev in zavarovanje prečnega profila za komunalne vode v gričevnatem terenu</v>
          </cell>
        </row>
        <row r="29">
          <cell r="A29" t="str">
            <v>11 233</v>
          </cell>
          <cell r="B29" t="str">
            <v>kos</v>
          </cell>
          <cell r="C29" t="str">
            <v>Postavitev in zavarovanje prečnega profila za komunalne vode v hribovitem terenu</v>
          </cell>
        </row>
        <row r="31">
          <cell r="A31" t="str">
            <v>11 241</v>
          </cell>
          <cell r="B31" t="str">
            <v>kos</v>
          </cell>
          <cell r="C31" t="str">
            <v>Postavitev in zavarovanje prečnega profila vodotoka</v>
          </cell>
        </row>
        <row r="33">
          <cell r="A33" t="str">
            <v>11 311</v>
          </cell>
          <cell r="B33" t="str">
            <v>kos</v>
          </cell>
          <cell r="C33" t="str">
            <v>Postavitev in zavarovanje profilov za zakoličbo objekta s površino do 50 m2</v>
          </cell>
        </row>
        <row r="34">
          <cell r="A34" t="str">
            <v>11 312</v>
          </cell>
          <cell r="B34" t="str">
            <v>kos</v>
          </cell>
          <cell r="C34" t="str">
            <v>Postavitev in zavarovanje profilov za zakoličbo objekta s površino nad 51 do 100 m2</v>
          </cell>
        </row>
        <row r="35">
          <cell r="A35" t="str">
            <v>11 313</v>
          </cell>
          <cell r="B35" t="str">
            <v>kos</v>
          </cell>
          <cell r="C35" t="str">
            <v>Postavitev in zavarovanje profilov za zakoličbo objekta s površino nad  100 m2</v>
          </cell>
        </row>
        <row r="37">
          <cell r="A37" t="str">
            <v>11 321</v>
          </cell>
          <cell r="B37" t="str">
            <v>kos</v>
          </cell>
          <cell r="C37" t="str">
            <v>Določitev in preverjanje položajev, višin in smeri pri gradnji objekta s površino do 200 m2</v>
          </cell>
        </row>
        <row r="38">
          <cell r="A38" t="str">
            <v>11 322</v>
          </cell>
          <cell r="B38" t="str">
            <v>kos</v>
          </cell>
          <cell r="C38" t="str">
            <v>Določitev in preverjanje položajev, višin in smeri pri gradnji objekta s površino nad 200 do 500 m2</v>
          </cell>
        </row>
        <row r="39">
          <cell r="A39" t="str">
            <v>11 323</v>
          </cell>
          <cell r="B39" t="str">
            <v>kos</v>
          </cell>
          <cell r="C39" t="str">
            <v>Določitev in preverjanje položajev, višin in smeri pri gradnji objekta s površino nad 500 m2</v>
          </cell>
        </row>
        <row r="41">
          <cell r="A41" t="str">
            <v>11 331</v>
          </cell>
          <cell r="B41" t="str">
            <v>kos</v>
          </cell>
          <cell r="C41" t="str">
            <v>Postavitev in zavarovanje prečnega profila za ograjo za zaščito pred hrupom</v>
          </cell>
        </row>
        <row r="43">
          <cell r="A43" t="str">
            <v>11 411</v>
          </cell>
          <cell r="B43" t="str">
            <v>km</v>
          </cell>
          <cell r="C43" t="str">
            <v>Ponovno zakoličenje in zavarovanje zakoličbe trase avtoceste in hitre ceste med delom</v>
          </cell>
        </row>
        <row r="44">
          <cell r="A44" t="str">
            <v>11 412</v>
          </cell>
          <cell r="B44" t="str">
            <v>m</v>
          </cell>
          <cell r="C44" t="str">
            <v>Ponovno zakoličenje in zavarovanje zakoličbe trase ostale javne ceste med delom</v>
          </cell>
        </row>
        <row r="46">
          <cell r="A46" t="str">
            <v>11 421</v>
          </cell>
          <cell r="B46" t="str">
            <v>km</v>
          </cell>
          <cell r="C46" t="str">
            <v>Obnova in zavarovanje zakoličbe trase avtoceste in hitre ceste – končno zakoličenje</v>
          </cell>
        </row>
        <row r="47">
          <cell r="A47" t="str">
            <v>11 422</v>
          </cell>
          <cell r="B47" t="str">
            <v>km</v>
          </cell>
          <cell r="C47" t="str">
            <v>Obnova in zavarovanje zakoličbe trase ostale javne ceste – končno zakoličenje</v>
          </cell>
        </row>
        <row r="49">
          <cell r="A49" t="str">
            <v>11 511</v>
          </cell>
          <cell r="B49" t="str">
            <v>kos</v>
          </cell>
          <cell r="C49" t="str">
            <v>Zakoličenje ter dajanje in preverjanje višin in smeri pri sanaciji in rehabilitaciji objekta s površino do 200 m2</v>
          </cell>
        </row>
        <row r="50">
          <cell r="A50" t="str">
            <v>11 512</v>
          </cell>
          <cell r="B50" t="str">
            <v>kos</v>
          </cell>
          <cell r="C50" t="str">
            <v>Zakoličenje ter dajanje in preverjanje višin in smeri pri sanaciji in rehabilitaciji objekta s površino 201 do 500 m2</v>
          </cell>
        </row>
        <row r="51">
          <cell r="A51" t="str">
            <v>11 513</v>
          </cell>
          <cell r="B51" t="str">
            <v>kos</v>
          </cell>
          <cell r="C51" t="str">
            <v>Zakoličenje ter dajanje in preverjanje višin in smeri pri sanaciji in rehabilitaciji objekta s površino nad 500 m2</v>
          </cell>
        </row>
        <row r="53">
          <cell r="A53" t="str">
            <v>11 611</v>
          </cell>
          <cell r="B53" t="str">
            <v>kos</v>
          </cell>
          <cell r="C53" t="str">
            <v>Posnetek višin obstoječe nivelete asfalta na objektu in pristopnih klančinah v treh točkah prečnega profila (razmik med profili 5 m)</v>
          </cell>
        </row>
        <row r="55">
          <cell r="A55" t="str">
            <v>11 621</v>
          </cell>
          <cell r="B55" t="str">
            <v>kos</v>
          </cell>
          <cell r="C55" t="str">
            <v>Posnetek višin cementnega betona obstoječe voziščne plošče objekta (po odstranitvi plasti asfalta in hidroizolacije) v treh točkah prečnega profila (razmik med profili 5 m)</v>
          </cell>
        </row>
        <row r="57">
          <cell r="A57" t="str">
            <v>11 631</v>
          </cell>
          <cell r="B57" t="str">
            <v>kos</v>
          </cell>
          <cell r="C57" t="str">
            <v>Posnetek višine in položaja točke na terenu/objektu</v>
          </cell>
        </row>
        <row r="59">
          <cell r="A59" t="str">
            <v>11 641</v>
          </cell>
          <cell r="B59" t="str">
            <v>kos</v>
          </cell>
          <cell r="C59" t="str">
            <v>Postavitev profilov in dajanje višin dobetoniranja voziščne plošče objekta (razmik med profili 5 m)</v>
          </cell>
        </row>
        <row r="61">
          <cell r="A61" t="str">
            <v>11 651</v>
          </cell>
          <cell r="B61" t="str">
            <v>ura</v>
          </cell>
          <cell r="C61" t="str">
            <v>Posnetek obstoječega objekta</v>
          </cell>
        </row>
        <row r="63">
          <cell r="A63" t="str">
            <v>1.2  Čiščenje terena</v>
          </cell>
        </row>
        <row r="64">
          <cell r="A64" t="str">
            <v>1.2.1     Odstranitev grmovja, dreves, vej in panjev</v>
          </cell>
        </row>
        <row r="65">
          <cell r="A65" t="str">
            <v>Šifra</v>
          </cell>
          <cell r="B65" t="str">
            <v>Enota mere</v>
          </cell>
          <cell r="C65" t="str">
            <v>Opis dela</v>
          </cell>
        </row>
        <row r="67">
          <cell r="A67" t="str">
            <v>12 111</v>
          </cell>
          <cell r="B67" t="str">
            <v>m2</v>
          </cell>
          <cell r="C67" t="str">
            <v>Odstranitev grmovja na redko porasli površini (do 50 % pokritega tlorisa) - ročno</v>
          </cell>
        </row>
        <row r="68">
          <cell r="A68" t="str">
            <v>12 112</v>
          </cell>
          <cell r="B68" t="str">
            <v>m2</v>
          </cell>
          <cell r="C68" t="str">
            <v>Odstranitev grmovja na redko porasli površini (do 50 % pokritega tlorisa) - strojno</v>
          </cell>
        </row>
        <row r="70">
          <cell r="A70" t="str">
            <v>12 121</v>
          </cell>
          <cell r="B70" t="str">
            <v>m2</v>
          </cell>
          <cell r="C70" t="str">
            <v>Odstranitev grmovja na gosto porasli površini (nad 50 % pokritega tlorisa) - ročno</v>
          </cell>
        </row>
        <row r="71">
          <cell r="A71" t="str">
            <v>12 122</v>
          </cell>
          <cell r="B71" t="str">
            <v>m2</v>
          </cell>
          <cell r="C71" t="str">
            <v>Odstranitev grmovja na gosto porasli površini (nad 50 % pokritega tlorisa) - strojno</v>
          </cell>
        </row>
        <row r="73">
          <cell r="A73" t="str">
            <v>12 131</v>
          </cell>
          <cell r="B73" t="str">
            <v>m2</v>
          </cell>
          <cell r="C73" t="str">
            <v>Odstranitev grmovja in dreves z debli premera do 10 cm ter vej na redko porasli površini - ročno</v>
          </cell>
        </row>
        <row r="74">
          <cell r="A74" t="str">
            <v>12 132</v>
          </cell>
          <cell r="B74" t="str">
            <v>m2</v>
          </cell>
          <cell r="C74" t="str">
            <v>Odstranitev grmovja in dreves z debli premera do 10 cm ter vej na redko porasli površini - strojno</v>
          </cell>
        </row>
        <row r="76">
          <cell r="A76" t="str">
            <v>12 141</v>
          </cell>
          <cell r="B76" t="str">
            <v>m2</v>
          </cell>
          <cell r="C76" t="str">
            <v>Odstranitev grmovja in dreves z debli premera do 10 cm ter vej na gosto porasli površini - ročno</v>
          </cell>
        </row>
        <row r="77">
          <cell r="A77" t="str">
            <v>12 142</v>
          </cell>
          <cell r="B77" t="str">
            <v>m2</v>
          </cell>
          <cell r="C77" t="str">
            <v>Odstranitev grmovja in dreves z debli premera do 10 cm ter vej na gosto porasli površini – strojno</v>
          </cell>
        </row>
        <row r="79">
          <cell r="A79" t="str">
            <v>12 151</v>
          </cell>
          <cell r="B79" t="str">
            <v>kos</v>
          </cell>
          <cell r="C79" t="str">
            <v>Posek in odstranitev drevesa z deblom premera 11 do 30 cm ter odstranitev vej</v>
          </cell>
        </row>
        <row r="80">
          <cell r="A80" t="str">
            <v>12 152</v>
          </cell>
          <cell r="B80" t="str">
            <v>kos</v>
          </cell>
          <cell r="C80" t="str">
            <v>Posek in odstranitev drevesa z deblom premera 31 do 50 cm ter odstranitev vej</v>
          </cell>
        </row>
        <row r="81">
          <cell r="A81" t="str">
            <v>12 153</v>
          </cell>
          <cell r="B81" t="str">
            <v>kos</v>
          </cell>
          <cell r="C81" t="str">
            <v>Posek in odstranitev drevesa z deblom premera nad 50 cm ter odstranitev vej</v>
          </cell>
        </row>
        <row r="83">
          <cell r="A83" t="str">
            <v>12 161</v>
          </cell>
          <cell r="B83" t="str">
            <v>kos</v>
          </cell>
          <cell r="C83" t="str">
            <v>Odstranitev panja s premerom 11 do 30 cm z odvozom na deponijo na razdaljo do 100 m</v>
          </cell>
        </row>
        <row r="84">
          <cell r="A84" t="str">
            <v>12 162</v>
          </cell>
          <cell r="B84" t="str">
            <v>kos</v>
          </cell>
          <cell r="C84" t="str">
            <v>Odstranitev panja s premerom 11 do 30 cm z odvozom na deponijo na razdaljo nad 100 do 1000 m</v>
          </cell>
        </row>
        <row r="85">
          <cell r="A85" t="str">
            <v>12 163</v>
          </cell>
          <cell r="B85" t="str">
            <v>kos</v>
          </cell>
          <cell r="C85" t="str">
            <v>Odstranitev panja s premerom 11 do 30 cm z odvozom na deponijo na razdaljo nad 1000 m</v>
          </cell>
        </row>
        <row r="87">
          <cell r="A87" t="str">
            <v>12 164</v>
          </cell>
          <cell r="B87" t="str">
            <v>kos</v>
          </cell>
          <cell r="C87" t="str">
            <v>Odstranitev panja s premerom 31 do 50 cm z odvozom na deponijo na razdaljo do 100 m</v>
          </cell>
        </row>
        <row r="88">
          <cell r="A88" t="str">
            <v>12 165</v>
          </cell>
          <cell r="B88" t="str">
            <v>kos</v>
          </cell>
          <cell r="C88" t="str">
            <v>Odstranitev panja s premerom 31 do 50 cm z odvozom na deponijo na razdaljo nad 100 do 1000 m</v>
          </cell>
        </row>
        <row r="89">
          <cell r="A89" t="str">
            <v>12 166</v>
          </cell>
          <cell r="B89" t="str">
            <v>kos</v>
          </cell>
          <cell r="C89" t="str">
            <v>Odstranitev panja s premerom 31 do 50 cm z odvozom na deponijo na razdaljo nad 1000 m</v>
          </cell>
        </row>
        <row r="91">
          <cell r="A91" t="str">
            <v>12 167</v>
          </cell>
          <cell r="B91" t="str">
            <v>kos</v>
          </cell>
          <cell r="C91" t="str">
            <v>Odstranitev panja s premerom nad 50 cm z odvozom na deponijo na razdaljo do 100 m</v>
          </cell>
        </row>
        <row r="92">
          <cell r="A92" t="str">
            <v>12 168</v>
          </cell>
          <cell r="B92" t="str">
            <v>kos</v>
          </cell>
          <cell r="C92" t="str">
            <v>Odstranitev panja s premerom nad 50 cm z odvozom na deponijona razdaljo nad 100 do 1000 m</v>
          </cell>
        </row>
        <row r="93">
          <cell r="A93" t="str">
            <v>12 169</v>
          </cell>
          <cell r="B93" t="str">
            <v>kos</v>
          </cell>
          <cell r="C93" t="str">
            <v>Odstranitev panja s premerom nad 50 cm z odvozom na deponijo na razdaljo nad 1000 m</v>
          </cell>
        </row>
        <row r="95">
          <cell r="A95" t="str">
            <v>12 171</v>
          </cell>
          <cell r="B95" t="str">
            <v>kos</v>
          </cell>
          <cell r="C95" t="str">
            <v>Odstranitev panja s premerom 11 do 30 cm s predelavo</v>
          </cell>
        </row>
        <row r="96">
          <cell r="A96" t="str">
            <v>12 172</v>
          </cell>
          <cell r="B96" t="str">
            <v>kos</v>
          </cell>
          <cell r="C96" t="str">
            <v>Odstranitev panja s premerom 31 do 50 cm s predelavo</v>
          </cell>
        </row>
        <row r="97">
          <cell r="A97" t="str">
            <v>12 173</v>
          </cell>
          <cell r="B97" t="str">
            <v>kos</v>
          </cell>
          <cell r="C97" t="str">
            <v>Odstranitev panja s premerom nad 50 cm s predelavo</v>
          </cell>
        </row>
        <row r="99">
          <cell r="A99" t="str">
            <v>12 181</v>
          </cell>
          <cell r="B99" t="str">
            <v>ura</v>
          </cell>
          <cell r="C99" t="str">
            <v>Odstranitev vej predhodno posekanih dreves</v>
          </cell>
        </row>
        <row r="103">
          <cell r="A103" t="str">
            <v>1.2.2     Odstranitev prometne signalizacije in opreme</v>
          </cell>
        </row>
        <row r="104">
          <cell r="A104" t="str">
            <v>Šifra</v>
          </cell>
          <cell r="B104" t="str">
            <v>Enota mere</v>
          </cell>
          <cell r="C104" t="str">
            <v>Opis dela</v>
          </cell>
        </row>
        <row r="106">
          <cell r="A106" t="str">
            <v>12 211</v>
          </cell>
          <cell r="B106" t="str">
            <v>kos</v>
          </cell>
          <cell r="C106" t="str">
            <v>Demontaža prometnega znaka na enem podstavku</v>
          </cell>
        </row>
        <row r="107">
          <cell r="A107" t="str">
            <v>12 212</v>
          </cell>
          <cell r="B107" t="str">
            <v>kos</v>
          </cell>
          <cell r="C107" t="str">
            <v>Demontaža prometnega znaka na dveh podstavkih</v>
          </cell>
        </row>
        <row r="109">
          <cell r="A109" t="str">
            <v>12 221</v>
          </cell>
          <cell r="B109" t="str">
            <v>kos</v>
          </cell>
          <cell r="C109" t="str">
            <v>Demontaža obvestilne table s površino do 1 m2</v>
          </cell>
        </row>
        <row r="110">
          <cell r="A110" t="str">
            <v>12 222</v>
          </cell>
          <cell r="B110" t="str">
            <v>kos</v>
          </cell>
          <cell r="C110" t="str">
            <v>Demontaža obvestilne table s površino 1,1 do 3 m2</v>
          </cell>
        </row>
        <row r="111">
          <cell r="A111" t="str">
            <v>12 223</v>
          </cell>
          <cell r="B111" t="str">
            <v>kos</v>
          </cell>
          <cell r="C111" t="str">
            <v>Demontaža obvestilne table s površino nad 3 m2</v>
          </cell>
        </row>
        <row r="113">
          <cell r="A113" t="str">
            <v>12 231</v>
          </cell>
          <cell r="B113" t="str">
            <v>m1</v>
          </cell>
          <cell r="C113" t="str">
            <v>Demontaža jeklene varnostne ograje</v>
          </cell>
        </row>
        <row r="114">
          <cell r="A114" t="str">
            <v>12 232</v>
          </cell>
          <cell r="B114" t="str">
            <v>m1</v>
          </cell>
          <cell r="C114" t="str">
            <v>Demontaža lesene varnostne ograje</v>
          </cell>
        </row>
        <row r="115">
          <cell r="A115" t="str">
            <v>12 233</v>
          </cell>
          <cell r="B115" t="str">
            <v>m1</v>
          </cell>
          <cell r="C115" t="str">
            <v>Demontaža varnostne ograje iz cementnega betona vrste BVO (New Jersey)</v>
          </cell>
        </row>
        <row r="116">
          <cell r="A116" t="str">
            <v>12 234</v>
          </cell>
          <cell r="B116" t="str">
            <v>m1</v>
          </cell>
          <cell r="C116" t="str">
            <v>Demontaža ………….. varnostne ograje</v>
          </cell>
        </row>
        <row r="118">
          <cell r="A118" t="str">
            <v>12 236</v>
          </cell>
          <cell r="B118" t="str">
            <v>m1</v>
          </cell>
          <cell r="C118" t="str">
            <v>Prestavitev jeklene varnostne ograje</v>
          </cell>
        </row>
        <row r="119">
          <cell r="A119" t="str">
            <v>12 237</v>
          </cell>
          <cell r="B119" t="str">
            <v>m1</v>
          </cell>
          <cell r="C119" t="str">
            <v>Prestavitev lesene varnostne ograje višine H=1,30 m z nosilno jekleno konstrukcijo in vsemi deli dobave in montaže</v>
          </cell>
        </row>
        <row r="120">
          <cell r="A120" t="str">
            <v>12 238</v>
          </cell>
          <cell r="B120" t="str">
            <v>m1</v>
          </cell>
          <cell r="C120" t="str">
            <v>Prestavitev varnostne ograje iz cementnega betona vrste BVO (New Jersey)</v>
          </cell>
        </row>
        <row r="122">
          <cell r="A122" t="str">
            <v>12 241</v>
          </cell>
          <cell r="B122" t="str">
            <v>m2</v>
          </cell>
          <cell r="C122" t="str">
            <v>Demontaža kovinske ograje za zaščito pred hrupom</v>
          </cell>
        </row>
        <row r="123">
          <cell r="A123" t="str">
            <v>12 242</v>
          </cell>
          <cell r="B123" t="str">
            <v>m2</v>
          </cell>
          <cell r="C123" t="str">
            <v>Demontaža lesene ograje za zaščito pred hrupom</v>
          </cell>
        </row>
        <row r="124">
          <cell r="A124" t="str">
            <v>12 243</v>
          </cell>
          <cell r="B124" t="str">
            <v>m2</v>
          </cell>
          <cell r="C124" t="str">
            <v>Demontaža cementnobetonske ograje za zaščito pred hrupom</v>
          </cell>
        </row>
        <row r="125">
          <cell r="A125" t="str">
            <v>12 244</v>
          </cell>
          <cell r="B125" t="str">
            <v>m2</v>
          </cell>
          <cell r="C125" t="str">
            <v>Demontaža transparentne ograje za zaščito pred hrupom</v>
          </cell>
        </row>
        <row r="126">
          <cell r="A126" t="str">
            <v>12 245</v>
          </cell>
          <cell r="B126" t="str">
            <v>m2</v>
          </cell>
          <cell r="C126" t="str">
            <v>Demontaža …………….  ograje za zaščito pred hrupom</v>
          </cell>
        </row>
        <row r="128">
          <cell r="A128" t="str">
            <v>12 247</v>
          </cell>
          <cell r="B128" t="str">
            <v>kos</v>
          </cell>
          <cell r="C128" t="str">
            <v>Demontaža elementa za zasenčenje</v>
          </cell>
        </row>
        <row r="130">
          <cell r="A130" t="str">
            <v>12 251</v>
          </cell>
          <cell r="B130" t="str">
            <v>m1</v>
          </cell>
          <cell r="C130" t="str">
            <v>Demontaža zaščitne ograje, visoke do 1 m</v>
          </cell>
        </row>
        <row r="131">
          <cell r="A131" t="str">
            <v>12 252</v>
          </cell>
          <cell r="B131" t="str">
            <v>m1</v>
          </cell>
          <cell r="C131" t="str">
            <v>Demontaža zaščitne ograje, visoke 1,1 do 1,5 m</v>
          </cell>
        </row>
        <row r="132">
          <cell r="A132" t="str">
            <v>12 253</v>
          </cell>
          <cell r="B132" t="str">
            <v>m1</v>
          </cell>
          <cell r="C132" t="str">
            <v>Demontaža zaščitne ograje, visoke 1,6 do 2 m</v>
          </cell>
        </row>
        <row r="133">
          <cell r="A133" t="str">
            <v>12 254</v>
          </cell>
          <cell r="B133" t="str">
            <v>m1</v>
          </cell>
          <cell r="C133" t="str">
            <v>Demontaža zaščitne ograje, visoke nad 2  m</v>
          </cell>
        </row>
        <row r="135">
          <cell r="A135" t="str">
            <v>12 261</v>
          </cell>
          <cell r="B135" t="str">
            <v>kos</v>
          </cell>
          <cell r="C135" t="str">
            <v>Demontaža plastičnega smernika</v>
          </cell>
        </row>
        <row r="136">
          <cell r="A136" t="str">
            <v>12 262</v>
          </cell>
          <cell r="B136" t="str">
            <v>kos</v>
          </cell>
          <cell r="C136" t="str">
            <v>Demontaža kamnitega smernika</v>
          </cell>
        </row>
        <row r="137">
          <cell r="A137" t="str">
            <v>12 263</v>
          </cell>
          <cell r="B137" t="str">
            <v>kos</v>
          </cell>
          <cell r="C137" t="str">
            <v>Demontaža cementnobetonskega smernika</v>
          </cell>
        </row>
        <row r="138">
          <cell r="A138" t="str">
            <v>12 264</v>
          </cell>
          <cell r="B138" t="str">
            <v>kos</v>
          </cell>
          <cell r="C138" t="str">
            <v>Demontaža …………………… smernika</v>
          </cell>
        </row>
        <row r="140">
          <cell r="A140" t="str">
            <v>12 271</v>
          </cell>
          <cell r="B140" t="str">
            <v>kg</v>
          </cell>
          <cell r="C140" t="str">
            <v>Demontaža in odstranitev polportala iz jekla</v>
          </cell>
        </row>
        <row r="141">
          <cell r="A141" t="str">
            <v>12 272</v>
          </cell>
          <cell r="B141" t="str">
            <v>kg</v>
          </cell>
          <cell r="C141" t="str">
            <v>Demontaža in odstranitev portala iz jekla</v>
          </cell>
        </row>
        <row r="142">
          <cell r="A142" t="str">
            <v>12 273</v>
          </cell>
          <cell r="B142" t="str">
            <v>kos</v>
          </cell>
          <cell r="C142" t="str">
            <v>Demontaža in odstranitev nosilne konstrukcije in spremenljive svetlobne prometne opreme</v>
          </cell>
        </row>
        <row r="144">
          <cell r="A144" t="str">
            <v>12 276</v>
          </cell>
          <cell r="B144" t="str">
            <v>kos</v>
          </cell>
          <cell r="C144" t="str">
            <v>Demontaža stebrov za meteorološko opremo na objektu</v>
          </cell>
        </row>
        <row r="146">
          <cell r="A146" t="str">
            <v>12 278</v>
          </cell>
          <cell r="B146" t="str">
            <v>kos</v>
          </cell>
          <cell r="C146" t="str">
            <v>Prestavitev ali porušitev meteorološke opreme</v>
          </cell>
        </row>
        <row r="148">
          <cell r="A148" t="str">
            <v>12 281</v>
          </cell>
          <cell r="B148" t="str">
            <v>kos</v>
          </cell>
          <cell r="C148" t="str">
            <v>Odstranitev prometnega znaka s premerom 400 mm</v>
          </cell>
        </row>
        <row r="149">
          <cell r="A149" t="str">
            <v>12 282</v>
          </cell>
          <cell r="B149" t="str">
            <v>kos</v>
          </cell>
          <cell r="C149" t="str">
            <v>Odstranitev prometnega znaka s stranico/premerom 600 mm</v>
          </cell>
        </row>
        <row r="150">
          <cell r="A150" t="str">
            <v>12 283</v>
          </cell>
          <cell r="B150" t="str">
            <v>kos</v>
          </cell>
          <cell r="C150" t="str">
            <v>Odstranitev prometnega znaka s stranico/premerom 900 mm</v>
          </cell>
        </row>
        <row r="151">
          <cell r="A151" t="str">
            <v>12 284</v>
          </cell>
          <cell r="B151" t="str">
            <v>kos</v>
          </cell>
          <cell r="C151" t="str">
            <v>Odstranitev prometnega znaka s stranico 1200 mm</v>
          </cell>
        </row>
        <row r="153">
          <cell r="A153" t="str">
            <v>12 286</v>
          </cell>
          <cell r="B153" t="str">
            <v>m2</v>
          </cell>
          <cell r="C153" t="str">
            <v>Odstranitev obvestilne table</v>
          </cell>
        </row>
        <row r="155">
          <cell r="A155" t="str">
            <v>12 291</v>
          </cell>
          <cell r="B155" t="str">
            <v>m2</v>
          </cell>
          <cell r="C155" t="str">
            <v>Porušitev in odstranitev ograje iz žične mreže</v>
          </cell>
        </row>
        <row r="156">
          <cell r="A156" t="str">
            <v>12 292</v>
          </cell>
          <cell r="B156" t="str">
            <v>m2</v>
          </cell>
          <cell r="C156" t="str">
            <v>Porušitev in odstranitev ograje iz lesenih letev</v>
          </cell>
        </row>
        <row r="157">
          <cell r="A157" t="str">
            <v>12 293</v>
          </cell>
          <cell r="B157" t="str">
            <v>m2</v>
          </cell>
          <cell r="C157" t="str">
            <v>Porušitev in odstranitev ograje iz železnih elementov</v>
          </cell>
        </row>
        <row r="158">
          <cell r="A158" t="str">
            <v>12 294</v>
          </cell>
          <cell r="B158" t="str">
            <v>m3</v>
          </cell>
          <cell r="C158" t="str">
            <v>Porušitev in odstranitev ograje iz cementnega betona,</v>
          </cell>
        </row>
        <row r="159">
          <cell r="A159" t="str">
            <v>12 295</v>
          </cell>
          <cell r="B159" t="str">
            <v>m3</v>
          </cell>
          <cell r="C159" t="str">
            <v>Porušitev in odstranitev ograje iz opeke ali zidakov</v>
          </cell>
        </row>
        <row r="160">
          <cell r="A160" t="str">
            <v>12 296</v>
          </cell>
          <cell r="B160" t="str">
            <v>m3</v>
          </cell>
          <cell r="C160" t="str">
            <v>Porušitev in odstranitev ograje iz lomljenca in cementnega betona</v>
          </cell>
        </row>
        <row r="161">
          <cell r="A161" t="str">
            <v>12 297</v>
          </cell>
          <cell r="B161" t="str">
            <v>m3</v>
          </cell>
          <cell r="C161" t="str">
            <v>Porušitev in odstranitev ograje iz ……………………..</v>
          </cell>
        </row>
        <row r="163">
          <cell r="A163" t="str">
            <v xml:space="preserve">1.2.3     Porušitev in odstranitev voziščnih konstrukcij </v>
          </cell>
        </row>
        <row r="164">
          <cell r="A164" t="str">
            <v>Šifra</v>
          </cell>
          <cell r="B164" t="str">
            <v>Enota mere</v>
          </cell>
          <cell r="C164" t="str">
            <v>Opis dela</v>
          </cell>
        </row>
        <row r="166">
          <cell r="A166" t="str">
            <v>12 311</v>
          </cell>
          <cell r="B166" t="str">
            <v>m3</v>
          </cell>
          <cell r="C166" t="str">
            <v>Porušitev in odstranitev makadamskega vozišča v debelini do 20 cm</v>
          </cell>
        </row>
        <row r="167">
          <cell r="A167" t="str">
            <v>12 312</v>
          </cell>
          <cell r="B167" t="str">
            <v>m3</v>
          </cell>
          <cell r="C167" t="str">
            <v>Porušitev in odstranitev  vozišča v debelini nad 20 cm</v>
          </cell>
        </row>
        <row r="169">
          <cell r="A169" t="str">
            <v>12 315</v>
          </cell>
          <cell r="B169" t="str">
            <v>m2</v>
          </cell>
          <cell r="C169" t="str">
            <v>Odkop humuzirane/zatravljene bankine, široke do 0,50 m</v>
          </cell>
        </row>
        <row r="170">
          <cell r="A170" t="str">
            <v>12 316</v>
          </cell>
          <cell r="B170" t="str">
            <v>m2</v>
          </cell>
          <cell r="C170" t="str">
            <v>Odkop humuzirane/zatravljene bankine, široke 0,51 do 1,00 m</v>
          </cell>
        </row>
        <row r="171">
          <cell r="A171" t="str">
            <v>12 317</v>
          </cell>
          <cell r="B171" t="str">
            <v>m2</v>
          </cell>
          <cell r="C171" t="str">
            <v>Odkop humuzirane/zatravljene bankine, široke nad 1,00 m</v>
          </cell>
        </row>
        <row r="173">
          <cell r="A173" t="str">
            <v>12 321</v>
          </cell>
          <cell r="B173" t="str">
            <v>m2</v>
          </cell>
          <cell r="C173" t="str">
            <v>Porušitev in odstranitev asfaltne plasti v debelini do 5 cm</v>
          </cell>
        </row>
        <row r="174">
          <cell r="A174" t="str">
            <v>12 322</v>
          </cell>
          <cell r="B174" t="str">
            <v>m2</v>
          </cell>
          <cell r="C174" t="str">
            <v>Porušitev in odstranitev asfaltne plasti v debelini 6 do 10 cm</v>
          </cell>
        </row>
        <row r="175">
          <cell r="A175" t="str">
            <v>12 323</v>
          </cell>
          <cell r="B175" t="str">
            <v>m2</v>
          </cell>
          <cell r="C175" t="str">
            <v>Porušitev in odstranitev asfaltne plasti v debelini nad 10 cm</v>
          </cell>
        </row>
        <row r="177">
          <cell r="A177" t="str">
            <v>12 331</v>
          </cell>
          <cell r="B177" t="str">
            <v>m3</v>
          </cell>
          <cell r="C177" t="str">
            <v>Porušitev in odstranitev cementnobetonske krovne plasti v debelini do 15 cm</v>
          </cell>
        </row>
        <row r="178">
          <cell r="A178" t="str">
            <v>12 332</v>
          </cell>
          <cell r="B178" t="str">
            <v>m3</v>
          </cell>
          <cell r="C178" t="str">
            <v>Porušitev in odstranitev cementnobetonske krovne plasti v debelini 16 do 22 cm</v>
          </cell>
        </row>
        <row r="179">
          <cell r="A179" t="str">
            <v>12 333</v>
          </cell>
          <cell r="B179" t="str">
            <v>m3</v>
          </cell>
          <cell r="C179" t="str">
            <v>Porušitev in odstranitev cementnobetonske krovne plasti v debelini nad 22 cm</v>
          </cell>
        </row>
        <row r="181">
          <cell r="A181" t="str">
            <v>12 335</v>
          </cell>
          <cell r="B181" t="str">
            <v>m2</v>
          </cell>
          <cell r="C181" t="str">
            <v>Porušitev in odstranitev s cementom vezane (stabilizirane) nosilne plasti v debelini 15 cm</v>
          </cell>
        </row>
        <row r="182">
          <cell r="A182" t="str">
            <v>12 336</v>
          </cell>
          <cell r="B182" t="str">
            <v>m2</v>
          </cell>
          <cell r="C182" t="str">
            <v>Porušitev in odstranitev s cementom vezane (stabilizirane) nosilne plasti v debelini 18 cm</v>
          </cell>
        </row>
        <row r="183">
          <cell r="A183" t="str">
            <v>12 337</v>
          </cell>
          <cell r="B183" t="str">
            <v>m2</v>
          </cell>
          <cell r="C183" t="str">
            <v>Porušitev in odstranitev s cementom vezane (stabilizirane) nosilne plasti v debelini 20 cm</v>
          </cell>
        </row>
        <row r="184">
          <cell r="A184" t="str">
            <v>12 338</v>
          </cell>
          <cell r="B184" t="str">
            <v>m3</v>
          </cell>
          <cell r="C184" t="str">
            <v>Porušitev in odstranitev s cementom vezane (stabilizirane) nosilne plasti v debelini nad 20 cm</v>
          </cell>
        </row>
        <row r="186">
          <cell r="A186" t="str">
            <v>12 341</v>
          </cell>
          <cell r="B186" t="str">
            <v>m2</v>
          </cell>
          <cell r="C186" t="str">
            <v>Porušitev in odstranitev tlakovanega vozišča iz kock s stranico do 8 cm</v>
          </cell>
        </row>
        <row r="187">
          <cell r="A187" t="str">
            <v>12 342</v>
          </cell>
          <cell r="B187" t="str">
            <v>m2</v>
          </cell>
          <cell r="C187" t="str">
            <v>Porušitev in odstranitev tlakovanega vozišča iz kock s stranico 9 do 12 cm</v>
          </cell>
        </row>
        <row r="188">
          <cell r="A188" t="str">
            <v>12 343</v>
          </cell>
          <cell r="B188" t="str">
            <v>m2</v>
          </cell>
          <cell r="C188" t="str">
            <v>Porušitev in odstranitev tlakovanega vozišča iz kock s stranico 13 do 18 cm</v>
          </cell>
        </row>
        <row r="189">
          <cell r="A189" t="str">
            <v>12 344</v>
          </cell>
          <cell r="B189" t="str">
            <v>m2</v>
          </cell>
          <cell r="C189" t="str">
            <v>Porušitev in odstranitev tlakovanega vozišča iz kock s stranico nad 18 cm</v>
          </cell>
        </row>
        <row r="191">
          <cell r="A191" t="str">
            <v>12 351</v>
          </cell>
          <cell r="B191" t="str">
            <v>m2</v>
          </cell>
          <cell r="C191" t="str">
            <v>Porušitev in odstranitev nevezanega tlaka iz lomljenca, tlakovcev, plošč, debeline do 12 cm</v>
          </cell>
        </row>
        <row r="192">
          <cell r="A192" t="str">
            <v>12 352</v>
          </cell>
          <cell r="B192" t="str">
            <v>m2</v>
          </cell>
          <cell r="C192" t="str">
            <v>Porušitev in odstranitev nevezanega tlaka iz lomljenca, tlakovcev, plošč, debeline 13 do 18 cm</v>
          </cell>
        </row>
        <row r="193">
          <cell r="A193" t="str">
            <v>12 353</v>
          </cell>
          <cell r="B193" t="str">
            <v>m2</v>
          </cell>
          <cell r="C193" t="str">
            <v>Porušitev in odstranitev nevezanega tlaka iz lomljenca, tlakovcev, plošč, debeline nad 18 cm</v>
          </cell>
        </row>
        <row r="195">
          <cell r="A195" t="str">
            <v>12 355</v>
          </cell>
          <cell r="B195" t="str">
            <v>m2</v>
          </cell>
          <cell r="C195" t="str">
            <v>Porušitev in odstranitev vezanega tlaka, debeline do 12 cm</v>
          </cell>
        </row>
        <row r="196">
          <cell r="A196" t="str">
            <v>12 356</v>
          </cell>
          <cell r="B196" t="str">
            <v>m2</v>
          </cell>
          <cell r="C196" t="str">
            <v>Porušitev in odstranitev vezanega tlaka, debeline 13 do 18 cm</v>
          </cell>
        </row>
        <row r="197">
          <cell r="A197" t="str">
            <v>12 357</v>
          </cell>
          <cell r="B197" t="str">
            <v>m2</v>
          </cell>
          <cell r="C197" t="str">
            <v>Porušitev in odstranitev vezanega tlaka, debeline nad 18 cm</v>
          </cell>
        </row>
        <row r="199">
          <cell r="A199" t="str">
            <v>12 359</v>
          </cell>
          <cell r="B199" t="str">
            <v>m2</v>
          </cell>
          <cell r="C199" t="str">
            <v>Čiščenje tlakovcev</v>
          </cell>
        </row>
        <row r="201">
          <cell r="A201" t="str">
            <v>12 361</v>
          </cell>
          <cell r="B201" t="str">
            <v>m2</v>
          </cell>
          <cell r="C201" t="str">
            <v>Rezkanje (in odvoz) asfaltne zmesi na klančini v debelini 0 do 4 cm</v>
          </cell>
        </row>
        <row r="202">
          <cell r="A202" t="str">
            <v>12 362</v>
          </cell>
          <cell r="B202" t="str">
            <v>m2</v>
          </cell>
          <cell r="C202" t="str">
            <v>Rezkanje (in odvoz) asfaltne zmesi na klančini v debelini 0 do 5 cm</v>
          </cell>
        </row>
        <row r="203">
          <cell r="A203" t="str">
            <v>12 363</v>
          </cell>
          <cell r="B203" t="str">
            <v>m2</v>
          </cell>
          <cell r="C203" t="str">
            <v>Rezkanje (in odvoz) asfaltne zmesi na klančini v debelini 0 do 6 cm</v>
          </cell>
        </row>
        <row r="204">
          <cell r="A204" t="str">
            <v>12 364</v>
          </cell>
          <cell r="B204" t="str">
            <v>m2</v>
          </cell>
          <cell r="C204" t="str">
            <v>Rezkanje (in odvoz) asfaltne zmesi na klančini v debelini 0 do 7 cm</v>
          </cell>
        </row>
        <row r="205">
          <cell r="A205" t="str">
            <v>12 365</v>
          </cell>
          <cell r="B205" t="str">
            <v>m2</v>
          </cell>
          <cell r="C205" t="str">
            <v>Rezkanje (in odvoz) asfaltne zmesi na klančini v debelini 0 do 8 cm</v>
          </cell>
        </row>
        <row r="207">
          <cell r="A207" t="str">
            <v>12 371</v>
          </cell>
          <cell r="B207" t="str">
            <v>m2</v>
          </cell>
          <cell r="C207" t="str">
            <v>Rezkanje in odvoz asfaltne krovne plasti v debelini do 3 cm</v>
          </cell>
        </row>
        <row r="208">
          <cell r="A208" t="str">
            <v>12 372</v>
          </cell>
          <cell r="B208" t="str">
            <v>m2</v>
          </cell>
          <cell r="C208" t="str">
            <v>Rezkanje in odvoz asfaltne krovne plasti v debelini 4 do 7 cm</v>
          </cell>
        </row>
        <row r="209">
          <cell r="A209" t="str">
            <v>12 373</v>
          </cell>
          <cell r="B209" t="str">
            <v>m2</v>
          </cell>
          <cell r="C209" t="str">
            <v>Rezkanje in odvoz asfaltne krovne plasti v debelini 8 do 10 cm</v>
          </cell>
        </row>
        <row r="210">
          <cell r="A210" t="str">
            <v>12 374</v>
          </cell>
          <cell r="B210" t="str">
            <v>m2</v>
          </cell>
          <cell r="C210" t="str">
            <v>Rezkanje in odvoz asfaltne krovne plasti v debelini nad 10 cm</v>
          </cell>
        </row>
        <row r="212">
          <cell r="A212" t="str">
            <v>12 376</v>
          </cell>
          <cell r="B212" t="str">
            <v>m2</v>
          </cell>
          <cell r="C212" t="str">
            <v>Brazdanje/žlebičenje obstoječe asfaltne vozne površine z rezkalnikom</v>
          </cell>
        </row>
        <row r="214">
          <cell r="A214" t="str">
            <v>12 381</v>
          </cell>
          <cell r="B214" t="str">
            <v>m1</v>
          </cell>
          <cell r="C214" t="str">
            <v>Rezanje asfaltne plasti s talno diamantno žago, debele do 5 cm</v>
          </cell>
        </row>
        <row r="215">
          <cell r="A215" t="str">
            <v>12 382</v>
          </cell>
          <cell r="B215" t="str">
            <v>m1</v>
          </cell>
          <cell r="C215" t="str">
            <v>Rezanje asfaltne plasti s talno diamantno žago, debele 6 do 10 cm</v>
          </cell>
        </row>
        <row r="216">
          <cell r="A216" t="str">
            <v>12 383</v>
          </cell>
          <cell r="B216" t="str">
            <v>m1</v>
          </cell>
          <cell r="C216" t="str">
            <v>Rezanje asfaltne plasti s talno diamantno žago, debele 11 do 15 cm</v>
          </cell>
        </row>
        <row r="217">
          <cell r="A217" t="str">
            <v>12 384</v>
          </cell>
          <cell r="B217" t="str">
            <v>m1</v>
          </cell>
          <cell r="C217" t="str">
            <v>Rezanje asfaltne plasti s talno diamantno žago, debele 16 do 20 cm</v>
          </cell>
        </row>
        <row r="218">
          <cell r="A218" t="str">
            <v>12 385</v>
          </cell>
          <cell r="B218" t="str">
            <v>m1</v>
          </cell>
          <cell r="C218" t="str">
            <v>Rezanje asfaltne plasti s talno diamantno žago, debele nad 20 cm</v>
          </cell>
        </row>
        <row r="220">
          <cell r="A220" t="str">
            <v>12 391</v>
          </cell>
          <cell r="B220" t="str">
            <v>m1</v>
          </cell>
          <cell r="C220" t="str">
            <v>Porušitev in odstranitev robnika iz cementnega betona</v>
          </cell>
        </row>
        <row r="221">
          <cell r="A221" t="str">
            <v>12 392</v>
          </cell>
          <cell r="B221" t="str">
            <v>m1</v>
          </cell>
          <cell r="C221" t="str">
            <v>Porušitev in odstranitev robnika iz naravnega kamna</v>
          </cell>
        </row>
        <row r="222">
          <cell r="A222" t="str">
            <v>12 393</v>
          </cell>
          <cell r="B222" t="str">
            <v>m1</v>
          </cell>
          <cell r="C222" t="str">
            <v>Porušitev in odstranitev robnika iz kamnitih kock</v>
          </cell>
        </row>
        <row r="223">
          <cell r="A223" t="str">
            <v>12 394</v>
          </cell>
          <cell r="B223" t="str">
            <v>m1</v>
          </cell>
          <cell r="C223" t="str">
            <v>Porušitev in odstranitev robnika iz asfalta</v>
          </cell>
        </row>
        <row r="225">
          <cell r="A225" t="str">
            <v>12 396</v>
          </cell>
          <cell r="B225" t="str">
            <v>m1</v>
          </cell>
          <cell r="C225" t="str">
            <v>Porušitev in čiščenje robnika iz cementnega betona</v>
          </cell>
        </row>
        <row r="226">
          <cell r="A226" t="str">
            <v>12 397</v>
          </cell>
          <cell r="B226" t="str">
            <v>m1</v>
          </cell>
          <cell r="C226" t="str">
            <v>Porušitev in čiščenje robnika iz naravnega kamna</v>
          </cell>
        </row>
        <row r="230">
          <cell r="A230" t="str">
            <v>1.2.4     Porušitev in odstranitev objektov</v>
          </cell>
        </row>
        <row r="231">
          <cell r="A231" t="str">
            <v>Šifra</v>
          </cell>
          <cell r="B231" t="str">
            <v>Enota mere</v>
          </cell>
          <cell r="C231" t="str">
            <v>Opis dela</v>
          </cell>
        </row>
        <row r="233">
          <cell r="A233" t="str">
            <v>12 411</v>
          </cell>
          <cell r="B233" t="str">
            <v>m1</v>
          </cell>
          <cell r="C233" t="str">
            <v>Porušitev in odstranitev prepusta iz cevi s premerom do 60 cm</v>
          </cell>
        </row>
        <row r="234">
          <cell r="A234" t="str">
            <v>12 412</v>
          </cell>
          <cell r="B234" t="str">
            <v>m1</v>
          </cell>
          <cell r="C234" t="str">
            <v>Porušitev in odstranitev prepusta iz cevi s premerom 61 do 100 cm</v>
          </cell>
        </row>
        <row r="235">
          <cell r="A235" t="str">
            <v>12 413</v>
          </cell>
          <cell r="B235" t="str">
            <v>m1</v>
          </cell>
          <cell r="C235" t="str">
            <v>Porušitev in odstranitev prepusta iz cevi s premerom nad 100 cm</v>
          </cell>
        </row>
        <row r="237">
          <cell r="A237" t="str">
            <v>12 415</v>
          </cell>
          <cell r="B237" t="str">
            <v>m1</v>
          </cell>
          <cell r="C237" t="str">
            <v>Porušitev in odstranitev paraboličnega prepusta z višino do 80 cm</v>
          </cell>
        </row>
        <row r="238">
          <cell r="A238" t="str">
            <v>12 416</v>
          </cell>
          <cell r="B238" t="str">
            <v>m1</v>
          </cell>
          <cell r="C238" t="str">
            <v>Porušitev in odstranitev paraboličnega prepusta z višino 81 do 120 cm</v>
          </cell>
        </row>
        <row r="239">
          <cell r="A239" t="str">
            <v>12 417</v>
          </cell>
          <cell r="B239" t="str">
            <v>m1</v>
          </cell>
          <cell r="C239" t="str">
            <v>Porušitev in odstranitev paraboličnega prepusta z višino 121 do 200 cm</v>
          </cell>
        </row>
        <row r="240">
          <cell r="A240" t="str">
            <v>12 418</v>
          </cell>
          <cell r="B240" t="str">
            <v>m1</v>
          </cell>
          <cell r="C240" t="str">
            <v>Porušitev in odstranitev paraboličnega prepusta z višino nad 200 cm</v>
          </cell>
        </row>
        <row r="242">
          <cell r="A242" t="str">
            <v>12 421</v>
          </cell>
          <cell r="B242" t="str">
            <v>m1</v>
          </cell>
          <cell r="C242" t="str">
            <v>Porušitev in odstranitev kanalizacije iz cevi s premerom do 40 cm</v>
          </cell>
        </row>
        <row r="243">
          <cell r="A243" t="str">
            <v>12 422</v>
          </cell>
          <cell r="B243" t="str">
            <v>m1</v>
          </cell>
          <cell r="C243" t="str">
            <v>Porušitev in odstranitev kanalizacije iz cevi s premerom 41 do 80 cm</v>
          </cell>
        </row>
        <row r="244">
          <cell r="A244" t="str">
            <v>12 423</v>
          </cell>
          <cell r="B244" t="str">
            <v>m1</v>
          </cell>
          <cell r="C244" t="str">
            <v>Porušitev in odstranitev kanalizacije iz cevi s premerom 81 do 120 cm</v>
          </cell>
        </row>
        <row r="245">
          <cell r="A245" t="str">
            <v>12 424</v>
          </cell>
          <cell r="B245" t="str">
            <v>m1</v>
          </cell>
          <cell r="C245" t="str">
            <v>Porušitev in odstranitev kanalizacije iz cevi s premerom nad 120 cm</v>
          </cell>
        </row>
        <row r="247">
          <cell r="A247" t="str">
            <v>12 426</v>
          </cell>
          <cell r="B247" t="str">
            <v>m1</v>
          </cell>
          <cell r="C247" t="str">
            <v>Porušitev in odstranitev kanalizacije iz obbetoniranih cevi s premerom do 40 cm</v>
          </cell>
        </row>
        <row r="248">
          <cell r="A248" t="str">
            <v>12 427</v>
          </cell>
          <cell r="B248" t="str">
            <v>m1</v>
          </cell>
          <cell r="C248" t="str">
            <v>Porušitev in odstranitev kanalizacije iz obbetoniranih cevi s premerom 41 do 80 cm</v>
          </cell>
        </row>
        <row r="249">
          <cell r="A249" t="str">
            <v>12 428</v>
          </cell>
          <cell r="B249" t="str">
            <v>m1</v>
          </cell>
          <cell r="C249" t="str">
            <v>Porušitev in odstranitev kanalizacije iz obbetoniranih cevi s premerom 81 do 120 cm</v>
          </cell>
        </row>
        <row r="250">
          <cell r="A250" t="str">
            <v>12 429</v>
          </cell>
          <cell r="B250" t="str">
            <v>m1</v>
          </cell>
          <cell r="C250" t="str">
            <v>Porušitev in odstranitev kanalizacije iz obbetoniranih cevi s premerom nad 120 cm</v>
          </cell>
        </row>
        <row r="252">
          <cell r="A252" t="str">
            <v>12 431</v>
          </cell>
          <cell r="B252" t="str">
            <v>m1</v>
          </cell>
          <cell r="C252" t="str">
            <v>Porušitev in odstranitev jaška z notranjo stranico/premerom do 60 cm</v>
          </cell>
        </row>
        <row r="253">
          <cell r="A253" t="str">
            <v>12 432</v>
          </cell>
          <cell r="B253" t="str">
            <v>m1</v>
          </cell>
          <cell r="C253" t="str">
            <v>Porušitev in odstranitev jaška z notranjo stranico/premerom 61 do 100 cm</v>
          </cell>
        </row>
        <row r="254">
          <cell r="A254" t="str">
            <v>12 433</v>
          </cell>
          <cell r="B254" t="str">
            <v>m1</v>
          </cell>
          <cell r="C254" t="str">
            <v>Porušitev in odstranitev jaška z notranjo stranico/premerom nad 100 cm</v>
          </cell>
        </row>
        <row r="256">
          <cell r="A256" t="str">
            <v>12 435</v>
          </cell>
          <cell r="B256" t="str">
            <v>kos</v>
          </cell>
          <cell r="C256" t="str">
            <v>Porušitev in odstranitev glave prepusta s premerom do 60 cm</v>
          </cell>
        </row>
        <row r="257">
          <cell r="A257" t="str">
            <v>12 436</v>
          </cell>
          <cell r="B257" t="str">
            <v>kos</v>
          </cell>
          <cell r="C257" t="str">
            <v>Porušitev in odstranitev glave prepusta s premerom 61 do 100 cm</v>
          </cell>
        </row>
        <row r="258">
          <cell r="A258" t="str">
            <v>12 437</v>
          </cell>
          <cell r="B258" t="str">
            <v>kos</v>
          </cell>
          <cell r="C258" t="str">
            <v>Porušitev in odstranitev glave prepusta s premerom nad 100 cm</v>
          </cell>
        </row>
        <row r="260">
          <cell r="A260" t="str">
            <v>12 441</v>
          </cell>
          <cell r="B260" t="str">
            <v>m3</v>
          </cell>
          <cell r="C260" t="str">
            <v>Porušitev in odstranitev ploščatega prepusta iz ojačenega cementnega betona z razpetino do 3 m</v>
          </cell>
        </row>
        <row r="261">
          <cell r="A261" t="str">
            <v>12 442</v>
          </cell>
          <cell r="B261" t="str">
            <v>m3</v>
          </cell>
          <cell r="C261" t="str">
            <v>Porušitev in odstranitev ploščatega prepusta iz ojačenega cementnega betona z razpetino 3 do 5 m</v>
          </cell>
        </row>
        <row r="263">
          <cell r="A263" t="str">
            <v>12 443</v>
          </cell>
          <cell r="B263" t="str">
            <v>m3</v>
          </cell>
          <cell r="C263" t="str">
            <v>Porušitev in odstranitev prepusta v leseni izvedbi z razpetino do 3 m</v>
          </cell>
        </row>
        <row r="264">
          <cell r="A264" t="str">
            <v>12 444</v>
          </cell>
          <cell r="B264" t="str">
            <v>m3</v>
          </cell>
          <cell r="C264" t="str">
            <v>Porušitev in odstranitev prepusta v leseni izvedbi z razpetino 3 do 5 m</v>
          </cell>
        </row>
        <row r="266">
          <cell r="A266" t="str">
            <v>12 445</v>
          </cell>
          <cell r="B266" t="str">
            <v>m3</v>
          </cell>
          <cell r="C266" t="str">
            <v>Porušitev in odstranitev prepusta v zidani kamniti izvedbi z razpetino do 3 m</v>
          </cell>
        </row>
        <row r="267">
          <cell r="A267" t="str">
            <v>12 446</v>
          </cell>
          <cell r="B267" t="str">
            <v>m3</v>
          </cell>
          <cell r="C267" t="str">
            <v>Porušitev in odstranitev prepusta v zidani kamniti izvedbi z razpetino 3 do 5 m</v>
          </cell>
        </row>
        <row r="269">
          <cell r="A269" t="str">
            <v>12 447</v>
          </cell>
          <cell r="B269" t="str">
            <v>m3</v>
          </cell>
          <cell r="C269" t="str">
            <v>Porušitev in odstranitev prepusta v ……….. izvedbi z razpetino do 3 m</v>
          </cell>
        </row>
        <row r="270">
          <cell r="A270" t="str">
            <v>12 448</v>
          </cell>
          <cell r="B270" t="str">
            <v>m3</v>
          </cell>
          <cell r="C270" t="str">
            <v>Porušitev in odstranitev prepusta v ………… izvedbi z razpetino 3 do 5 m</v>
          </cell>
        </row>
        <row r="272">
          <cell r="A272" t="str">
            <v>12 451</v>
          </cell>
          <cell r="B272" t="str">
            <v>m3</v>
          </cell>
          <cell r="C272" t="str">
            <v>Porušitev in odstranitev premostitvenega objekta z razpetino nad 5 m iz ojačenega cementnega betona</v>
          </cell>
        </row>
        <row r="273">
          <cell r="A273" t="str">
            <v>12 452</v>
          </cell>
          <cell r="B273" t="str">
            <v>m2</v>
          </cell>
          <cell r="C273" t="str">
            <v>Porušitev in odstranitev premostitvenega objekta z razpetino nad 5 m v leseni izvedbi</v>
          </cell>
        </row>
        <row r="274">
          <cell r="A274" t="str">
            <v>12 453</v>
          </cell>
          <cell r="B274" t="str">
            <v>m3</v>
          </cell>
          <cell r="C274" t="str">
            <v>Porušitev in odstranitev premostitvenega objekta z razpetino nad 5 m v zidani kamniti izvedbi</v>
          </cell>
        </row>
        <row r="275">
          <cell r="A275" t="str">
            <v>12 454</v>
          </cell>
          <cell r="B275" t="str">
            <v>m2</v>
          </cell>
          <cell r="C275" t="str">
            <v>Porušitev in odstranitev premostitvenega objekta z razpetino nad 5 m v jekleni izvedbi</v>
          </cell>
        </row>
        <row r="276">
          <cell r="A276" t="str">
            <v>12 455</v>
          </cell>
          <cell r="B276" t="str">
            <v>m3</v>
          </cell>
          <cell r="C276" t="str">
            <v>Porušitev in odstranitev premostitvenega objekta z razpetino nad 5 m v sovprežni izvedbi</v>
          </cell>
        </row>
        <row r="277">
          <cell r="A277" t="str">
            <v>12 456</v>
          </cell>
          <cell r="B277" t="str">
            <v>m3</v>
          </cell>
          <cell r="C277" t="str">
            <v>Porušitev in odstranitev premostitvenega objekta z razpetino nad 5 m v ………………. izvedbi</v>
          </cell>
        </row>
        <row r="279">
          <cell r="A279" t="str">
            <v>12 461</v>
          </cell>
          <cell r="B279" t="str">
            <v>m2</v>
          </cell>
          <cell r="C279" t="str">
            <v>Porušitev in odstranitev montažne zgradbe – lope</v>
          </cell>
        </row>
        <row r="280">
          <cell r="A280" t="str">
            <v>12 462</v>
          </cell>
          <cell r="B280" t="str">
            <v>m2</v>
          </cell>
          <cell r="C280" t="str">
            <v>Porušitev in odstranitev montažne zgradbe – kozolca</v>
          </cell>
        </row>
        <row r="281">
          <cell r="A281" t="str">
            <v>12 463</v>
          </cell>
          <cell r="B281" t="str">
            <v>m2</v>
          </cell>
          <cell r="C281" t="str">
            <v>Porušitev in odstranitev montažne zgradbe – barake</v>
          </cell>
        </row>
        <row r="283">
          <cell r="A283" t="str">
            <v>12 471</v>
          </cell>
          <cell r="B283" t="str">
            <v>m3</v>
          </cell>
          <cell r="C283" t="str">
            <v>Porušitev in odstranitev zidu iz opeke v apneni malti</v>
          </cell>
        </row>
        <row r="284">
          <cell r="A284" t="str">
            <v>12 472</v>
          </cell>
          <cell r="B284" t="str">
            <v>m3</v>
          </cell>
          <cell r="C284" t="str">
            <v>Porušitev in odstranitev zidu iz opeke v cementni malti</v>
          </cell>
        </row>
        <row r="285">
          <cell r="A285" t="str">
            <v>12 473</v>
          </cell>
          <cell r="B285" t="str">
            <v>m3</v>
          </cell>
          <cell r="C285" t="str">
            <v>Porušitev in odstranitev zidu iz kamna v suhi malti</v>
          </cell>
        </row>
        <row r="286">
          <cell r="A286" t="str">
            <v>12 474</v>
          </cell>
          <cell r="B286" t="str">
            <v>m3</v>
          </cell>
          <cell r="C286" t="str">
            <v>Porušitev in odstranitev zidu iz kamna v podaljšani cementni malti</v>
          </cell>
        </row>
        <row r="287">
          <cell r="A287" t="str">
            <v>12 475</v>
          </cell>
          <cell r="B287" t="str">
            <v>m3</v>
          </cell>
          <cell r="C287" t="str">
            <v>Porušitev in odstranitev zidu iz kamna v cementni malti</v>
          </cell>
        </row>
        <row r="288">
          <cell r="A288" t="str">
            <v>12 476</v>
          </cell>
          <cell r="B288" t="str">
            <v>m3</v>
          </cell>
          <cell r="C288" t="str">
            <v>Porušitev in odstranitev zidu iz cementnega betona</v>
          </cell>
        </row>
        <row r="289">
          <cell r="A289" t="str">
            <v>12 477</v>
          </cell>
          <cell r="B289" t="str">
            <v>m3</v>
          </cell>
          <cell r="C289" t="str">
            <v>Porušitev in odstranitev zidu iz ojačenega cementnega betona</v>
          </cell>
        </row>
        <row r="291">
          <cell r="A291" t="str">
            <v>12 481</v>
          </cell>
          <cell r="B291" t="str">
            <v>m2</v>
          </cell>
          <cell r="C291" t="str">
            <v>Porušitev in odstranitev zgradbe – lesene</v>
          </cell>
        </row>
        <row r="292">
          <cell r="A292" t="str">
            <v>12 482</v>
          </cell>
          <cell r="B292" t="str">
            <v>m2</v>
          </cell>
          <cell r="C292" t="str">
            <v>Porušitev in odstranitev zgradbe – zidane iz opeke, visoke do 10 m</v>
          </cell>
        </row>
        <row r="293">
          <cell r="A293" t="str">
            <v>12 483</v>
          </cell>
          <cell r="B293" t="str">
            <v>m2</v>
          </cell>
          <cell r="C293" t="str">
            <v>Porušitev in odstranitev zgradbe – zidane iz opeke, visoke nad 10 m</v>
          </cell>
        </row>
        <row r="294">
          <cell r="A294" t="str">
            <v>12 484</v>
          </cell>
          <cell r="B294" t="str">
            <v>m2</v>
          </cell>
          <cell r="C294" t="str">
            <v>Porušitev in odstranitev zgradbe – iz kamna</v>
          </cell>
        </row>
        <row r="295">
          <cell r="A295" t="str">
            <v>12 485</v>
          </cell>
          <cell r="B295" t="str">
            <v>m2</v>
          </cell>
          <cell r="C295" t="str">
            <v>Porušitev in odstranitev zgradbe – iz …………….</v>
          </cell>
        </row>
        <row r="296">
          <cell r="A296" t="str">
            <v>12 488</v>
          </cell>
          <cell r="B296" t="str">
            <v>kos</v>
          </cell>
          <cell r="C296" t="str">
            <v>Porušitev in odstranitev zgradbe – sakralnega obeležja</v>
          </cell>
        </row>
        <row r="297">
          <cell r="A297" t="str">
            <v>12 489</v>
          </cell>
          <cell r="B297" t="str">
            <v>kos</v>
          </cell>
          <cell r="C297" t="str">
            <v>Porušitev in odstranitev zgradbe – kapelice</v>
          </cell>
        </row>
        <row r="299">
          <cell r="A299" t="str">
            <v>12 491</v>
          </cell>
          <cell r="B299" t="str">
            <v>m3</v>
          </cell>
          <cell r="C299" t="str">
            <v>Porušitev in odstranitev kamnite kašte</v>
          </cell>
        </row>
        <row r="301">
          <cell r="A301" t="str">
            <v>12 492</v>
          </cell>
          <cell r="B301" t="str">
            <v>m3</v>
          </cell>
          <cell r="C301" t="str">
            <v>Porušitev in odstranitev gabiona/žične košare</v>
          </cell>
        </row>
        <row r="303">
          <cell r="A303" t="str">
            <v>12 493</v>
          </cell>
          <cell r="B303" t="str">
            <v>m3</v>
          </cell>
          <cell r="C303" t="str">
            <v>Porušitev in odstranitev kamnite zložbe, izvedene v suho</v>
          </cell>
        </row>
        <row r="304">
          <cell r="A304" t="str">
            <v>12 494</v>
          </cell>
          <cell r="B304" t="str">
            <v>m3</v>
          </cell>
          <cell r="C304" t="str">
            <v>Porušitev in odstranitev kamnite zložbe, izvedene s cementnim betonom</v>
          </cell>
        </row>
        <row r="306">
          <cell r="A306" t="str">
            <v>12 495</v>
          </cell>
          <cell r="B306" t="str">
            <v>m3</v>
          </cell>
          <cell r="C306" t="str">
            <v>Porušitev in odstranitev cementnega betona</v>
          </cell>
        </row>
        <row r="307">
          <cell r="A307" t="str">
            <v>12 496</v>
          </cell>
          <cell r="B307" t="str">
            <v>m3</v>
          </cell>
          <cell r="C307" t="str">
            <v>Porušitev in odstranitev ojačenega cementnega betona</v>
          </cell>
        </row>
        <row r="309">
          <cell r="A309" t="str">
            <v>12 497</v>
          </cell>
          <cell r="B309" t="str">
            <v>m3</v>
          </cell>
          <cell r="C309" t="str">
            <v>Porušitev in odstranitev elementa (temelj, stena, plošča) iz cementnega betona</v>
          </cell>
        </row>
        <row r="311">
          <cell r="A311" t="str">
            <v>12 498</v>
          </cell>
          <cell r="B311" t="str">
            <v>kom</v>
          </cell>
          <cell r="C311" t="str">
            <v>Porušitev in odstranitev jaška dimenzije 2000x2000/1800 mm vključno s krovno ploščo in pokrovom</v>
          </cell>
        </row>
        <row r="315">
          <cell r="A315" t="str">
            <v>1.3 Ostala preddela</v>
          </cell>
        </row>
        <row r="316">
          <cell r="A316" t="str">
            <v>1.3.1     Omejitve prometa</v>
          </cell>
        </row>
        <row r="317">
          <cell r="A317" t="str">
            <v>Šifra</v>
          </cell>
          <cell r="B317" t="str">
            <v>Enota mere</v>
          </cell>
          <cell r="C317" t="str">
            <v>Opis dela</v>
          </cell>
        </row>
        <row r="319">
          <cell r="A319" t="str">
            <v>13 111</v>
          </cell>
          <cell r="B319" t="str">
            <v>dan</v>
          </cell>
          <cell r="C319" t="str">
            <v>Zavarovanje gradbišča v času gradnje s polovično zaporo prometa in usmerjanjem s semaforji</v>
          </cell>
        </row>
        <row r="320">
          <cell r="A320" t="str">
            <v>13 112</v>
          </cell>
          <cell r="B320" t="str">
            <v>dan</v>
          </cell>
          <cell r="C320" t="str">
            <v>Zavarovanje gradbišča v času gradnje s polovično zaporo prometa in ročnim usmerjanjem</v>
          </cell>
        </row>
        <row r="321">
          <cell r="A321" t="str">
            <v>13 113</v>
          </cell>
          <cell r="B321" t="str">
            <v>dan</v>
          </cell>
          <cell r="C321" t="str">
            <v>Zavarovanje gradbišča v času gradnje s popolno zaporo prometa</v>
          </cell>
        </row>
        <row r="323">
          <cell r="A323" t="str">
            <v>13 121</v>
          </cell>
          <cell r="B323" t="str">
            <v>dan</v>
          </cell>
          <cell r="C323" t="str">
            <v>Zavarovanje gradbišča v času gradnje v območju železniškega prometa z izvedbo občasne zapore v skladu s prometnimi predpisi</v>
          </cell>
        </row>
        <row r="325">
          <cell r="A325" t="str">
            <v>13 131</v>
          </cell>
          <cell r="B325" t="str">
            <v>dan</v>
          </cell>
          <cell r="C325" t="str">
            <v>Postavitev, kontrola in odstranitev enodnevne zapore prometa tip »A« ali »B«, po revidiranem in potrjenem načrtu prometne ureditve</v>
          </cell>
        </row>
        <row r="326">
          <cell r="A326" t="str">
            <v>13 132</v>
          </cell>
          <cell r="B326" t="str">
            <v>dan</v>
          </cell>
          <cell r="C326" t="str">
            <v>Postavitev, kontrola in odstranitev zapore prometa tip »A« ali »B«, v trajanju do 10 dni, po revidiranem in potrjenem načrtu prometne ureditve</v>
          </cell>
        </row>
        <row r="327">
          <cell r="A327" t="str">
            <v>13 133</v>
          </cell>
          <cell r="B327" t="str">
            <v>dan</v>
          </cell>
          <cell r="C327" t="str">
            <v>Postavitev, kontrola in odstranitev zapore prometa  tip »A« ali »B«, v trajanju nad 10 dni, po revidiranem in potrjenem načrtu prometne ureditve</v>
          </cell>
        </row>
        <row r="328">
          <cell r="A328" t="str">
            <v>13 134</v>
          </cell>
          <cell r="B328" t="str">
            <v>dan</v>
          </cell>
          <cell r="C328" t="str">
            <v>Postavitev, kontrola in odstranitev zapore prometa tip »C«, v trajanju do 10 dni, po revidiranem in potrjenem načrtu prometne ureditve</v>
          </cell>
        </row>
        <row r="329">
          <cell r="A329" t="str">
            <v>13 135</v>
          </cell>
          <cell r="B329" t="str">
            <v>dan</v>
          </cell>
          <cell r="C329" t="str">
            <v>Postavitev, kontrola in odstranitev zapore prometa tip »C«, v trajanju nad 10 dni, po revidiranem in potrjenem načrtu prometne ureditve</v>
          </cell>
        </row>
        <row r="331">
          <cell r="A331" t="str">
            <v>13 141</v>
          </cell>
          <cell r="B331" t="str">
            <v>dan</v>
          </cell>
          <cell r="C331" t="str">
            <v>Ureditev in preusmeritev prometa po enem voznem pasu s semaforji ter pripadajočo horizontalno in vertikalno signalizacijo po revidiranem in potrjenem načrtu prometne ureditve</v>
          </cell>
        </row>
        <row r="334">
          <cell r="A334" t="str">
            <v>1.3.2     Pripravljalna dela pri objektih</v>
          </cell>
        </row>
        <row r="335">
          <cell r="A335" t="str">
            <v>Šifra</v>
          </cell>
          <cell r="B335" t="str">
            <v>Enota mere</v>
          </cell>
          <cell r="C335" t="str">
            <v>Opis dela</v>
          </cell>
        </row>
        <row r="337">
          <cell r="A337" t="str">
            <v>13 211</v>
          </cell>
          <cell r="B337" t="str">
            <v>EUR</v>
          </cell>
          <cell r="C337" t="str">
            <v>Pripravljalna dela</v>
          </cell>
        </row>
        <row r="339">
          <cell r="A339" t="str">
            <v>13 221</v>
          </cell>
          <cell r="B339" t="str">
            <v>kos</v>
          </cell>
          <cell r="C339" t="str">
            <v>Ureditev začasnega obvoza v času gradnje po projektni dokumentaciji</v>
          </cell>
        </row>
        <row r="340">
          <cell r="A340" t="str">
            <v>13 222</v>
          </cell>
          <cell r="B340" t="str">
            <v>kos</v>
          </cell>
          <cell r="C340" t="str">
            <v>Ureditev začasne premostitve preko naravne ovire po projektni dokumentaciji</v>
          </cell>
        </row>
        <row r="341">
          <cell r="A341" t="str">
            <v>13 223</v>
          </cell>
          <cell r="B341" t="str">
            <v>kos</v>
          </cell>
          <cell r="C341" t="str">
            <v>Ureditev začasne preusmeritve vodotoka po projektni dokumentaciji</v>
          </cell>
        </row>
        <row r="342">
          <cell r="A342" t="str">
            <v>13 224</v>
          </cell>
          <cell r="B342" t="str">
            <v>kos</v>
          </cell>
          <cell r="C342" t="str">
            <v>Ureditev začasnega umetnega otoka za delovni plato po projektni dokumentaciji</v>
          </cell>
        </row>
        <row r="343">
          <cell r="A343" t="str">
            <v>13 225</v>
          </cell>
          <cell r="B343" t="str">
            <v>m2</v>
          </cell>
          <cell r="C343" t="str">
            <v>Ureditev začasne zaščite prometa pod objektom z nepremičnim odrom svetle višine 4,75 m</v>
          </cell>
        </row>
        <row r="344">
          <cell r="A344" t="str">
            <v>13 226</v>
          </cell>
          <cell r="B344" t="str">
            <v>m1</v>
          </cell>
          <cell r="C344" t="str">
            <v>Ureditev začasne zaščitne ograje višine 1,5 m za varovanje prometa vzporednega voznega pasu pri odstranjevanju cementnega betona voziščne plošče</v>
          </cell>
        </row>
        <row r="346">
          <cell r="A346" t="str">
            <v>13 231</v>
          </cell>
          <cell r="B346" t="str">
            <v>kos</v>
          </cell>
          <cell r="C346" t="str">
            <v>Dobava in postavitev vseh začasnih konstrukcij pri prostokonzolni gradnji</v>
          </cell>
        </row>
        <row r="347">
          <cell r="A347" t="str">
            <v>13 232</v>
          </cell>
          <cell r="B347" t="str">
            <v>kos</v>
          </cell>
          <cell r="C347" t="str">
            <v>Dobava in postavitev vseh začasnih konstrukcij pri narivni gradnji</v>
          </cell>
        </row>
        <row r="348">
          <cell r="A348" t="str">
            <v>13 233</v>
          </cell>
          <cell r="B348" t="str">
            <v>kos</v>
          </cell>
          <cell r="C348" t="str">
            <v>Dobava in postavitev vseh začasnih konstrukcij pri gradnji na nepremičnem odru</v>
          </cell>
        </row>
        <row r="349">
          <cell r="A349" t="str">
            <v>13 234</v>
          </cell>
          <cell r="B349" t="str">
            <v>kos</v>
          </cell>
          <cell r="C349" t="str">
            <v>Dobava in postavitev vseh začasnih konstrukcij pri gradnji po postopku …</v>
          </cell>
        </row>
        <row r="351">
          <cell r="A351" t="str">
            <v>13 241</v>
          </cell>
          <cell r="B351" t="str">
            <v>m2</v>
          </cell>
          <cell r="C351" t="str">
            <v>Zavarovanje gradbene jame v času gradnje z zagatnicami</v>
          </cell>
        </row>
        <row r="352">
          <cell r="A352" t="str">
            <v>13 242</v>
          </cell>
          <cell r="B352" t="str">
            <v>m2</v>
          </cell>
          <cell r="C352" t="str">
            <v>Zavarovanje gradbene jame v času gradnje s koli po sistemu Jet Grouting</v>
          </cell>
        </row>
        <row r="353">
          <cell r="A353" t="str">
            <v>13 243</v>
          </cell>
          <cell r="B353" t="str">
            <v>m2</v>
          </cell>
          <cell r="C353" t="str">
            <v>Zavarovanje gradbene jame v času gradnje s piloti/pilotno steno, po načrtu</v>
          </cell>
        </row>
        <row r="354">
          <cell r="A354" t="str">
            <v>13 244</v>
          </cell>
          <cell r="B354" t="str">
            <v>m2</v>
          </cell>
          <cell r="C354" t="str">
            <v>Zavarovanje gradbene jame v času gradnje s/z ……………..</v>
          </cell>
        </row>
        <row r="356">
          <cell r="A356" t="str">
            <v>13 251</v>
          </cell>
          <cell r="B356" t="str">
            <v>ura</v>
          </cell>
          <cell r="C356" t="str">
            <v>Črpanje vode za zavarovanje gradbene jame, do 5 l/s</v>
          </cell>
        </row>
        <row r="357">
          <cell r="A357" t="str">
            <v>13 252</v>
          </cell>
          <cell r="B357" t="str">
            <v>ura</v>
          </cell>
          <cell r="C357" t="str">
            <v>Črpanje vode za zavarovanje gradbene jame, od 6 do 15 l/s</v>
          </cell>
        </row>
        <row r="358">
          <cell r="A358" t="str">
            <v>13 253</v>
          </cell>
          <cell r="B358" t="str">
            <v>ura</v>
          </cell>
          <cell r="C358" t="str">
            <v>Črpanje vode za zavarovanje gradbene jame, nad 15 l/s</v>
          </cell>
        </row>
        <row r="360">
          <cell r="A360" t="str">
            <v>13 261</v>
          </cell>
          <cell r="B360" t="str">
            <v>m2</v>
          </cell>
          <cell r="C360" t="str">
            <v>Dobava in postavitev premičnega odra za izvajanje del na spodnjem delu nosilne konstrukcije, višina odra do 5,0 m</v>
          </cell>
        </row>
        <row r="361">
          <cell r="A361" t="str">
            <v>13 262</v>
          </cell>
          <cell r="B361" t="str">
            <v>m2</v>
          </cell>
          <cell r="C361" t="str">
            <v>Dobava in postavitev premičnega odra za izvajanje del na spodnjem delu nosilne konstrukcije, višina odra 5,1 do 10,0 m</v>
          </cell>
        </row>
        <row r="362">
          <cell r="A362" t="str">
            <v>13 263</v>
          </cell>
          <cell r="B362" t="str">
            <v>m2</v>
          </cell>
          <cell r="C362" t="str">
            <v>Dobava in postavitev premičnega odra za izvajanje del na spodnjem delu nosilne konstrukcije, višina odra 10,1 do 15,0</v>
          </cell>
        </row>
        <row r="363">
          <cell r="A363" t="str">
            <v>13 264</v>
          </cell>
          <cell r="B363" t="str">
            <v>m2</v>
          </cell>
          <cell r="C363" t="str">
            <v>Dobava in postavitev premičnega odra za izvajanje del na spodnjem delu nosilne konstrukcije, višina odra nad 15,0 m</v>
          </cell>
        </row>
        <row r="365">
          <cell r="A365" t="str">
            <v>13 271</v>
          </cell>
          <cell r="B365" t="str">
            <v>m2</v>
          </cell>
          <cell r="C365" t="str">
            <v>Dobava in postavitev nepremičnega delovnega odra za izvajanje del na spodnjem delu nosilne konstrukcije, višina odra do 5,0 m</v>
          </cell>
        </row>
        <row r="366">
          <cell r="A366" t="str">
            <v>13 272</v>
          </cell>
          <cell r="B366" t="str">
            <v>m2</v>
          </cell>
          <cell r="C366" t="str">
            <v>Dobava in postavitev nepremičnega delovnega odra za izvajanje del na spodnjem delu nosilne konstrukcije, višina odra 5,1 do 10,0 m</v>
          </cell>
        </row>
        <row r="367">
          <cell r="A367" t="str">
            <v>13 273</v>
          </cell>
          <cell r="B367" t="str">
            <v>m2</v>
          </cell>
          <cell r="C367" t="str">
            <v>Dobava in postavitev nepremičnega delovnega odra za izvajanje del na spodnjem delu nosilne konstrukcije, višina odra 10,1 do 15,0 m</v>
          </cell>
        </row>
        <row r="368">
          <cell r="A368" t="str">
            <v>13 274</v>
          </cell>
          <cell r="B368" t="str">
            <v>m2</v>
          </cell>
          <cell r="C368" t="str">
            <v>Dobava in postavitev nepremičnega delovnega odra za izvajanje del na spodnjem delu nosilne konstrukcije, višina odra nad 15,0  m</v>
          </cell>
        </row>
        <row r="370">
          <cell r="A370" t="str">
            <v>13 281</v>
          </cell>
          <cell r="B370" t="str">
            <v>m2</v>
          </cell>
          <cell r="C370" t="str">
            <v>Dobava in postavitev nepremičnega delovnega odra za izvajanje del na stebrih, visok do 5,0 m</v>
          </cell>
        </row>
        <row r="371">
          <cell r="A371" t="str">
            <v>13 282</v>
          </cell>
          <cell r="B371" t="str">
            <v>m2</v>
          </cell>
          <cell r="C371" t="str">
            <v>Dobava in postavitev nepremičnega delovnega odra za izvajanje del na stebrih, visok 5,1 do 10,0 m</v>
          </cell>
        </row>
        <row r="372">
          <cell r="A372" t="str">
            <v>13 283</v>
          </cell>
          <cell r="B372" t="str">
            <v>m2</v>
          </cell>
          <cell r="C372" t="str">
            <v>Dobava in postavitev nepremičnega delovnega odra za izvajanje del na stebrih, visok 10,1 do 15,0 m</v>
          </cell>
        </row>
        <row r="373">
          <cell r="A373" t="str">
            <v>13 284</v>
          </cell>
          <cell r="B373" t="str">
            <v>m2</v>
          </cell>
          <cell r="C373" t="str">
            <v>Dobava in postavitev nepremičnega delovnega odra za izvajanje del na stebrih, visok 15,1 do 20,0 m</v>
          </cell>
        </row>
        <row r="374">
          <cell r="A374" t="str">
            <v>13 285</v>
          </cell>
          <cell r="B374" t="str">
            <v>m2</v>
          </cell>
          <cell r="C374" t="str">
            <v>Dobava in postavitev nepremičnega delovnega odra za izvajanje del na stebrih, visok 20,1 do 30,0 m</v>
          </cell>
        </row>
        <row r="375">
          <cell r="A375" t="str">
            <v>13 286</v>
          </cell>
          <cell r="B375" t="str">
            <v>m2</v>
          </cell>
          <cell r="C375" t="str">
            <v>Dobava in postavitev nepremičnega delovnega odra za izvajanje del na stebrih, visok 30,1 do 40,0 m</v>
          </cell>
        </row>
        <row r="376">
          <cell r="A376" t="str">
            <v>13 287</v>
          </cell>
          <cell r="B376" t="str">
            <v>m2</v>
          </cell>
          <cell r="C376" t="str">
            <v>Dobava in postavitev nepremičnega delovnega odra za izvajanje del na stebrih, visok nad 40,0 m</v>
          </cell>
        </row>
        <row r="378">
          <cell r="A378" t="str">
            <v>13 291</v>
          </cell>
          <cell r="B378" t="str">
            <v>m1</v>
          </cell>
          <cell r="C378" t="str">
            <v>Začasna prestavitev inštalacij elektroenergetskega kabelskega voda nizke napetosti na območju objekta</v>
          </cell>
        </row>
        <row r="379">
          <cell r="A379" t="str">
            <v>13 292</v>
          </cell>
          <cell r="B379" t="str">
            <v>m1</v>
          </cell>
          <cell r="C379" t="str">
            <v>Začasna prestavitev inštalacij elektroenergetskega kabelskega voda visoke napetosti na območju objekta</v>
          </cell>
        </row>
        <row r="380">
          <cell r="A380">
            <v>225</v>
          </cell>
          <cell r="B380" t="str">
            <v>m1</v>
          </cell>
          <cell r="C380" t="str">
            <v>Začasna prestavitev inštalacij PTT kabelskega voda na območju objekta</v>
          </cell>
        </row>
        <row r="381">
          <cell r="A381" t="str">
            <v>13 294</v>
          </cell>
          <cell r="B381" t="str">
            <v>m1</v>
          </cell>
          <cell r="C381" t="str">
            <v>Začasna prestavitev vodovoda iz cevi s premerom …….. mm na območju objekta</v>
          </cell>
        </row>
        <row r="382">
          <cell r="A382" t="str">
            <v>13 295</v>
          </cell>
          <cell r="B382" t="str">
            <v>m1</v>
          </cell>
          <cell r="C382" t="str">
            <v>Začasna prestavitev kanalizacije iz cevi s premerom …….. mm na območju objekta</v>
          </cell>
        </row>
        <row r="383">
          <cell r="A383" t="str">
            <v>13 296</v>
          </cell>
          <cell r="B383" t="str">
            <v>m1</v>
          </cell>
          <cell r="C383" t="str">
            <v>Začasna prestavitev vročevoda iz cevi s premerom ….. mm na območju objekta</v>
          </cell>
        </row>
        <row r="384">
          <cell r="A384" t="str">
            <v>13 297</v>
          </cell>
          <cell r="B384" t="str">
            <v>m1</v>
          </cell>
          <cell r="C384" t="str">
            <v>Začasna prestavitev nizkotlačnega plinovoda iz cevi premera ……….. mm na območju objekta</v>
          </cell>
        </row>
        <row r="385">
          <cell r="A385" t="str">
            <v>13 298</v>
          </cell>
          <cell r="B385" t="str">
            <v>m1</v>
          </cell>
          <cell r="C385" t="str">
            <v>Začasna prestavitev visokotlačnega plinovoda iz cevi s premerom ….. mm na območju objekta</v>
          </cell>
        </row>
        <row r="386">
          <cell r="A386" t="str">
            <v>13 299</v>
          </cell>
          <cell r="B386" t="str">
            <v>m1</v>
          </cell>
          <cell r="C386" t="str">
            <v>Začasna prestavitev optičnih kablov iz cevi s premerom ……… mm na območju objekta</v>
          </cell>
        </row>
        <row r="390">
          <cell r="A390" t="str">
            <v>1.3.3     Začasni objekti</v>
          </cell>
        </row>
        <row r="391">
          <cell r="A391" t="str">
            <v>Šifra</v>
          </cell>
          <cell r="B391" t="str">
            <v>Enota mere</v>
          </cell>
          <cell r="C391" t="str">
            <v>Opis dela</v>
          </cell>
        </row>
        <row r="393">
          <cell r="A393" t="str">
            <v>13 311</v>
          </cell>
          <cell r="B393" t="str">
            <v>kos</v>
          </cell>
          <cell r="C393" t="str">
            <v>Organizacija gradbišča – postavitev začasnih objektov</v>
          </cell>
        </row>
        <row r="394">
          <cell r="A394" t="str">
            <v>13 312</v>
          </cell>
          <cell r="B394" t="str">
            <v>kos</v>
          </cell>
          <cell r="C394" t="str">
            <v>Organizacija gradbišča – odstranitev začasnih objektov</v>
          </cell>
        </row>
        <row r="396">
          <cell r="A396" t="str">
            <v>13 321</v>
          </cell>
          <cell r="B396" t="str">
            <v>kos</v>
          </cell>
          <cell r="C396" t="str">
            <v>Postavitev pisarniških prostorov za naročnika</v>
          </cell>
        </row>
        <row r="397">
          <cell r="A397" t="str">
            <v>13 322</v>
          </cell>
          <cell r="B397" t="str">
            <v>kos</v>
          </cell>
          <cell r="C397" t="str">
            <v>Vzdrževanje pisarniških prostorov za naročnika</v>
          </cell>
        </row>
        <row r="398">
          <cell r="A398" t="str">
            <v>13 323</v>
          </cell>
          <cell r="B398" t="str">
            <v>kos</v>
          </cell>
          <cell r="C398" t="str">
            <v>Odstranitev pisarniških prostorov za naročnika</v>
          </cell>
        </row>
        <row r="400">
          <cell r="A400" t="str">
            <v>13 331</v>
          </cell>
          <cell r="B400" t="str">
            <v>kos</v>
          </cell>
          <cell r="C400" t="str">
            <v>Postavitev laboratorija na gradbišču</v>
          </cell>
        </row>
        <row r="401">
          <cell r="A401" t="str">
            <v>13 332</v>
          </cell>
          <cell r="B401" t="str">
            <v>kos</v>
          </cell>
          <cell r="C401" t="str">
            <v>Vzdrževanje laboratorija na gradbišču</v>
          </cell>
        </row>
        <row r="402">
          <cell r="A402" t="str">
            <v>13 333</v>
          </cell>
          <cell r="B402" t="str">
            <v>kos</v>
          </cell>
          <cell r="C402" t="str">
            <v>Odstranitev laboratorija na gradbišču</v>
          </cell>
        </row>
        <row r="406">
          <cell r="A406" t="str">
            <v>1.3.4     Odškodnine</v>
          </cell>
        </row>
        <row r="407">
          <cell r="A407" t="str">
            <v>Šifra</v>
          </cell>
          <cell r="B407" t="str">
            <v>Enota mere</v>
          </cell>
          <cell r="C407" t="str">
            <v>Opis dela</v>
          </cell>
        </row>
        <row r="409">
          <cell r="A409" t="str">
            <v>13 411</v>
          </cell>
          <cell r="B409" t="str">
            <v>SIT</v>
          </cell>
          <cell r="C409" t="str">
            <v>Odškodnina zaradi uporabe občinske ceste pri graditvi in vzdrževanju državne ceste</v>
          </cell>
        </row>
        <row r="410">
          <cell r="A410" t="str">
            <v>13 412</v>
          </cell>
          <cell r="B410" t="str">
            <v>SIT</v>
          </cell>
          <cell r="C410" t="str">
            <v>Odškodnina zaradi prekomerne uporabe občinske ceste pri graditvi ali vzdrževanju državne ceste</v>
          </cell>
        </row>
        <row r="412">
          <cell r="A412" t="str">
            <v>13 421</v>
          </cell>
          <cell r="B412" t="str">
            <v>SIT</v>
          </cell>
          <cell r="C412" t="str">
            <v>Odškodnina zaradi upočasnitve vožnje železniškega prometa pri graditvi ali vzdrževanju državne ceste</v>
          </cell>
        </row>
        <row r="413">
          <cell r="A413" t="str">
            <v>13 422</v>
          </cell>
          <cell r="B413" t="str">
            <v>SIT</v>
          </cell>
          <cell r="C413" t="str">
            <v>Odškodnina zaradi zastojev železniškega prometa pri graditvi ali vzdrževanju državne ceste</v>
          </cell>
        </row>
        <row r="415">
          <cell r="A415" t="str">
            <v>13 431</v>
          </cell>
          <cell r="B415" t="str">
            <v>SIT</v>
          </cell>
          <cell r="C415" t="str">
            <v>Odškodnina zaradi onesnaženja tekočih voda</v>
          </cell>
        </row>
        <row r="417">
          <cell r="A417" t="str">
            <v>13 441</v>
          </cell>
          <cell r="B417" t="str">
            <v>ura</v>
          </cell>
          <cell r="C417" t="str">
            <v>Nadomestilo zaradi zastoja izkopa predora od 2 – 12 ur zaradi nedovoljenih koncentracij eksplozivnih plinov</v>
          </cell>
        </row>
        <row r="418">
          <cell r="A418" t="str">
            <v>13 442</v>
          </cell>
          <cell r="B418" t="str">
            <v>ura</v>
          </cell>
          <cell r="C418" t="str">
            <v>Nadomestilo zaradi zastoja izkopa predora od 12 – 24 ur zaradi nedovoljenih koncentracij eksplozivnih plinov</v>
          </cell>
        </row>
        <row r="419">
          <cell r="A419" t="str">
            <v>13 443</v>
          </cell>
          <cell r="B419" t="str">
            <v>ura</v>
          </cell>
          <cell r="C419" t="str">
            <v>Nadomestilo zaradi zastoja izkopa predora več kot 24 ur zaradi nedovoljenih koncentracij eksplozivnih plinov</v>
          </cell>
        </row>
        <row r="421">
          <cell r="A421" t="str">
            <v>13 451</v>
          </cell>
          <cell r="B421" t="str">
            <v>dan</v>
          </cell>
          <cell r="C421" t="str">
            <v>Nadomestilo zaradi zastoja celotne gradnje predora zaradi višje sile ali po odredbi nadzornika več kot 1 dan</v>
          </cell>
        </row>
        <row r="424">
          <cell r="A424" t="str">
            <v>1.4  Predhodna dela za popravilo objektov</v>
          </cell>
        </row>
        <row r="425">
          <cell r="A425" t="str">
            <v>Šifra</v>
          </cell>
          <cell r="B425" t="str">
            <v>Enota mere</v>
          </cell>
          <cell r="C425" t="str">
            <v>Opis dela</v>
          </cell>
        </row>
        <row r="427">
          <cell r="A427" t="str">
            <v>14 111</v>
          </cell>
          <cell r="B427" t="str">
            <v>m1</v>
          </cell>
          <cell r="C427" t="str">
            <v>Odstranitev montažnih elementov hodnika in robnega venca s površino prereza do 0,20 m2</v>
          </cell>
        </row>
        <row r="428">
          <cell r="A428" t="str">
            <v>14 112</v>
          </cell>
          <cell r="B428" t="str">
            <v>m1</v>
          </cell>
          <cell r="C428" t="str">
            <v>Odstranitev montažnih elementov hodnika in robnega venca s površino prereza od 0,21 m2 do 0,30 m2</v>
          </cell>
        </row>
        <row r="429">
          <cell r="A429" t="str">
            <v>14 113</v>
          </cell>
          <cell r="B429" t="str">
            <v>m1</v>
          </cell>
          <cell r="C429" t="str">
            <v>Odstranitev montažnih elementov hodnika in robnega venca s površino prereza od 0,31 m2 do 0,40 m2</v>
          </cell>
        </row>
        <row r="430">
          <cell r="A430" t="str">
            <v>14 114</v>
          </cell>
          <cell r="B430" t="str">
            <v>m1</v>
          </cell>
          <cell r="C430" t="str">
            <v>Odstranitev montažnih elementov hodnika in robnega venca s površino prereza od  0,41 m2 do 0,50 m2</v>
          </cell>
        </row>
        <row r="431">
          <cell r="A431" t="str">
            <v>14 115</v>
          </cell>
          <cell r="B431" t="str">
            <v>m1</v>
          </cell>
          <cell r="C431" t="str">
            <v>Odstranitev montažnih elementov hodnika in robnega venca s površino prereza nad 0,50 m2</v>
          </cell>
        </row>
        <row r="433">
          <cell r="A433" t="str">
            <v>14 121</v>
          </cell>
          <cell r="B433" t="str">
            <v>m1</v>
          </cell>
          <cell r="C433" t="str">
            <v>Porušitev monolitno izvedenega cementnega betona, hodnika in robnega venca s površino prereza do 0,20 m2</v>
          </cell>
        </row>
        <row r="434">
          <cell r="A434" t="str">
            <v>14 122</v>
          </cell>
          <cell r="B434" t="str">
            <v>m1</v>
          </cell>
          <cell r="C434" t="str">
            <v>Porušitev monolitno izvedenega cementnega betona, hodnika in robnega venca s površino prereza od 0,21 m2 do 0,30 m2</v>
          </cell>
        </row>
        <row r="435">
          <cell r="A435" t="str">
            <v>14 123</v>
          </cell>
          <cell r="B435" t="str">
            <v>m1</v>
          </cell>
          <cell r="C435" t="str">
            <v>Porušitev monolitno izvedenega cementnega betona, hodnika in robnega venca s površino prereza od 0,31 m2 do 0,40 m2</v>
          </cell>
        </row>
        <row r="436">
          <cell r="A436" t="str">
            <v>14 124</v>
          </cell>
          <cell r="B436" t="str">
            <v>m1</v>
          </cell>
          <cell r="C436" t="str">
            <v>Porušitev monolitno izvedenega cementnega betona, hodnika in robnega venca s površino prereza od 0,41 m2 do 0,50 m2</v>
          </cell>
        </row>
        <row r="437">
          <cell r="A437" t="str">
            <v>14 125</v>
          </cell>
          <cell r="B437" t="str">
            <v>m1</v>
          </cell>
          <cell r="C437" t="str">
            <v>Porušitev monolitno izvedenega cementnega betona, hodnika in robnega venca s površino prereza nad 0,50 m2</v>
          </cell>
        </row>
        <row r="439">
          <cell r="A439" t="str">
            <v>14 131</v>
          </cell>
          <cell r="B439" t="str">
            <v>m2</v>
          </cell>
          <cell r="C439" t="str">
            <v>Odstranitev cementnega betona, z dletom, ročno ali strojno, brez odkrivanja armature, površina horizontalna ali pod nagibom do 20° glede na horizontalo, posamična površina prereza do 0,05 m2, globina do 10 mm</v>
          </cell>
        </row>
        <row r="440">
          <cell r="A440" t="str">
            <v>14 132</v>
          </cell>
          <cell r="B440" t="str">
            <v>m2</v>
          </cell>
          <cell r="C440" t="str">
            <v>Odstranitev cementnega betona, z dletom, ročno ali strojno, brez odkrivanja armature, površina horizontalna ali pod nagibom do 20° glede na horizontalo, posamična površina prereza do 0,05 m2, globina 11 do 20 mm</v>
          </cell>
        </row>
        <row r="441">
          <cell r="A441" t="str">
            <v>14 133</v>
          </cell>
          <cell r="B441" t="str">
            <v>m2</v>
          </cell>
          <cell r="C441" t="str">
            <v>Odstranitev cementnega betona, z dletom, ročno ali strojno, brez odkrivanja armature, površina horizontalna ali pod nagibom do 20° glede na horizontalo, posamična površina prereza do 0,05 m2, globina 21 do 30 mm</v>
          </cell>
        </row>
        <row r="442">
          <cell r="A442" t="str">
            <v>14 134</v>
          </cell>
          <cell r="B442" t="str">
            <v>m2</v>
          </cell>
          <cell r="C442" t="str">
            <v>Odstranitev cementnega betona, z dletom, ročno ali strojno, brez odkrivanja armature, površina horizontalna ali pod nagibom do 20° glede na horizontalo, posamična površina prereza do 0,05 m2, globina 31 do 40 mm</v>
          </cell>
        </row>
        <row r="443">
          <cell r="A443" t="str">
            <v>14 135</v>
          </cell>
          <cell r="B443" t="str">
            <v>m2</v>
          </cell>
          <cell r="C443" t="str">
            <v>Odstranitev cementnega betona, z dletom, ročno ali strojno, brez odkrivanja armature, površina horizontalna ali pod nagibom do 20° glede na horizontalo, posamična površina prereza do 0,05 m2, globina nad 40 mm</v>
          </cell>
        </row>
        <row r="445">
          <cell r="A445" t="str">
            <v>14 141</v>
          </cell>
          <cell r="B445" t="str">
            <v>m2</v>
          </cell>
          <cell r="C445" t="str">
            <v>Odstranitev cementnega betona, z dletom, ročno ali strojno, brez odkrivanja armature, površina horizontalna ali pod nagibom do 20° glede na horizontalo, posamična površina prereza od 0,051 do 0,20 m2, globina do 10 mm</v>
          </cell>
        </row>
        <row r="446">
          <cell r="A446" t="str">
            <v>14 142</v>
          </cell>
          <cell r="B446" t="str">
            <v>m2</v>
          </cell>
          <cell r="C446" t="str">
            <v>Odstranitev cementnega betona, z dletom, ročno ali strojno, brez odkrivanja armature, površina horizontalna ali pod nagibom do 20° glede na horizontalo, posamična površina prereza od 0,051 do 0,20 m2, globina 11 do 20 mm</v>
          </cell>
        </row>
        <row r="447">
          <cell r="A447" t="str">
            <v>14 143</v>
          </cell>
          <cell r="B447" t="str">
            <v>m2</v>
          </cell>
          <cell r="C447" t="str">
            <v>Odstranitev cementnega betona, z dletom, ročno ali strojno, brez odkrivanja armature, površina horizontalna ali pod nagibom do 20° glede na horizontalo, posamična površina prereza 0,051 do 0,20 m2, globina 21 do 30 mm</v>
          </cell>
        </row>
        <row r="448">
          <cell r="A448" t="str">
            <v>14 144</v>
          </cell>
          <cell r="B448" t="str">
            <v>m2</v>
          </cell>
          <cell r="C448" t="str">
            <v>Odstranitev cementnega betona, z dletom, ročno ali strojno, brez odkrivanja armature, površina horizontalna ali pod nagibom do 20° glede na horizontalo, posamična površina prereza  0,051 do 0,20 m2, globina 31 do 40 mm</v>
          </cell>
        </row>
        <row r="449">
          <cell r="A449" t="str">
            <v>14 145</v>
          </cell>
          <cell r="B449" t="str">
            <v>m2</v>
          </cell>
          <cell r="C449" t="str">
            <v>Odstranitev cementnega betona, z dletom, ročno ali strojno, brez odkrivanja armature, površina horizontalna ali pod nagibom do 20° glede na horizontalo, posamična površina prereza  0,051 do 0,20 m2, globina  nad 40   mm</v>
          </cell>
        </row>
        <row r="451">
          <cell r="A451" t="str">
            <v>14 151</v>
          </cell>
          <cell r="B451" t="str">
            <v>m2</v>
          </cell>
          <cell r="C451" t="str">
            <v>Odstranitev cementnega betona, z dletom, ročno ali strojno, brez odkrivanja armature, površina horizontalna ali pod nagibom do 20° glede na horizontalo, posamična površina prereza  0,21 do 1,0 m2, globina  do 10  mm</v>
          </cell>
        </row>
        <row r="452">
          <cell r="A452" t="str">
            <v>14 152</v>
          </cell>
          <cell r="B452" t="str">
            <v>m2</v>
          </cell>
          <cell r="C452" t="str">
            <v>Odstranitev cementnega betona, z dletom, ročno ali strojno, brez odkrivanja armature, površina horizontalna ali pod nagibom do 20° glede na horizontalo, posamična površina  prereza  0,21 do 1,0 m2, globina  11 do 20 mm</v>
          </cell>
        </row>
        <row r="453">
          <cell r="A453" t="str">
            <v>14 153</v>
          </cell>
          <cell r="B453" t="str">
            <v>m2</v>
          </cell>
          <cell r="C453" t="str">
            <v>Odstranitev cementnega betona, z dletom, ročno ali strojno, brez odkrivanja armature, površina horizontalna ali pod nagibom do 20° glede na horizontalo, posamična površina  prereza  0,21 do 1,0 m2, globina  21 do 30 mm</v>
          </cell>
        </row>
        <row r="454">
          <cell r="A454" t="str">
            <v>14 154</v>
          </cell>
          <cell r="B454" t="str">
            <v>m2</v>
          </cell>
          <cell r="C454" t="str">
            <v>Odstranitev cementnega betona, z dletom, ročno ali strojno, brez odkrivanja armature, površina horizontalna ali pod nagibom do 20° glede na horizontalo, posamična površina  prereza  0,21 do 1,0 m2, globina  31 do 40 mm</v>
          </cell>
        </row>
        <row r="455">
          <cell r="A455" t="str">
            <v>14 155</v>
          </cell>
          <cell r="B455" t="str">
            <v>m2</v>
          </cell>
          <cell r="C455" t="str">
            <v>Odstranitev cementnega betona, z dletom, ročno ali strojno, brez odkrivanja armature, površina horizontalna ali pod nagibom do 20° glede na horizontalo, posamična površina  prereza  0,21 do 1,0 m2, globina  nad 40   mm</v>
          </cell>
        </row>
        <row r="457">
          <cell r="A457" t="str">
            <v>14 161</v>
          </cell>
          <cell r="B457" t="str">
            <v>m2</v>
          </cell>
          <cell r="C457" t="str">
            <v>Odstranitev cementnega betona, z dletom, ročno ali strojno, brez odkrivanja armature, površina horizontalna ali pod nagibom do 20° glede na horizontalo, posamična površina prereza 1,1 do 10,0 m2, globina do 10 mm</v>
          </cell>
        </row>
        <row r="458">
          <cell r="A458" t="str">
            <v>14 162</v>
          </cell>
          <cell r="B458" t="str">
            <v>m2</v>
          </cell>
          <cell r="C458" t="str">
            <v>Odstranitev cementnega betona, z dletom, ročno ali strojno, brez odkrivanja armature, površina horizontalna ali pod nagibom do 20° glede na horizontalo, posamična površina prereza 1,1 do 10,0 m2, globina 11 do 20  mm</v>
          </cell>
        </row>
        <row r="459">
          <cell r="A459" t="str">
            <v>14 163</v>
          </cell>
          <cell r="B459" t="str">
            <v>m2</v>
          </cell>
          <cell r="C459" t="str">
            <v>Odstranitev cementnega betona, z dletom, ročno ali strojno, brez odkrivanja armature, površina horizontalna ali pod nagibom do 20° glede na horizontalo, posamična površina prereza 1,1 do 10,0 m2, globina 21 do 30  mm</v>
          </cell>
        </row>
        <row r="460">
          <cell r="A460" t="str">
            <v>14 164</v>
          </cell>
          <cell r="B460" t="str">
            <v>m2</v>
          </cell>
          <cell r="C460" t="str">
            <v>Odstranitev cementnega betona, z dletom, ročno ali strojno, brez odkrivanja armature, površina horizontalna ali pod nagibom do 20° glede na horizontalo, posamična površina prereza 1,1 do 10,0 m2, globina 31 do 40  mm</v>
          </cell>
        </row>
        <row r="461">
          <cell r="A461" t="str">
            <v>14 165</v>
          </cell>
          <cell r="B461" t="str">
            <v>m2</v>
          </cell>
          <cell r="C461" t="str">
            <v>Odstranitev cementnega betona, z dletom, ročno ali strojno, brez odkrivanja armature, površina horizontalna ali pod nagibom do 20° glede na horizontalo, posamična površina prereza 1,1 do 10,0 m2, globina nad 40  mm</v>
          </cell>
        </row>
        <row r="463">
          <cell r="A463" t="str">
            <v>14 171</v>
          </cell>
          <cell r="B463" t="str">
            <v>m2</v>
          </cell>
          <cell r="C463" t="str">
            <v>Odstranitev cementnega betona, z dletom, ročno ali strojno, brez odkrivanja armature, površina horizontalna ali pod nagibom do 20° glede na horizontalo, posamična površina prereza  nad 10,0 m2, globina do 10 mm</v>
          </cell>
        </row>
        <row r="464">
          <cell r="A464" t="str">
            <v>14 172</v>
          </cell>
          <cell r="B464" t="str">
            <v>m2</v>
          </cell>
          <cell r="C464" t="str">
            <v>Odstranitev cementnega betona, z dletom, ročno ali strojno, brez odkrivanja armature, površina horizontalna ali pod nagibom do 20° glede na horizontalo, posamična površina prereza  nad 10,0 m2, globina 11 do 20 mm</v>
          </cell>
        </row>
        <row r="465">
          <cell r="A465" t="str">
            <v>14 173</v>
          </cell>
          <cell r="B465" t="str">
            <v>m2</v>
          </cell>
          <cell r="C465" t="str">
            <v>Odstranitev cementnega betona, z dletom, ročno ali strojno, brez odkrivanja armature, površina horizontalna ali pod nagibom do 20° glede na horizontalo, posamična površina prereza  nad 10,0 m2, globina 21 do 30 mm</v>
          </cell>
        </row>
        <row r="466">
          <cell r="A466" t="str">
            <v>14 174</v>
          </cell>
          <cell r="B466" t="str">
            <v>m2</v>
          </cell>
          <cell r="C466" t="str">
            <v>Odstranitev cementnega betona, z dletom, ročno ali strojno, brez odkrivanja armature, površina horizontalna ali pod nagibom do 20° glede na horizontalo, posamična površina prereza  nad 10,0 m2, globina 31 do 40 mm</v>
          </cell>
        </row>
        <row r="467">
          <cell r="A467" t="str">
            <v>14 175</v>
          </cell>
          <cell r="B467" t="str">
            <v>m2</v>
          </cell>
          <cell r="C467" t="str">
            <v>Odstranitev cementnega betona, z dletom, ročno ali strojno, brez odkrivanja armature, površina horizontalna ali pod nagibom do 20° glede na horizontalo, posamična površina prereza  nad 10,0 m2, globina nad 40 mm</v>
          </cell>
        </row>
        <row r="469">
          <cell r="A469" t="str">
            <v>14 181</v>
          </cell>
          <cell r="B469" t="str">
            <v>m2</v>
          </cell>
          <cell r="C469" t="str">
            <v>Odstranitev cementnega betona, z dletom, ročno ali strojno, brez odkrivanja armature, površina vertikalna ali pod nagibom do 20° glede na vertikalo, posamična površina prereza do 0,05 m2, globina do 10 mm</v>
          </cell>
        </row>
        <row r="470">
          <cell r="A470" t="str">
            <v>14 182</v>
          </cell>
          <cell r="B470" t="str">
            <v>m2</v>
          </cell>
          <cell r="C470" t="str">
            <v>Odstranitev cementnega betona, z dletom, ročno ali strojno, brez odkrivanja armature, površina vertikalna ali pod nagibom do 20° glede na vertikalo, posamična površina prereza do 0,05 m2, globina 11 do 20 mm</v>
          </cell>
        </row>
        <row r="471">
          <cell r="A471" t="str">
            <v>14 183</v>
          </cell>
          <cell r="B471" t="str">
            <v>m2</v>
          </cell>
          <cell r="C471" t="str">
            <v>Odstranitev cementnega betona, z dletom, ročno ali strojno, brez odkrivanja armature, površina vertikalna ali pod nagibom do 20° glede na vertikalo, posamična površina prereza do 0,05 m2, globina 21 do 30 mm</v>
          </cell>
        </row>
        <row r="472">
          <cell r="A472" t="str">
            <v>14 184</v>
          </cell>
          <cell r="B472" t="str">
            <v>m2</v>
          </cell>
          <cell r="C472" t="str">
            <v>Odstranitev cementnega betona, z dletom, ročno ali strojno, brez odkrivanja armature, površina vertikalna ali pod nagibom do 20° glede na vertikalo, posamična površina prereza do 0,05 m2, globina 31 do 40 mm</v>
          </cell>
        </row>
        <row r="473">
          <cell r="A473" t="str">
            <v>14 185</v>
          </cell>
          <cell r="B473" t="str">
            <v>m2</v>
          </cell>
          <cell r="C473" t="str">
            <v>Odstranitev cementnega betona, z dletom, ročno ali strojno, brez odkrivanja armature, površina vertikalna ali pod nagibom do 20° glede na vertikalo, posamična površina prereza do 0,05 m2, globina  nad 40  mm</v>
          </cell>
        </row>
        <row r="475">
          <cell r="A475" t="str">
            <v>14 191</v>
          </cell>
          <cell r="B475" t="str">
            <v>m2</v>
          </cell>
          <cell r="C475" t="str">
            <v>Odstranitev cementnega betona, z dletom, ročno ali strojno, brez odkrivanja armature, površina vertikalna ali pod nagibom do 20° glede na vertikalo, posamična površina prereza  0,051 do 0,20 m2, globina do 10  mm</v>
          </cell>
        </row>
        <row r="476">
          <cell r="A476" t="str">
            <v>14 192</v>
          </cell>
          <cell r="B476" t="str">
            <v>m2</v>
          </cell>
          <cell r="C476" t="str">
            <v>Odstranitev cementnega betona, z dletom, ročno ali strojno, brez odkrivanja armature, površina vertikalna ali pod nagibom do 20° glede na vertikalo, posamična površina  prereza  0,051 do 0,20 m2, globina 11 do 20  mm</v>
          </cell>
        </row>
        <row r="477">
          <cell r="A477" t="str">
            <v>14 193</v>
          </cell>
          <cell r="B477" t="str">
            <v>m2</v>
          </cell>
          <cell r="C477" t="str">
            <v>Odstranitev cementnega betona, z dletom, ročno ali strojno, brez odkrivanja armature, površina vertikalna ali pod nagibom do 20° glede na vertikalo, posamična površina prereza 0,051 do 0,20 m2, globina 21 do 30  mm</v>
          </cell>
        </row>
        <row r="478">
          <cell r="A478" t="str">
            <v>14 194</v>
          </cell>
          <cell r="B478" t="str">
            <v>m2</v>
          </cell>
          <cell r="C478" t="str">
            <v>Odstranitev cementnega betona, z dletom, ročno ali strojno, brez odkrivanja armature, površina vertikalna ali pod nagibom do 20° glede na vertikalo, posamična površina prereza  0,051 do 0,20 m2, globina 31 do 40  mm</v>
          </cell>
        </row>
        <row r="479">
          <cell r="A479" t="str">
            <v>14 195</v>
          </cell>
          <cell r="B479" t="str">
            <v>m2</v>
          </cell>
          <cell r="C479" t="str">
            <v>Odstranitev cementnega betona, z dletom, ročno ali strojno, brez odkrivanja armature, površina vertikalna ali pod nagibom do 20° glede na vertikalo, posamična površina prereza od 0,051 do 0,20 m2, globina  nad 40   mm</v>
          </cell>
        </row>
        <row r="481">
          <cell r="A481" t="str">
            <v>14 211</v>
          </cell>
          <cell r="B481" t="str">
            <v>m2</v>
          </cell>
          <cell r="C481" t="str">
            <v>Odstranitev cementnega betona, z dletom, ročno ali strojno, brez odkrivanja armature, površina vertikalna ali pod nagibom do 20° glede na vertikalo, posamična površina prereza 0,21 do 1,0 m2, globina do 10  mm</v>
          </cell>
        </row>
        <row r="482">
          <cell r="A482" t="str">
            <v>14 212</v>
          </cell>
          <cell r="B482" t="str">
            <v>m2</v>
          </cell>
          <cell r="C482" t="str">
            <v>Odstranitev cementnega betona, z dletom, ročno ali strojno, brez odkrivanja armature, površina vertikalna ali pod nagibom do 20° glede na vertikalo, posamična površina prereza 0,21 do 1,0 m2, globina 11 do 21  mm</v>
          </cell>
        </row>
        <row r="483">
          <cell r="A483" t="str">
            <v>14 213</v>
          </cell>
          <cell r="B483" t="str">
            <v>m2</v>
          </cell>
          <cell r="C483" t="str">
            <v>Odstranitev cementnega betona, z dletom, ročno ali strojno, brez odkrivanja armature, površina vertikalna ali pod nagibom do 20° glede na vertikalo, posamična površina prereza 0,21 do 1,0 m2, globina 21 do 30  mm</v>
          </cell>
        </row>
        <row r="484">
          <cell r="A484" t="str">
            <v>14 214</v>
          </cell>
          <cell r="B484" t="str">
            <v>m2</v>
          </cell>
          <cell r="C484" t="str">
            <v>Odstranitev cementnega betona, z dletom, ročno ali strojno, brez odkrivanja armature, površina vertikalna ali pod nagibom do 20° glede na vertikalo, posamična površina prereza 0,21 do 1,0 m2, globina 31 do 40  mm</v>
          </cell>
        </row>
        <row r="485">
          <cell r="A485" t="str">
            <v>14 215</v>
          </cell>
          <cell r="B485" t="str">
            <v>m2</v>
          </cell>
          <cell r="C485" t="str">
            <v>Odstranitev cementnega betona, z dletom, ročno ali strojno, brez odkrivanja armature, površina vertikalna ali pod nagibom do 20° glede na vertikalo, posamična površina prereza 0,21 do 1,0 m2, globina  nad 40  mm</v>
          </cell>
        </row>
        <row r="487">
          <cell r="A487" t="str">
            <v>14 221</v>
          </cell>
          <cell r="B487" t="str">
            <v>m2</v>
          </cell>
          <cell r="C487" t="str">
            <v>Odstranitev cementnega betona, z dletom, ročno ali strojno, brez odkrivanja armature, površina vertikalna ali pod nagibom do 20° glede na vertikalo, posamična površina prereza 1,1 do 10,0 m2, globina do 10  mm</v>
          </cell>
        </row>
        <row r="488">
          <cell r="A488" t="str">
            <v>14 222</v>
          </cell>
          <cell r="B488" t="str">
            <v>m2</v>
          </cell>
          <cell r="C488" t="str">
            <v>Odstranitev cementnega betona, z dletom, ročno ali strojno, brez odkrivanja armature, površina vertikalna ali pod nagibom do 20° glede na vertikalo, posamična površina prereza 1,1 do 10,0 m2, globina 11 do 20  mm</v>
          </cell>
        </row>
        <row r="489">
          <cell r="A489" t="str">
            <v>14 223</v>
          </cell>
          <cell r="B489" t="str">
            <v>m2</v>
          </cell>
          <cell r="C489" t="str">
            <v>Odstranitev cementnega betona, z dletom, ročno ali strojno, brez odkrivanja armature, površina vertikalna ali pod nagibom do 20° glede na vertikalo, posamična površina prereza 1,1 do 10,0 m2, globina 21 do 30  mm</v>
          </cell>
        </row>
        <row r="490">
          <cell r="A490" t="str">
            <v>14 224</v>
          </cell>
          <cell r="B490" t="str">
            <v>m2</v>
          </cell>
          <cell r="C490" t="str">
            <v>Odstranitev cementnega betona, z dletom, ročno ali strojno, brez odkrivanja armature, površina vertikalna ali pod nagibom do 20° glede na vertikalo, posamična površina prereza 1,1 do 10,0 m2, globina 31 do 40  mm</v>
          </cell>
        </row>
        <row r="491">
          <cell r="A491" t="str">
            <v>14 225</v>
          </cell>
          <cell r="B491" t="str">
            <v>m2</v>
          </cell>
          <cell r="C491" t="str">
            <v>Odstranitev cementnega betona, z dletom, ročno ali strojno, brez odkrivanja armature, površina vertikalna ali pod nagibom do 20° glede na vertikalo, posamična površina prereza 1,1 do 10,0 m2, globina  nad 40  mm</v>
          </cell>
        </row>
        <row r="493">
          <cell r="A493" t="str">
            <v>14 231</v>
          </cell>
          <cell r="B493" t="str">
            <v>m2</v>
          </cell>
          <cell r="C493" t="str">
            <v>Odstranitev cementnega betona, z dletom, ročno ali strojno, brez odkrivanja armature, površina vertikalna ali pod nagibom do 20° glede na vertikalo, posamična površina prereza nad 10,0 m2, globina do 10 mm</v>
          </cell>
        </row>
        <row r="494">
          <cell r="A494" t="str">
            <v>14 232</v>
          </cell>
          <cell r="B494" t="str">
            <v>m2</v>
          </cell>
          <cell r="C494" t="str">
            <v>Odstranitev cementnega betona, z dletom, ročno ali strojno, brez odkrivanja armature, površina vertikalna ali pod nagibom do 20° glede na vertikalo, posamična površina prereza nad 10,0 m2, globina 11 do 20 mm</v>
          </cell>
        </row>
        <row r="495">
          <cell r="A495" t="str">
            <v>14 233</v>
          </cell>
          <cell r="B495" t="str">
            <v>m2</v>
          </cell>
          <cell r="C495" t="str">
            <v>Odstranitev cementnega betona, z dletom, ročno ali strojno, brez odkrivanja armature, površina vertikalna ali pod nagibom do 20° glede na vertikalo, posamična površina prereza nad 10,0 m2, globina 21 do 30 mm</v>
          </cell>
        </row>
        <row r="496">
          <cell r="A496" t="str">
            <v>14 234</v>
          </cell>
          <cell r="B496" t="str">
            <v>m2</v>
          </cell>
          <cell r="C496" t="str">
            <v>Odstranitev cementnega betona, z dletom, ročno ali strojno, brez odkrivanja armature, površina vertikalna ali pod nagibom do 20° glede na vertikalo, posamična površina prereza nad 10,0 m2, globina 31 do 40 mm</v>
          </cell>
        </row>
        <row r="497">
          <cell r="A497" t="str">
            <v>14 235</v>
          </cell>
          <cell r="B497" t="str">
            <v>m2</v>
          </cell>
          <cell r="C497" t="str">
            <v>Odstranitev cementnega betona, z dletom, ročno ali strojno, brez odkrivanja armature, površina vertikalna ali pod nagibom do 20° glede na vertikalo, posamična površina prereza nad 10,0 m2, globina  nad 40  mm</v>
          </cell>
        </row>
        <row r="499">
          <cell r="A499" t="str">
            <v>14 241</v>
          </cell>
          <cell r="B499" t="str">
            <v>m2</v>
          </cell>
          <cell r="C499" t="str">
            <v>Odstranitev cementnega betona, z dletom, ročno ali strojno, brez odkrivanja armature, površina pod nagibom 20° do 70° glede na horizontalo, posamična površina prereza do 0,05 m2, globina do 10 mm</v>
          </cell>
        </row>
        <row r="500">
          <cell r="A500" t="str">
            <v>14 242</v>
          </cell>
          <cell r="B500" t="str">
            <v>m2</v>
          </cell>
          <cell r="C500" t="str">
            <v>Odstranitev cementnega betona, z dletom, ročno ali strojno, brez odkrivanja armature, površina pod nagibom 20° do 70° glede na horizontalo, posamična površina prereza do 0,05 m2, globina 11 do 20 mm</v>
          </cell>
        </row>
        <row r="501">
          <cell r="A501" t="str">
            <v>14 243</v>
          </cell>
          <cell r="B501" t="str">
            <v>m2</v>
          </cell>
          <cell r="C501" t="str">
            <v>Odstranitev cementnega betona, z dletom, ročno ali strojno, brez odkrivanja armature, površina pod nagibom 20° do 70° glede na horizontalo, posamična površina prereza do 0,05 m2, globina 21 do 30 mm</v>
          </cell>
        </row>
        <row r="502">
          <cell r="A502" t="str">
            <v>14 244</v>
          </cell>
          <cell r="B502" t="str">
            <v>m2</v>
          </cell>
          <cell r="C502" t="str">
            <v>Odstranitev cementnega betona, z dletom, ročno ali strojno, brez odkrivanja armature, površina pod nagibom 20° do 70° glede na horizontalo, posamična površina prereza do 0,05 m2, globina 31 do 40 mm</v>
          </cell>
        </row>
        <row r="503">
          <cell r="A503" t="str">
            <v>14 245</v>
          </cell>
          <cell r="B503" t="str">
            <v>m2</v>
          </cell>
          <cell r="C503" t="str">
            <v>Odstranitev cementnega betona, z dletom, ročno ali strojno, brez odkrivanja armature, površina pod nagibom 20° do 70° glede na horizontalo, posamična površina prereza do 0,05 m2, globina  nad 40  mm</v>
          </cell>
        </row>
        <row r="505">
          <cell r="A505" t="str">
            <v>14 251</v>
          </cell>
          <cell r="B505" t="str">
            <v>m2</v>
          </cell>
          <cell r="C505" t="str">
            <v>Odstranitev cementnega betona, z dletom, ročno ali strojno, brez odkrivanja armature, površina pod nagibom 20° do 70 ° glede na horizontalo, posamična površina prereza 0,051 do 0,20 m2, globina do 10 mm</v>
          </cell>
        </row>
        <row r="506">
          <cell r="A506" t="str">
            <v>14 252</v>
          </cell>
          <cell r="B506" t="str">
            <v>m2</v>
          </cell>
          <cell r="C506" t="str">
            <v>Odstranitev cementnega betona, z dletom, ročno ali strojno, brez odkrivanja armature, površina pod nagibom 20° do 70° glede na horizontalo, posamična površina prereza 0,051 do 0,20 m2, globina 11 do 20 mm</v>
          </cell>
        </row>
        <row r="507">
          <cell r="A507" t="str">
            <v>14 253</v>
          </cell>
          <cell r="B507" t="str">
            <v>m2</v>
          </cell>
          <cell r="C507" t="str">
            <v>Odstranitev cementnega betona, z dletom, ročno ali strojno, brez odkrivanja armature, površina pod nagibom 20° do 70° glede na horizontalo, posamična površina prereza 0,051 do 0,20 m2, globina 21 do 30 mm</v>
          </cell>
        </row>
        <row r="508">
          <cell r="A508" t="str">
            <v>14 254</v>
          </cell>
          <cell r="B508" t="str">
            <v>m2</v>
          </cell>
          <cell r="C508" t="str">
            <v>Odstranitev cementnega betona, z dletom, ročno ali strojno, brez odkrivanja armature, površina pod nagibom 20° do 70° glede na horizontalo, posamična površina prereza 0,051 do 0,20 m2, globina 31 do 40 mm</v>
          </cell>
        </row>
        <row r="509">
          <cell r="A509" t="str">
            <v>14 255</v>
          </cell>
          <cell r="B509" t="str">
            <v>m2</v>
          </cell>
          <cell r="C509" t="str">
            <v>Odstranitev cementnega betona, z dletom, ročno ali strojno, brez odkrivanja armature, površina pod nagibom 20° do 70° glede na horizontalo, posamična površina prereza 0,051 do 0,20 m2, globina  nad 40  mm</v>
          </cell>
        </row>
        <row r="511">
          <cell r="A511" t="str">
            <v>14 261</v>
          </cell>
          <cell r="B511" t="str">
            <v>m2</v>
          </cell>
          <cell r="C511" t="str">
            <v>Odstranitev cementnega betona, z dletom, ročno ali strojno, brez odkrivanja armature, površina pod nagibom 20° do 70° glede na horizontalo, posamična površina prereza 0,21 do 1,0 m2, globina do 10  mm</v>
          </cell>
        </row>
        <row r="512">
          <cell r="A512" t="str">
            <v>14 262</v>
          </cell>
          <cell r="B512" t="str">
            <v>m2</v>
          </cell>
          <cell r="C512" t="str">
            <v>Odstranitev cementnega betona, z dletom, ročno ali strojno, brez odkrivanja armature, površina pod nagibom 20° do 70° glede na horizontalo, posamična površina prereza 0,21 do 1,0 m2, globina 11 do 20 mm</v>
          </cell>
        </row>
        <row r="513">
          <cell r="A513" t="str">
            <v>14 263</v>
          </cell>
          <cell r="B513" t="str">
            <v>m2</v>
          </cell>
          <cell r="C513" t="str">
            <v>Odstranitev cementnega betona, z dletom, ročno ali strojno, brez odkrivanja armature, površina pod nagibom 20° do 70° glede na horizontalo, posamična površina prereza 0,21 do 1,0 m2, globina 21 do 30 mm</v>
          </cell>
        </row>
        <row r="514">
          <cell r="A514" t="str">
            <v>14 264</v>
          </cell>
          <cell r="B514" t="str">
            <v>m2</v>
          </cell>
          <cell r="C514" t="str">
            <v>Odstranitev cementnega betona, z dletom, ročno ali strojno, brez odkrivanja armature, površina pod nagibom 20° do 70° glede na horizontalo, posamična površina prereza 0,21 do 1,0 m2, globina 31 do 40 mm</v>
          </cell>
        </row>
        <row r="515">
          <cell r="A515" t="str">
            <v>14 265</v>
          </cell>
          <cell r="B515" t="str">
            <v>m2</v>
          </cell>
          <cell r="C515" t="str">
            <v>Odstranitev cementnega betona, z dletom, ročno ali strojno, brez odkrivanja armature, površina pod nagibom 20° do 70° glede na horizontalo, posamična površina prereza 0,21 do 1,0 m2, globina  nad 40  mm</v>
          </cell>
        </row>
        <row r="517">
          <cell r="A517" t="str">
            <v>14 271</v>
          </cell>
          <cell r="B517" t="str">
            <v>m2</v>
          </cell>
          <cell r="C517" t="str">
            <v>Odstranitev cementnega betona, z dletom, ročno ali strojno, brez odkrivanja armature, površina pod nagibom 20° do 70° glede na horizontalo, posamična površina prereza 1,1 do 10,0 m2, globina  do 10  mm</v>
          </cell>
        </row>
        <row r="518">
          <cell r="A518" t="str">
            <v>14 272</v>
          </cell>
          <cell r="B518" t="str">
            <v>m2</v>
          </cell>
          <cell r="C518" t="str">
            <v>Odstranitev cementnega betona, z dletom, ročno ali strojno, brez odkrivanja armature, površina pod nagibom 20° do 70° glede na horizontalo, posamična površina prereza 1,1 do 10,0 m2, globina 11 do  20  mm</v>
          </cell>
        </row>
        <row r="519">
          <cell r="A519" t="str">
            <v>14 273</v>
          </cell>
          <cell r="B519" t="str">
            <v>m2</v>
          </cell>
          <cell r="C519" t="str">
            <v>Odstranitev cementnega betona, z dletom, ročno ali strojno, brez odkrivanja armature, površina pod nagibom 20° do 70° glede na horizontalo, posamična površina prereza 1,1 do 10,0 m2, globina 21 do  30  mm</v>
          </cell>
        </row>
        <row r="520">
          <cell r="A520" t="str">
            <v>14 274</v>
          </cell>
          <cell r="B520" t="str">
            <v>m2</v>
          </cell>
          <cell r="C520" t="str">
            <v>Odstranitev cementnega betona, z dletom, ročno ali strojno, brez odkrivanja armature, površina pod nagibom 20° do 70° glede na horizontalo, posamična površina prereza 1,1 do 10,0 m2, globina 31 do  40  mm</v>
          </cell>
        </row>
        <row r="521">
          <cell r="A521" t="str">
            <v>14 275</v>
          </cell>
          <cell r="B521" t="str">
            <v>m2</v>
          </cell>
          <cell r="C521" t="str">
            <v>Odstranitev cementnega betona, z dletom, ročno ali strojno, brez odkrivanja armature, površina pod nagibom 20° do 70° glede na horizontalo, posamična površina prereza 1,1 do 10,0 m2, globina  nad 40  mm</v>
          </cell>
        </row>
        <row r="523">
          <cell r="A523" t="str">
            <v>14 281</v>
          </cell>
          <cell r="B523" t="str">
            <v>m2</v>
          </cell>
          <cell r="C523" t="str">
            <v>Odstranitev cementnega betona, z dletom, ročno ali strojno, brez odkrivanja armature, površina pod nagibom 20° do 70° glede na horizontalo, posamična površina prereza nad 10,0 m2 globina do 10 mm</v>
          </cell>
        </row>
        <row r="524">
          <cell r="A524" t="str">
            <v>14 282</v>
          </cell>
          <cell r="B524" t="str">
            <v>m2</v>
          </cell>
          <cell r="C524" t="str">
            <v>Odstranitev cementnega betona, z dletom, ročno ali strojno, brez odkrivanja armature, površina pod nagibom 20° do 70° glede na horizontalo, posamična površina prereza nad 10,0 m2, globina 11 do 20 mm</v>
          </cell>
        </row>
        <row r="525">
          <cell r="A525" t="str">
            <v>14 283</v>
          </cell>
          <cell r="B525" t="str">
            <v>m2</v>
          </cell>
          <cell r="C525" t="str">
            <v>Odstranitev cementnega betona, z dletom, ročno ali strojno, brez odkrivanja armature, površina pod nagibom 20° do 70° glede na horizontalo, posamična površina prereza nad 10,0 m2, globina 21 do 30 mm</v>
          </cell>
        </row>
        <row r="526">
          <cell r="A526" t="str">
            <v>14 284</v>
          </cell>
          <cell r="B526" t="str">
            <v>m2</v>
          </cell>
          <cell r="C526" t="str">
            <v>Odstranitev cementnega betona, z dletom, ročno ali strojno, brez odkrivanja armature, površina pod nagibom 20° do 70° glede na horizontalo, posamična površina prereza nad 10,0 m2, globina 31 do 40 mm</v>
          </cell>
        </row>
        <row r="527">
          <cell r="A527" t="str">
            <v>14 285</v>
          </cell>
          <cell r="B527" t="str">
            <v>m2</v>
          </cell>
          <cell r="C527" t="str">
            <v>Odstranitev cementnega betona, z dletom, ročno ali strojno, brez odkrivanja armature, površina pod nagibom 20° do 70° glede na horizontalo, posamična površina prereza nad 10,0 m2, globina  nad 40  mm</v>
          </cell>
        </row>
        <row r="529">
          <cell r="A529" t="str">
            <v>14 291</v>
          </cell>
          <cell r="B529" t="str">
            <v>m2</v>
          </cell>
          <cell r="C529" t="str">
            <v>Odstranitev cementnega betona, z dletom, ročno ali strojno, brez odkrivanja armature, površina nad glavo, horizontalna ali nagnjena do 20° glede na horizontalo, posamična površina prereza do 0,05 m2, globina do 10  mm</v>
          </cell>
        </row>
        <row r="530">
          <cell r="A530" t="str">
            <v>14 292</v>
          </cell>
          <cell r="B530" t="str">
            <v>m2</v>
          </cell>
          <cell r="C530" t="str">
            <v>Odstranitev cementnega betona, z dletom, ročno ali strojno, brez odkrivanja armature, površina nad glavo, horizontalna ali nagnjena do 20° glede na horizontalo, posamična površina prereza do 0,05 m2, globina 11 do 20  mm</v>
          </cell>
        </row>
        <row r="531">
          <cell r="A531" t="str">
            <v>14 293</v>
          </cell>
          <cell r="B531" t="str">
            <v>m2</v>
          </cell>
          <cell r="C531" t="str">
            <v>Odstranitev cementnega betona, z dletom, ročno ali strojno, brez odkrivanja armature, površina nad glavo, horizontalna ali nagnjena do 20° glede na horizontalo, posamična površina prereza do 0,05 m2, globina 21 do 30  mm</v>
          </cell>
        </row>
        <row r="532">
          <cell r="A532" t="str">
            <v>14 294</v>
          </cell>
          <cell r="B532" t="str">
            <v>m2</v>
          </cell>
          <cell r="C532" t="str">
            <v>Odstranitev cementnega betona, z dletom, ročno ali strojno, brez odkrivanja armature, površina nad glavo, horizontalna ali nagnjena do 20° glede na horizontalo, posamična površina prereza do 0,05 m2, globina 31 do 40  mm</v>
          </cell>
        </row>
        <row r="533">
          <cell r="A533" t="str">
            <v>14 295</v>
          </cell>
          <cell r="B533" t="str">
            <v>m2</v>
          </cell>
          <cell r="C533" t="str">
            <v>Odstranitev cementnega betona, z dletom, ročno ali strojno, brez odkrivanja armature, površina nad glavo, horizontalna ali nagnjena do 20° glede na horizontalo, posamična površina prereza do 0,05 m2, globina  nad 40  mm</v>
          </cell>
        </row>
        <row r="535">
          <cell r="A535" t="str">
            <v>14 311</v>
          </cell>
          <cell r="B535" t="str">
            <v>m2</v>
          </cell>
          <cell r="C535" t="str">
            <v>Odstranitev cementnega betona, z dletom, ročno ali strojno, brez odkrivanja armature, površina nad glavo, horizontalna ali nagnjena do 20° glede na horizontalo, posamična površina prereza do 0,051 do 0,20 m2, globina do 10  mm</v>
          </cell>
        </row>
        <row r="536">
          <cell r="A536" t="str">
            <v>14 312</v>
          </cell>
          <cell r="B536" t="str">
            <v>m2</v>
          </cell>
          <cell r="C536" t="str">
            <v>Odstranitev cementnega betona, z dletom, ročno ali strojno, brez odkrivanja armature, površina nad glavo, horizontalna ali nagnjena do 20° glede na horizontalo, posamična površina prereza do 0,051 do 0,20 m2, globina 11 do 20  mm</v>
          </cell>
        </row>
        <row r="537">
          <cell r="A537" t="str">
            <v>14 313</v>
          </cell>
          <cell r="B537" t="str">
            <v>m2</v>
          </cell>
          <cell r="C537" t="str">
            <v>Odstranitev cementnega betona, z dletom, ročno ali strojno, brez odkrivanja armature, površina nad glavo, horizontalna ali nagnjena do 20° glede na horizontalo, posamična površina prereza do 0,051 do 0,20 m2, globina 21 do 30  mm</v>
          </cell>
        </row>
        <row r="538">
          <cell r="A538" t="str">
            <v>14 314</v>
          </cell>
          <cell r="B538" t="str">
            <v>m2</v>
          </cell>
          <cell r="C538" t="str">
            <v>Odstranitev cementnega betona, z dletom, ročno ali strojno, brez odkrivanja armature, površina nad glavo, horizontalna ali nagnjena do 20° glede na horizontalo, posamična površina prereza do 0,051 do 0,20 m2, globina 31 do 40  mm</v>
          </cell>
        </row>
        <row r="539">
          <cell r="A539" t="str">
            <v>14 315</v>
          </cell>
          <cell r="B539" t="str">
            <v>m2</v>
          </cell>
          <cell r="C539" t="str">
            <v>Odstranitev cementnega betona, z dletom, ročno ali strojno, brez odkrivanja armature, površina nad glavo, horizontalna ali nagnjena do 20° glede na horizontalo, posamična površina prereza do 0,051 do 0,20 m2, globina  nad 40  mm</v>
          </cell>
        </row>
        <row r="541">
          <cell r="A541" t="str">
            <v>14 321</v>
          </cell>
          <cell r="B541" t="str">
            <v>m2</v>
          </cell>
          <cell r="C541" t="str">
            <v>Odstranitev cementnega betona, z dletom, ročno ali strojno, brez odkrivanja armature, površina nad glavo, horizontalna ali nagnjena do 20° glede na horizontalo, posamična površina prereza 0,21 do 1,0 m2, globina  do 10  mm</v>
          </cell>
        </row>
        <row r="542">
          <cell r="A542" t="str">
            <v>14 322</v>
          </cell>
          <cell r="B542" t="str">
            <v>m2</v>
          </cell>
          <cell r="C542" t="str">
            <v>Odstranitev cementnega betona, z dletom, ročno ali strojno, brez odkrivanja armature, površina nad glavo, horizontalna ali nagnjena do 20° glede na horizontalo, posamična površina prereza 0,21 do 1,0 m2, globina  11 do 20  mm</v>
          </cell>
        </row>
        <row r="543">
          <cell r="A543" t="str">
            <v>14 323</v>
          </cell>
          <cell r="B543" t="str">
            <v>m2</v>
          </cell>
          <cell r="C543" t="str">
            <v>Odstranitev cementnega betona, z dletom, ročno ali strojno, brez odkrivanja armature, površina nad glavo, horizontalna ali nagnjena do 20° glede na horizontalo, posamična površina prereza 0,21 do 1,0 m2, globina  21 do 30  mm</v>
          </cell>
        </row>
        <row r="544">
          <cell r="A544" t="str">
            <v>14 324</v>
          </cell>
          <cell r="B544" t="str">
            <v>m2</v>
          </cell>
          <cell r="C544" t="str">
            <v>Odstranitev cementnega betona, z dletom, ročno ali strojno, brez odkrivanja armature, površina nad glavo, horizontalna ali nagnjena do 20° glede na horizontalo, posamična površina prereza 0,21 do 1,0 m2, globina  31 do 40  mm</v>
          </cell>
        </row>
        <row r="545">
          <cell r="A545" t="str">
            <v>14 325</v>
          </cell>
          <cell r="B545" t="str">
            <v>m2</v>
          </cell>
          <cell r="C545" t="str">
            <v>Odstranitev cementnega betona, z dletom, ročno ali strojno, brez odkrivanja armature, površina nad glavo, horizontalna ali nagnjena do 20° glede na horizontalo, posamična površina prereza 0,21 do 1,0 m2, globina  nad 40  mm</v>
          </cell>
        </row>
        <row r="547">
          <cell r="A547" t="str">
            <v>14 331</v>
          </cell>
          <cell r="B547" t="str">
            <v>m2</v>
          </cell>
          <cell r="C547" t="str">
            <v>Odstranitev cementnega betona, z dletom, ročno ali strojno, brez odkrivanja armature, površina nad glavo, horizontalna ali nagnjena do 20° glede na horizontalo, posamična površina prereza 1,0 do 10,0 m2, globina do 10  mm</v>
          </cell>
        </row>
        <row r="548">
          <cell r="A548" t="str">
            <v>14 332</v>
          </cell>
          <cell r="B548" t="str">
            <v>m2</v>
          </cell>
          <cell r="C548" t="str">
            <v>Odstranitev cementnega betona, z dletom, ročno ali strojno, brez odkrivanja armature, površina nad glavo, horizontalna ali nagnjena do 20° glede na horizontalo, posamična površina prereza 1,0 do 10,0 m2, globina 11 do 20  mm</v>
          </cell>
        </row>
        <row r="549">
          <cell r="A549" t="str">
            <v>14 333</v>
          </cell>
          <cell r="B549" t="str">
            <v>m2</v>
          </cell>
          <cell r="C549" t="str">
            <v>Odstranitev cementnega betona, z dletom, ročno ali strojno, brez odkrivanja armature, površina nad glavo, horizontalna ali nagnjena do 20° glede na horizontalo, posamična površina prereza 1,0 do 10,0 m2, globina 21 do 30  mm</v>
          </cell>
        </row>
        <row r="550">
          <cell r="A550" t="str">
            <v>14 334</v>
          </cell>
          <cell r="B550" t="str">
            <v>m2</v>
          </cell>
          <cell r="C550" t="str">
            <v>Odstranitev cementnega betona, z dletom, ročno ali strojno, brez odkrivanja armature, površina nad glavo, horizontalna ali nagnjena do 20° glede na horizontalo, posamična površina prereza 1,0 do 10,0 m2, globina 31 do 40  mm</v>
          </cell>
        </row>
        <row r="551">
          <cell r="A551" t="str">
            <v>14 335</v>
          </cell>
          <cell r="B551" t="str">
            <v>m2</v>
          </cell>
          <cell r="C551" t="str">
            <v>Odstranitev cementnega betona, z dletom, ročno ali strojno, brez odkrivanja armature, površina nad glavo, horizontalna ali nagnjena do 20° glede na horizontalo, posamična površina prereza 1,0  do 10,0 m2, globina nad 40  mm</v>
          </cell>
        </row>
        <row r="553">
          <cell r="A553" t="str">
            <v>14 341</v>
          </cell>
          <cell r="B553" t="str">
            <v>m2</v>
          </cell>
          <cell r="C553" t="str">
            <v>Odstranitev cementnega betona, z dletom, ročno ali strojno, brez odkrivanja armature, površina nad glavo, horizontalna ali nagnjena do 20° glede na horizontalo, posamična površina prereza nad 10,0 m2, globina do 10  mm</v>
          </cell>
        </row>
        <row r="554">
          <cell r="A554" t="str">
            <v>14 342</v>
          </cell>
          <cell r="B554" t="str">
            <v>m2</v>
          </cell>
          <cell r="C554" t="str">
            <v>Odstranitev cementnega betona, z dletom, ročno ali strojno, brez odkrivanja armature, površina nad glavo, horizontalna ali nagnjena do 20° glede na horizontalo, posamična površina prereza nad 10,0 m2, globina 11 do 20  mm</v>
          </cell>
        </row>
        <row r="555">
          <cell r="A555" t="str">
            <v>14 343</v>
          </cell>
          <cell r="B555" t="str">
            <v>m2</v>
          </cell>
          <cell r="C555" t="str">
            <v>Odstranitev cementnega betona, z dletom, ročno ali strojno, brez odkrivanja armature, površina nad glavo, horizontalna ali nagnjena do 20° glede na horizontalo, posamična površina prereza nad 10,0 m2, globina 21 do 30  mm</v>
          </cell>
        </row>
        <row r="556">
          <cell r="A556" t="str">
            <v>14 344</v>
          </cell>
          <cell r="B556" t="str">
            <v>m2</v>
          </cell>
          <cell r="C556" t="str">
            <v>Odstranitev cementnega betona, z dletom, ročno ali strojno, brez odkrivanja armature, površina nad glavo, horizontalna ali nagnjena do 20° glede na horizontalo, posamična površina prereza nad 10,0 m2, globina 31 do 40  mm</v>
          </cell>
        </row>
        <row r="557">
          <cell r="A557" t="str">
            <v>14  345</v>
          </cell>
          <cell r="B557" t="str">
            <v>m2</v>
          </cell>
          <cell r="C557" t="str">
            <v>Odstranitev cementnega betona, z dletom, ročno ali strojno, brez odkrivanja armature, površina nad glavo, horizontalna ali nagnjena do 20° glede na horizontalo, posamična površina prereza nad 10,0 m2, globina  nad 40  mm</v>
          </cell>
        </row>
        <row r="559">
          <cell r="A559" t="str">
            <v>14 351</v>
          </cell>
          <cell r="B559" t="str">
            <v>m2</v>
          </cell>
          <cell r="C559" t="str">
            <v>Odstranitev cementnega betona, z dletom, ročno ali strojno, z odkrivanjem armature, površina horizontalna ali pod nagibom do 20° glede na horizontalo, posamična površina prereza do 0,05 m2, globina do 30  mm</v>
          </cell>
        </row>
        <row r="560">
          <cell r="A560" t="str">
            <v>14 352</v>
          </cell>
          <cell r="B560" t="str">
            <v>m2</v>
          </cell>
          <cell r="C560" t="str">
            <v>Odstranitev cementnega betona, z dletom, ročno ali strojno, z odkrivanjem armature, površina horizontalna ali pod nagibom do 20° glede na horizontalo, posamična površina prereza do 0,05 m2, globina 31 do 40  mm</v>
          </cell>
        </row>
        <row r="561">
          <cell r="A561" t="str">
            <v>14 353</v>
          </cell>
          <cell r="B561" t="str">
            <v>m2</v>
          </cell>
          <cell r="C561" t="str">
            <v>Odstranitev cementnega betona, z dletom, ročno ali strojno, z odkrivanjem armature, površina horizontalna ali pod nagibom do 20° glede na horizontalo, posamična površina prereza do 0,05 m2, globina 41 do 50  mm</v>
          </cell>
        </row>
        <row r="562">
          <cell r="A562" t="str">
            <v>14 354</v>
          </cell>
          <cell r="B562" t="str">
            <v>m2</v>
          </cell>
          <cell r="C562" t="str">
            <v>Odstranitev cementnega betona, z dletom, ročno ali strojno, z odkrivanjem armature, površina horizontalna ali pod nagibom do 20° glede na horizontalo, posamična površina prereza do 0,05 m2, globina  nad 50  mm</v>
          </cell>
        </row>
        <row r="564">
          <cell r="A564" t="str">
            <v>14 356</v>
          </cell>
          <cell r="B564" t="str">
            <v>m2</v>
          </cell>
          <cell r="C564" t="str">
            <v>Odstranitev cementnega betona, z dletom, ročno ali strojno, z odkrivanjem armature, površina horizontalna ali pod nagibom do 20° glede na horizontalo, posamična površina prereza 0,051 do 0,20 m2, globina do 30  mm</v>
          </cell>
        </row>
        <row r="565">
          <cell r="A565" t="str">
            <v>14 357</v>
          </cell>
          <cell r="B565" t="str">
            <v>m2</v>
          </cell>
          <cell r="C565" t="str">
            <v>Odstranitev cementnega betona, z dletom, ročno ali strojno, z odkrivanjem armature, površina horizontalna ali pod nagibom do 20° glede na horizontalo, posamična površina prereza 0,051 do 0,20 m2, globina 31 do 40  mm</v>
          </cell>
        </row>
        <row r="566">
          <cell r="A566" t="str">
            <v>14 358</v>
          </cell>
          <cell r="B566" t="str">
            <v>m2</v>
          </cell>
          <cell r="C566" t="str">
            <v>Odstranitev cementnega betona, z dletom, ročno ali strojno, z odkrivanjem armature, površina horizontalna ali pod nagibom do 20° glede na horizontalo, posamična površina prereza 0,051 do 0,20 m2, globina 41 do 50  mm</v>
          </cell>
        </row>
        <row r="567">
          <cell r="A567" t="str">
            <v>14 359</v>
          </cell>
          <cell r="B567" t="str">
            <v>m2</v>
          </cell>
          <cell r="C567" t="str">
            <v>Odstranitev cementnega betona, z dletom, ročno ali strojno, z odkrivanjem armature, površina horizontalna ali pod nagibom do 20° glede na horizontalo, posamična površina prereza 0,051 do 0,20 m2, globina  nad 50  mm</v>
          </cell>
        </row>
        <row r="569">
          <cell r="A569" t="str">
            <v>14 361</v>
          </cell>
          <cell r="B569" t="str">
            <v>m2</v>
          </cell>
          <cell r="C569" t="str">
            <v>Odstranitev cementnega betona, z dletom, ročno ali strojno, z odkrivanjem armature, površina horizontalna ali pod nagibom do 20° glede na horizontalo, posamična površina prereza 0,21 do 1,0 m2, globina do 30  mm</v>
          </cell>
        </row>
        <row r="570">
          <cell r="A570" t="str">
            <v>14 362</v>
          </cell>
          <cell r="B570" t="str">
            <v>m2</v>
          </cell>
          <cell r="C570" t="str">
            <v>Odstranitev cementnega betona, z dletom, ročno ali strojno, z odkrivanjem armature, površina horizontalna ali pod nagibom do 20° glede na horizontalo, posamična površina prereza 0,21 do 1,0 m2, globina 31 do 40  mm</v>
          </cell>
        </row>
        <row r="571">
          <cell r="A571" t="str">
            <v>14 363</v>
          </cell>
          <cell r="B571" t="str">
            <v>m2</v>
          </cell>
          <cell r="C571" t="str">
            <v>Odstranitev cementnega betona, z dletom, ročno ali strojno, z odkrivanjem armature, površina horizontalna ali pod nagibom do 20° glede na horizontalo, posamična površina prereza 0,21 do 1,0 m2, globina 41 do 50  mm</v>
          </cell>
        </row>
        <row r="572">
          <cell r="A572" t="str">
            <v>14 364</v>
          </cell>
          <cell r="B572" t="str">
            <v>m2</v>
          </cell>
          <cell r="C572" t="str">
            <v>Odstranitev cementnega betona, z dletom, ročno ali strojno, z odkrivanjem armature, površina horizontalna ali pod nagibom do 20° glede na horizontalo, posamična površina prereza 0,21 do 1,0 m2, globina  nad 50  mm</v>
          </cell>
        </row>
        <row r="574">
          <cell r="A574" t="str">
            <v>14 366</v>
          </cell>
          <cell r="B574" t="str">
            <v>m2</v>
          </cell>
          <cell r="C574" t="str">
            <v>Odstranitev cementnega betona, z dletom, ročno ali strojno, z odkrivanjem armature, površina horizontalna ali pod nagibom do 20° glede na horizontalo, posamična površina prereza 1,1 do 10,0 m2, globina do 30 mm</v>
          </cell>
        </row>
        <row r="575">
          <cell r="A575" t="str">
            <v>14 367</v>
          </cell>
          <cell r="B575" t="str">
            <v>m2</v>
          </cell>
          <cell r="C575" t="str">
            <v>Odstranitev cementnega betona, z dletom, ročno ali strojno, z odkrivanjem armature, površina horizontalna ali pod nagibom do 20° glede na horizontalo, posamična površina prereza 1,1 do 10,0 m2, globina 31 do 40 mm</v>
          </cell>
        </row>
        <row r="576">
          <cell r="A576" t="str">
            <v>14 368</v>
          </cell>
          <cell r="B576" t="str">
            <v>m2</v>
          </cell>
          <cell r="C576" t="str">
            <v>Odstranitev cementnega betona, z dletom, ročno ali strojno, z odkrivanjem armature, površina horizontalna ali pod nagibom do 20° glede na horizontalo, posamična površina prereza 1,1 do 10,0 m2, globina 41 do 50 mm</v>
          </cell>
        </row>
        <row r="577">
          <cell r="A577" t="str">
            <v>14 369</v>
          </cell>
          <cell r="B577" t="str">
            <v>m2</v>
          </cell>
          <cell r="C577" t="str">
            <v>Odstranitev cementnega betona, z dletom, ročno ali strojno, z odkrivanjem armature, površina horizontalna ali pod nagibom do 20° glede na horizontalo, posamična površina prereza 1,1 do 10,0 m2, globina  nad 50  mm</v>
          </cell>
        </row>
        <row r="579">
          <cell r="A579" t="str">
            <v>14 371</v>
          </cell>
          <cell r="B579" t="str">
            <v>m2</v>
          </cell>
          <cell r="C579" t="str">
            <v>Odstranitev cementnega betona, z dletom, ročno ali strojno, z odkrivanjem armature, površina horizontalna ali pod nagibom do 20° glede na horizontalo, posamična površina prereza nad 10,0 m2, globina  do 30 mm</v>
          </cell>
        </row>
        <row r="580">
          <cell r="A580" t="str">
            <v>14 372</v>
          </cell>
          <cell r="B580" t="str">
            <v>m2</v>
          </cell>
          <cell r="C580" t="str">
            <v>Odstranitev cementnega betona, z dletom, ročno ali strojno, z odkrivanjem armature, površina horizontalna ali pod nagibom do 20° glede na horizontalo, posamična površina prereza nad 10,0 m2, globina  31 do 40 mm</v>
          </cell>
        </row>
        <row r="581">
          <cell r="A581" t="str">
            <v>14 373</v>
          </cell>
          <cell r="B581" t="str">
            <v>m2</v>
          </cell>
          <cell r="C581" t="str">
            <v>Odstranitev cementnega betona, z dletom, ročno ali strojno, z odkrivanjem armature, površina horizontalna ali pod nagibom do 20° glede na horizontalo, posamična površina prereza nad 10,0 m2, globina  41 do 50 mm</v>
          </cell>
        </row>
        <row r="582">
          <cell r="A582" t="str">
            <v>14 374</v>
          </cell>
          <cell r="B582" t="str">
            <v>m2</v>
          </cell>
          <cell r="C582" t="str">
            <v>Odstranitev cementnega betona, z dletom, ročno ali strojno, z odkrivanjem armature, površina horizontalna ali pod nagibom do 20° glede na horizontalo, posamična površina prereza nad 10,0 m2, globina  nad 50  mm</v>
          </cell>
        </row>
        <row r="584">
          <cell r="A584" t="str">
            <v>14 381</v>
          </cell>
          <cell r="B584" t="str">
            <v>m2</v>
          </cell>
          <cell r="C584" t="str">
            <v>Odstranitev cementnega betona, z dletom, ročno ali strojno, z odkrivanjem armature, površina vertikalna ali pod nagibom do 20° glede na vertikalo, posamična površina prereza do 0,05  m2, globina do 30 mm</v>
          </cell>
        </row>
        <row r="585">
          <cell r="A585" t="str">
            <v>14 382</v>
          </cell>
          <cell r="B585" t="str">
            <v>m2</v>
          </cell>
          <cell r="C585" t="str">
            <v>Odstranitev cementnega betona, z dletom, ročno ali strojno, z odkrivanjem armature, površina vertikalna ali pod nagibom do 20° glede na vertikalo, posamična površina prereza do 0,05  m2, globina 31 do 40 mm</v>
          </cell>
        </row>
        <row r="586">
          <cell r="A586" t="str">
            <v>14 383</v>
          </cell>
          <cell r="B586" t="str">
            <v>m2</v>
          </cell>
          <cell r="C586" t="str">
            <v>Odstranitev cementnega betona, z dletom, ročno ali strojno, z odkrivanjem armature, površina vertikalna ali pod nagibom do 20° glede na vertikalo, posamična površina prereza do 0,05  m2, globina 41 do 50 mm</v>
          </cell>
        </row>
        <row r="587">
          <cell r="A587" t="str">
            <v>14 384</v>
          </cell>
          <cell r="B587" t="str">
            <v>m2</v>
          </cell>
          <cell r="C587" t="str">
            <v>Odstranitev cementnega betona, z dletom, ročno ali strojno, z odkrivanjem armature, površina vertikalna ali pod nagibom do 20° glede na vertikalo, posamična površina prereza do 0,05  m2, globina  nad 50  mm</v>
          </cell>
        </row>
        <row r="589">
          <cell r="A589" t="str">
            <v>14 386</v>
          </cell>
          <cell r="B589" t="str">
            <v>m2</v>
          </cell>
          <cell r="C589" t="str">
            <v>Odstranitev cementnega betona, z dletom, ročno ali strojno, z odkrivanjem armature, površina vertikalna ali pod nagibom do 20°  glede na vertikalo, posamična površina prereza 0,051 do 0,20  m2, globina do 30  mm</v>
          </cell>
        </row>
        <row r="590">
          <cell r="A590" t="str">
            <v>14 387</v>
          </cell>
          <cell r="B590" t="str">
            <v>m2</v>
          </cell>
          <cell r="C590" t="str">
            <v>Odstranitev cementnega betona, z dletom, ročno ali strojno, z odkrivanjem armature, površina vertikalna ali pod nagibom do 20° glede na vertikalo, posamična površina prereza 0,051 do 0,20  m2, globina do 31 do 40  mm</v>
          </cell>
        </row>
        <row r="591">
          <cell r="A591" t="str">
            <v>14 388</v>
          </cell>
          <cell r="B591" t="str">
            <v>m2</v>
          </cell>
          <cell r="C591" t="str">
            <v>Odstranitev cementnega betona, z dletom, ročno ali strojno, z odkrivanjem armature, površina vertikalna ali pod nagibom do 20° glede na vertikalo, posamična površina prereza 0,051 do 0,20  m2, globina do 41 do 50  mm</v>
          </cell>
        </row>
        <row r="592">
          <cell r="A592" t="str">
            <v>14 389</v>
          </cell>
          <cell r="B592" t="str">
            <v>m2</v>
          </cell>
          <cell r="C592" t="str">
            <v>Odstranitev cementnega betona, z dletom, ročno ali strojno, z odkrivanjem armature, površina vertikalna ali pod nagibom do 20° glede na vertikalo, posamična površina prereza 0,051 do 0,20  m2, globina nad 50  mm</v>
          </cell>
        </row>
        <row r="594">
          <cell r="A594" t="str">
            <v>14 391</v>
          </cell>
          <cell r="B594" t="str">
            <v>m2</v>
          </cell>
          <cell r="C594" t="str">
            <v>Odstranitev cementnega betona, z dletom, ročno ali strojno, z odkrivanjem armature, površina vertikalna ali pod nagibom do 20° glede na vertikalo, posamična površina prereza 0,21 do 1,0  m2, globina do 30 mm</v>
          </cell>
        </row>
        <row r="595">
          <cell r="A595" t="str">
            <v>14 392</v>
          </cell>
          <cell r="B595" t="str">
            <v>m2</v>
          </cell>
          <cell r="C595" t="str">
            <v>Odstranitev cementnega betona, z dletom, ročno ali strojno, z odkrivanjem armature, površina vertikalna ali pod nagibom do 20° glede na vertikalo, posamična površina prereza 0,21 do 1,0  m2, globina 31 do 40 mm</v>
          </cell>
        </row>
        <row r="596">
          <cell r="A596" t="str">
            <v>14 393</v>
          </cell>
          <cell r="B596" t="str">
            <v>m2</v>
          </cell>
          <cell r="C596" t="str">
            <v>Odstranitev cementnega betona, z dletom, ročno ali strojno, z odkrivanjem armature, površina vertikalna ali pod nagibom do 20° glede na vertikalo, posamična površina prereza 0,21 do 1,0  m2, globina 41 do 50 mm</v>
          </cell>
        </row>
        <row r="597">
          <cell r="A597" t="str">
            <v>14 394</v>
          </cell>
          <cell r="B597" t="str">
            <v>m2</v>
          </cell>
          <cell r="C597" t="str">
            <v>Odstranitev cementnega betona, z dletom, ročno ali strojno, z odkrivanjem armature, površina vertikalna ali pod nagibom do 20° glede na vertikalo, posamična površina prereza 0,21 do 1,0  m2, globina nad 50  mm</v>
          </cell>
        </row>
        <row r="599">
          <cell r="A599" t="str">
            <v>14 396</v>
          </cell>
          <cell r="B599" t="str">
            <v>m2</v>
          </cell>
          <cell r="C599" t="str">
            <v>Odstranitev cementnega betona, z dletom, ročno ali strojno, z odkrivanjem armature, površina vertikalna ali pod nagibom do 20° glede na vertikalo, posamična površina prereza 1,1 do 10,0  m2, globina do 30  mm</v>
          </cell>
        </row>
        <row r="600">
          <cell r="A600" t="str">
            <v>14 397</v>
          </cell>
          <cell r="B600" t="str">
            <v>m2</v>
          </cell>
          <cell r="C600" t="str">
            <v>Odstranitev cementnega betona, z dletom, ročno ali strojno, z odkrivanjem armature, površina vertikalna ali pod nagibom do 20° glede na vertikalo, posamična površina prereza 1,1 do 10,0  m2, globina 31 do 40  mm</v>
          </cell>
        </row>
        <row r="601">
          <cell r="A601" t="str">
            <v>14 398</v>
          </cell>
          <cell r="B601" t="str">
            <v>m2</v>
          </cell>
          <cell r="C601" t="str">
            <v>Odstranitev cementnega betona, z dletom, ročno ali strojno, z odkrivanjem armature, površina vertikalna ali pod nagibom do 20° glede na vertikalo, posamična površina prereza 1,1 do 10,0  m2, globina 41 do 50  mm</v>
          </cell>
        </row>
        <row r="602">
          <cell r="A602" t="str">
            <v>14 399</v>
          </cell>
          <cell r="B602" t="str">
            <v>m2</v>
          </cell>
          <cell r="C602" t="str">
            <v>Odstranitev cementnega betona, z dletom, ročno ali strojno, z odkrivanjem armature, površina vertikalna ali pod nagibom do 20° glede na vertikalo, posamična površina prereza 1,1 do 10,0  m2, globina  nad 50  mm</v>
          </cell>
        </row>
        <row r="604">
          <cell r="A604" t="str">
            <v>14 411</v>
          </cell>
          <cell r="B604" t="str">
            <v>m2</v>
          </cell>
          <cell r="C604" t="str">
            <v>Odstranitev cementnega betona, z dletom, ročno ali strojno, z odkrivanjem armature, površina vertikalna ali pod nagibom do 20° glede na vertikalo, posamična površina prereza nad 10,0  m2, globina  do 30  mm</v>
          </cell>
        </row>
        <row r="605">
          <cell r="A605" t="str">
            <v>14 412</v>
          </cell>
          <cell r="B605" t="str">
            <v>m2</v>
          </cell>
          <cell r="C605" t="str">
            <v>Odstranitev cementnega betona, z dletom, ročno ali strojno, z odkrivanjem armature, površina vertikalna ali pod nagibom do 20° glede na vertikalo, posamična površina prereza nad 10,0  m2, globina  31 do 40  mm</v>
          </cell>
        </row>
        <row r="606">
          <cell r="A606" t="str">
            <v>14 413</v>
          </cell>
          <cell r="B606" t="str">
            <v>m2</v>
          </cell>
          <cell r="C606" t="str">
            <v>Odstranitev cementnega betona, z dletom, ročno ali strojno, z odkrivanjem armature, površina vertikalna ali pod nagibom do 20° glede na vertikalo, posamična površina prereza nad 10,0  m2, globina  41 do 50  mm</v>
          </cell>
        </row>
        <row r="607">
          <cell r="A607" t="str">
            <v>14 414</v>
          </cell>
          <cell r="B607" t="str">
            <v>m2</v>
          </cell>
          <cell r="C607" t="str">
            <v>Odstranitev cementnega betona, z dletom, ročno ali strojno, z odkrivanjem armature, površina vertikalna ali pod nagibom do 20° glede na vertikalo, posamična površina prereza nad 10,0  m2, globina  nad 50  mm</v>
          </cell>
        </row>
        <row r="609">
          <cell r="A609" t="str">
            <v>14 421</v>
          </cell>
          <cell r="B609" t="str">
            <v>m2</v>
          </cell>
          <cell r="C609" t="str">
            <v>Odstranitev cementnega betona, z dletom, ročno ali strojno, z odkrivanjem armature, površina pod nagibom med 20° in 70° glede na horizontalo, posamična površina prereza do 0,05  m2, globina do 30  mm</v>
          </cell>
        </row>
        <row r="610">
          <cell r="A610" t="str">
            <v>14 422</v>
          </cell>
          <cell r="B610" t="str">
            <v>m2</v>
          </cell>
          <cell r="C610" t="str">
            <v>Odstranitev cementnega betona, z dletom, ročno ali strojno, z odkrivanjem armature, površina pod nagibom med 20° in 70° glede na horizontalo, posamična površina prereza do 0,05  m2, globina 31 do 40  mm</v>
          </cell>
        </row>
        <row r="611">
          <cell r="A611" t="str">
            <v>14 423</v>
          </cell>
          <cell r="B611" t="str">
            <v>m2</v>
          </cell>
          <cell r="C611" t="str">
            <v>Odstranitev cementnega betona, z dletom, ročno ali strojno, z odkrivanjem armature, površina pod nagibom med 20° in 70° glede na horizontalo, posamična površina prereza do 0,05  m2, globina 41 do 50  mm</v>
          </cell>
        </row>
        <row r="612">
          <cell r="A612" t="str">
            <v>14 424</v>
          </cell>
          <cell r="B612" t="str">
            <v>m2</v>
          </cell>
          <cell r="C612" t="str">
            <v>Odstranitev cementnega betona, z dletom, ročno ali strojno, z odkrivanjem armature, površina pod nagibom med 20° in 70° glede na horizontalo, posamična površina prereza do 0,05  m2, globina  nad 50  mm</v>
          </cell>
        </row>
        <row r="614">
          <cell r="A614" t="str">
            <v>14 426</v>
          </cell>
          <cell r="B614" t="str">
            <v>m2</v>
          </cell>
          <cell r="C614" t="str">
            <v>Odstranitev cementnega betona, z dletom, ročno ali strojno, z odkrivanjem armature, površina pod nagibom med 20° in 70° glede na horizontalo, posamična površina prereza 0,051 do 0,20 m2, globina do 30   mm</v>
          </cell>
        </row>
        <row r="615">
          <cell r="A615" t="str">
            <v>14 427</v>
          </cell>
          <cell r="B615" t="str">
            <v>m2</v>
          </cell>
          <cell r="C615" t="str">
            <v>Odstranitev cementnega betona, z dletom, ročno ali strojno, z odkrivanjem armature, površina pod nagibom med 20° in 70° glede na horizontalo, posamična površina prereza 0,051 do 0,20 m2, globina 31 do 40  mm</v>
          </cell>
        </row>
        <row r="616">
          <cell r="A616" t="str">
            <v>14 428</v>
          </cell>
          <cell r="B616" t="str">
            <v>m2</v>
          </cell>
          <cell r="C616" t="str">
            <v>Odstranitev cementnega betona, z dletom, ročno ali strojno, z odkrivanjem armature, površina pod nagibom med 20° in 70° glede na horizontalo, posamična površina prereza 0,051 do 0,20 m2, globina 41 do 50  mm</v>
          </cell>
        </row>
        <row r="617">
          <cell r="A617" t="str">
            <v>14 429</v>
          </cell>
          <cell r="B617" t="str">
            <v>m2</v>
          </cell>
          <cell r="C617" t="str">
            <v>Odstranitev cementnega betona, z dletom, ročno ali strojno, z odkrivanjem armature, površina pod nagibom med 20° in 70° glede na horizontalo, posamična površina prereza 0,051 do 0,20 m2, globina  nad 50  mm</v>
          </cell>
        </row>
        <row r="619">
          <cell r="A619" t="str">
            <v>14 431</v>
          </cell>
          <cell r="B619" t="str">
            <v>m2</v>
          </cell>
          <cell r="C619" t="str">
            <v>Odstranitev cementnega betona, z dletom, ročno ali strojno, z odkrivanjem armature, površina pod nagibom med 20° in 70° glede na horizontalo, posamična površina prereza 0,21 do 1,0 m2, globina  do 30 mm</v>
          </cell>
        </row>
        <row r="620">
          <cell r="A620" t="str">
            <v>14 432</v>
          </cell>
          <cell r="B620" t="str">
            <v>m2</v>
          </cell>
          <cell r="C620" t="str">
            <v>Odstranitev cementnega betona, z dletom, ročno ali strojno, z odkrivanjem armature, površina pod nagibom med 20° in 70° glede na horizontalo, posamična površina prereza 0,21 do 1,0 m2, globina  31 do 40 mm</v>
          </cell>
        </row>
        <row r="621">
          <cell r="A621" t="str">
            <v>14 433</v>
          </cell>
          <cell r="B621" t="str">
            <v>m2</v>
          </cell>
          <cell r="C621" t="str">
            <v>Odstranitev cementnega betona, z dletom, ročno ali strojno, z odkrivanjem armature, površina pod nagibom med 20° in 70° glede na horizontalo, posamična površina prereza 0,21 do 1,0 m2, globina  41 do 50 mm</v>
          </cell>
        </row>
        <row r="622">
          <cell r="A622" t="str">
            <v>14 434</v>
          </cell>
          <cell r="B622" t="str">
            <v>m2</v>
          </cell>
          <cell r="C622" t="str">
            <v>Odstranitev cementnega betona, z dletom, ročno ali strojno, z odkrivanjem armature, površina pod nagibom med 20° in 70° glede na horizontalo, posamična površina prereza 0,21 do 1,0 m2, globina  nad 50  mm</v>
          </cell>
        </row>
        <row r="624">
          <cell r="A624" t="str">
            <v>14 436</v>
          </cell>
          <cell r="B624" t="str">
            <v>m2</v>
          </cell>
          <cell r="C624" t="str">
            <v>Odstranitev cementnega betona, z dletom, ročno ali strojno, z odkrivanjem armature, površina pod nagibom med 20° in 70° glede na horizontalo, posamična površina prereza 1,1 do 10,0 m2, globina do 30  mm</v>
          </cell>
        </row>
        <row r="625">
          <cell r="A625" t="str">
            <v>14 437</v>
          </cell>
          <cell r="B625" t="str">
            <v>m2</v>
          </cell>
          <cell r="C625" t="str">
            <v>Odstranitev cementnega betona, z dletom, ročno ali strojno, z odkrivanjem armature, površina pod nagibom med 20° in 70° glede na horizontalo, posamična površina prereza 1,1 do 10,0 m2, globina 31 do 40  mm</v>
          </cell>
        </row>
        <row r="626">
          <cell r="A626" t="str">
            <v>14 438</v>
          </cell>
          <cell r="B626" t="str">
            <v>m2</v>
          </cell>
          <cell r="C626" t="str">
            <v>Odstranitev cementnega betona, z dletom, ročno ali strojno, z odkrivanjem armature, površina pod nagibom med 20° in 70° glede na horizontalo, posamična površina prereza 1,1 do 10,0 m2, globina 41 do 50  mm</v>
          </cell>
        </row>
        <row r="627">
          <cell r="A627" t="str">
            <v>14 439</v>
          </cell>
          <cell r="B627" t="str">
            <v>m2</v>
          </cell>
          <cell r="C627" t="str">
            <v>Odstranitev cementnega betona, z dletom, ročno ali strojno, z odkrivanjem armature, površina pod nagibom med 20° in 70° glede na horizontalo, posamična površina prereza 1,1 do 10,0 m2, globina  nad 50  mm</v>
          </cell>
        </row>
        <row r="629">
          <cell r="A629" t="str">
            <v>14 441</v>
          </cell>
          <cell r="B629" t="str">
            <v>m2</v>
          </cell>
          <cell r="C629" t="str">
            <v>Odstranitev cementnega betona, z dletom, ročno ali strojno, z odkrivanjem armature, površina pod nagibom med 20° in 70° glede na horizontalo, posamična površina prereza nad 10,0 m2, globina do 30  mm</v>
          </cell>
        </row>
        <row r="630">
          <cell r="A630" t="str">
            <v>14 442</v>
          </cell>
          <cell r="B630" t="str">
            <v>m2</v>
          </cell>
          <cell r="C630" t="str">
            <v>Odstranitev cementnega betona, z dletom, ročno ali strojno, z odkrivanjem armature, površina pod nagibom med 20° in 70° glede na horizontalo, posamična površina prereza nad 10,0 m2, globina 31 do 40  mm</v>
          </cell>
        </row>
        <row r="631">
          <cell r="A631" t="str">
            <v>14 443</v>
          </cell>
          <cell r="B631" t="str">
            <v>m2</v>
          </cell>
          <cell r="C631" t="str">
            <v>Odstranitev cementnega betona, z dletom, ročno ali strojno, z odkrivanjem armature, površina pod nagibom med 20° in 70° glede na horizontalo, posamična površina prereza nad 10,0 m2, globina 41 do 50  mm</v>
          </cell>
        </row>
        <row r="632">
          <cell r="A632" t="str">
            <v>14 444</v>
          </cell>
          <cell r="B632" t="str">
            <v>m2</v>
          </cell>
          <cell r="C632" t="str">
            <v>Odstranitev cementnega betona, z dletom, ročno ali strojno, z odkrivanjem armature, površina pod nagibom med 20° in 70° glede na horizontalo, posamična površina prereza nad 10,0 m2, globina  nad 50  mm</v>
          </cell>
        </row>
        <row r="634">
          <cell r="A634" t="str">
            <v>14 451</v>
          </cell>
          <cell r="B634" t="str">
            <v>m2</v>
          </cell>
          <cell r="C634" t="str">
            <v>Odstranitev cementnega betona, z dletom, ročno ali strojno, z odkrivanjem armature, površina nad glavo horizontalna ali pod nagibom do 20° glede na horizontalo, posamična površina prereza do 0,05 m2, globina do 30  mm</v>
          </cell>
        </row>
        <row r="635">
          <cell r="A635" t="str">
            <v>14 452</v>
          </cell>
          <cell r="B635" t="str">
            <v>m2</v>
          </cell>
          <cell r="C635" t="str">
            <v>Odstranitev cementnega betona, z dletom, ročno ali strojno, z odkrivanjem armature, površina nad glavo horizontalna ali pod nagibom do 20° glede na horizontalo, posamična površina prereza do 0,05 m2, globina 31 do 40  mm</v>
          </cell>
        </row>
        <row r="636">
          <cell r="A636" t="str">
            <v>14 453</v>
          </cell>
          <cell r="B636" t="str">
            <v>m2</v>
          </cell>
          <cell r="C636" t="str">
            <v>Odstranitev cementnega betona, z dletom, ročno ali strojno, z odkrivanjem armature, površina nad glavo horizontalna ali pod nagibom do 20° glede na horizontalo, posamična površina prereza do 0,05 m2, globina 41 do 50  mm</v>
          </cell>
        </row>
        <row r="637">
          <cell r="A637" t="str">
            <v>14 454</v>
          </cell>
          <cell r="B637" t="str">
            <v>m2</v>
          </cell>
          <cell r="C637" t="str">
            <v>Odstranitev cementnega betona, z dletom, ročno ali strojno, z odkrivanjem armature, površina nad glavo horizontalna ali pod nagibom do 20° glede na horizontalo, posamična površina prereza do 0,05 m2, globina  nad 50  mm</v>
          </cell>
        </row>
        <row r="639">
          <cell r="A639" t="str">
            <v>14 456</v>
          </cell>
          <cell r="B639" t="str">
            <v>m2</v>
          </cell>
          <cell r="C639" t="str">
            <v>Odstranitev cementnega betona, z dletom, ročno ali strojno, z odkrivanjem armature, površina nad glavo horizontalna ali pod nagibom do 20° glede na horizontalo, posamična površina prereza 0,051 do 0,20 m2, globina do 30   mm</v>
          </cell>
        </row>
        <row r="640">
          <cell r="A640" t="str">
            <v>14 457</v>
          </cell>
          <cell r="B640" t="str">
            <v>m2</v>
          </cell>
          <cell r="C640" t="str">
            <v>Odstranitev cementnega betona, z dletom, ročno ali strojno, z odkrivanjem armature, površina nad glavo horizontalna ali pod nagibom do 20° glede na horizontalo, posamična površina prereza 0,051 do 0,20 m2, globina 31 do 40  mm</v>
          </cell>
        </row>
        <row r="641">
          <cell r="A641" t="str">
            <v>14 458</v>
          </cell>
          <cell r="B641" t="str">
            <v>m2</v>
          </cell>
          <cell r="C641" t="str">
            <v>Odstranitev cementnega betona, z dletom, ročno ali strojno, z odkrivanjem armature, površina nad glavo horizontalna ali pod nagibom do 20° glede na horizontalo, posamična površina prereza 0,051 do 0,20 m2, globina 41 do 50  mm</v>
          </cell>
        </row>
        <row r="642">
          <cell r="A642" t="str">
            <v>14 459</v>
          </cell>
          <cell r="B642" t="str">
            <v>m2</v>
          </cell>
          <cell r="C642" t="str">
            <v>Odstranitev cementnega betona, z dletom, ročno ali strojno, z odkrivanjem armature, površina nad glavo horizontalna ali pod nagibom do 20° glede na horizontalo, posamična površina prereza 0,051 do 0,20 m2, globina  nad 50  mm</v>
          </cell>
        </row>
        <row r="644">
          <cell r="A644" t="str">
            <v>14 461</v>
          </cell>
          <cell r="B644" t="str">
            <v>m2</v>
          </cell>
          <cell r="C644" t="str">
            <v>Odstranitev cementnega betona, z dletom, ročno ali strojno, z odkrivanjem armature, površina nad glavo horizontalna ali pod nagibom do 20° glede na horizontalo, posamična površina prereza 0,21 do 1,0 m2, globina  do 30  mm</v>
          </cell>
        </row>
        <row r="645">
          <cell r="A645" t="str">
            <v>14 462</v>
          </cell>
          <cell r="B645" t="str">
            <v>m2</v>
          </cell>
          <cell r="C645" t="str">
            <v>Odstranitev cementnega betona, z dletom, ročno ali strojno, z odkrivanjem armature, površina nad glavo horizontalna ali pod nagibom do 20° glede na horizontalo, posamična površina prereza 0,21 do 1,0 m2, globina  31 do 40  mm</v>
          </cell>
        </row>
        <row r="646">
          <cell r="A646" t="str">
            <v>14 463</v>
          </cell>
          <cell r="B646" t="str">
            <v>m2</v>
          </cell>
          <cell r="C646" t="str">
            <v>Odstranitev cementnega betona, z dletom, ročno ali strojno, z odkrivanjem armature, površina nad glavo horizontalna ali pod nagibom do 20° glede na horizontalo, posamična površina prereza 0,21 do 1,0 m2, globina  41 do 50  mm</v>
          </cell>
        </row>
        <row r="647">
          <cell r="A647" t="str">
            <v>14 464</v>
          </cell>
          <cell r="B647" t="str">
            <v>m2</v>
          </cell>
          <cell r="C647" t="str">
            <v>Odstranitev cementnega betona, z dletom, ročno ali strojno, z odkrivanjem armature, površina nad glavo horizontalna ali pod nagibom do 20° glede na horizontalo, posamična površina prereza 0,21 do 1,0 m2, globina  nad 50  mm</v>
          </cell>
        </row>
        <row r="649">
          <cell r="A649" t="str">
            <v>14 466</v>
          </cell>
          <cell r="B649" t="str">
            <v>m2</v>
          </cell>
          <cell r="C649" t="str">
            <v>Odstranitev cementnega betona, z dletom, ročno ali strojno, z odkrivanjem armature, površina nad glavo horizontalna ali pod nagibom do 20° glede na horizontalo, posamična površina prereza 1,1 do 10,0 m2, globina do 30   mm</v>
          </cell>
        </row>
        <row r="650">
          <cell r="A650" t="str">
            <v>14 467</v>
          </cell>
          <cell r="B650" t="str">
            <v>m2</v>
          </cell>
          <cell r="C650" t="str">
            <v>Odstranitev cementnega betona, z dletom, ročno ali strojno, z odkrivanjem armature, površina nad glavo horizontalna ali pod nagibom do 20° glede na horizontalo, posamična površina prereza 1,1 do 10,0 m2, globina 31 do 40   mm</v>
          </cell>
        </row>
        <row r="651">
          <cell r="A651" t="str">
            <v>14 468</v>
          </cell>
          <cell r="B651" t="str">
            <v>m2</v>
          </cell>
          <cell r="C651" t="str">
            <v>Odstranitev cementnega betona, z dletom, ročno ali strojno, z odkrivanjem armature, površina nad glavo horizontalna ali pod nagibom do 20° glede na horizontalo, posamična površina prereza 1,1 do 10,0 m2, globina 41 do 50   mm</v>
          </cell>
        </row>
        <row r="652">
          <cell r="A652" t="str">
            <v>14 469</v>
          </cell>
          <cell r="B652" t="str">
            <v>m2</v>
          </cell>
          <cell r="C652" t="str">
            <v>Odstranitev cementnega betona, z dletom, ročno ali strojno, z odkrivanjem armature, površina nad glavo horizontalna ali pod nagibom do 20° glede na horizontalo, posamična površina prereza 1,1 do 10,0 m2, globina  nad 50  mm</v>
          </cell>
        </row>
        <row r="654">
          <cell r="A654" t="str">
            <v>14 471</v>
          </cell>
          <cell r="B654" t="str">
            <v>m2</v>
          </cell>
          <cell r="C654" t="str">
            <v>Odstranitev cementnega betona, z dletom, ročno ali strojno, z odkrivanjem armature, površina nad glavo horizontalna ali pod nagibom do 20° glede na horizontalo, posamična površina prereza nad 10,0  m2, globina do 30   mm</v>
          </cell>
        </row>
        <row r="655">
          <cell r="A655" t="str">
            <v>14 472</v>
          </cell>
          <cell r="B655" t="str">
            <v>m2</v>
          </cell>
          <cell r="C655" t="str">
            <v>Odstranitev cementnega betona, z dletom, ročno ali strojno, z odkrivanjem armature, površina nad glavo horizontalna ali pod nagibom do 20° glede na horizontalo, posamična površina prereza nad 10,0  m2, globina 31 do 40   mm</v>
          </cell>
        </row>
        <row r="656">
          <cell r="A656" t="str">
            <v>14 473</v>
          </cell>
          <cell r="B656" t="str">
            <v>m2</v>
          </cell>
          <cell r="C656" t="str">
            <v>Odstranitev cementnega betona, z dletom, ročno ali strojno, z odkrivanjem armature, površina nad glavo horizontalna ali pod nagibom do 20° glede na horizontalo, posamična površina prereza nad 10,0  m2, globina 41 do 50   mm</v>
          </cell>
        </row>
        <row r="657">
          <cell r="A657" t="str">
            <v>14 474</v>
          </cell>
          <cell r="B657" t="str">
            <v>m2</v>
          </cell>
          <cell r="C657" t="str">
            <v>Odstranitev cementnega betona, z dletom, ročno ali strojno, z odkrivanjem armature, površina nad glavo horizontalna ali pod nagibom do 20° glede na horizontalo, posamična površina prereza nad 10,0  m2, globina  nad 50  mm</v>
          </cell>
        </row>
        <row r="659">
          <cell r="A659" t="str">
            <v>14 481</v>
          </cell>
          <cell r="B659" t="str">
            <v>m2</v>
          </cell>
          <cell r="C659" t="str">
            <v>Rezkanje cementnega betona, horizontalnih površin ali pod nagibom do do 20° glede na horizontalo, posamična površina prereza do 10,0 m2, globina do 10 mm</v>
          </cell>
        </row>
        <row r="660">
          <cell r="A660" t="str">
            <v>14 482</v>
          </cell>
          <cell r="B660" t="str">
            <v>m2</v>
          </cell>
          <cell r="C660" t="str">
            <v>Rezkanje cementnega betona, horizontalnih površin ali pod nagibom do do 20° glede na horizontalo, posamična površina prereza do 10,0 m2, globina 11 do 20 mm</v>
          </cell>
        </row>
        <row r="661">
          <cell r="A661" t="str">
            <v>14 483</v>
          </cell>
          <cell r="B661" t="str">
            <v>m2</v>
          </cell>
          <cell r="C661" t="str">
            <v>Rezkanje cementnega betona, horizontalnih površin ali pod nagibom do do 20° glede na horizontalo, posamična površina prereza do 10,0 m2, globina 21 do 30  mm</v>
          </cell>
        </row>
        <row r="662">
          <cell r="A662" t="str">
            <v>14 484</v>
          </cell>
          <cell r="B662" t="str">
            <v>m2</v>
          </cell>
          <cell r="C662" t="str">
            <v>Rezkanje cementnega betona, horizontalnih površin ali pod nagibom do do 20° glede na horizontalo, posamična površina prereza do 10,0 m2, globina nad30  mm</v>
          </cell>
        </row>
        <row r="664">
          <cell r="A664" t="str">
            <v>14 491</v>
          </cell>
          <cell r="B664" t="str">
            <v>m2</v>
          </cell>
          <cell r="C664" t="str">
            <v>Rezkanje cementnega betona, horizontalnih površin ali pod nagibom do 20° glede na horizontalo, posamična površina prereza prereza nad 10,0 m2, globina do 10  mm</v>
          </cell>
        </row>
        <row r="665">
          <cell r="A665" t="str">
            <v>14 492</v>
          </cell>
          <cell r="B665" t="str">
            <v>m2</v>
          </cell>
          <cell r="C665" t="str">
            <v>Rezkanje cementnega betona, horizontalnih površin ali pod nagibom do 20° glede na horizontalo, posamična površina prereza prereza nad 10,0 m2, globina 11 do 20  mm</v>
          </cell>
        </row>
        <row r="666">
          <cell r="A666" t="str">
            <v>14 493</v>
          </cell>
          <cell r="B666" t="str">
            <v>m2</v>
          </cell>
          <cell r="C666" t="str">
            <v>Rezkanje cementnega betona, horizontalnih površin ali pod nagibom do 20° glede na horizontalo, posamična površina prereza prereza nad 10,0 m2, globina  21 do 30 mm</v>
          </cell>
        </row>
        <row r="667">
          <cell r="A667" t="str">
            <v>14 494</v>
          </cell>
          <cell r="B667" t="str">
            <v>m2</v>
          </cell>
          <cell r="C667" t="str">
            <v>Rezkanje cementnega betona, horizontalnih površin ali pod nagibom do 20° glede na horizontalo, posamična površina prereza prereza nad 10,0 m2, globina  nad 30 mm</v>
          </cell>
        </row>
        <row r="669">
          <cell r="A669" t="str">
            <v>14 511</v>
          </cell>
          <cell r="B669" t="str">
            <v>m2</v>
          </cell>
          <cell r="C669" t="str">
            <v>Odstranitev cementnega betona, z vodnim curkom pod visokim pritiskom, brez odkrivanja armature, površina horizontalna ali pod nagibom do 20° glede na horizontalo, posamična površina prereza do 1,0 m2, globina do 10 mm</v>
          </cell>
        </row>
        <row r="670">
          <cell r="A670" t="str">
            <v>14 512</v>
          </cell>
          <cell r="B670" t="str">
            <v>m2</v>
          </cell>
          <cell r="C670" t="str">
            <v>Odstranitev cementnega betona, z vodnim curkom pod visokim pritiskom, brez odkrivanja armature, površina horizontalna ali pod nagibom do 20°glede na horizontalo, posamična površina prereza prereza do 1,0 m2, globina 11 do 20 mm</v>
          </cell>
        </row>
        <row r="671">
          <cell r="A671" t="str">
            <v>14 513</v>
          </cell>
          <cell r="B671" t="str">
            <v>m2</v>
          </cell>
          <cell r="C671" t="str">
            <v>Odstranitev cementnega betona, z vodnim curkom pod visokim pritiskom, brez odkrivanja armature, površina horizontalna ali pod nagibom do 20°glede na horizontalo, posamična površina prereza do 1,0 m2, globina 21 do 30 mm</v>
          </cell>
        </row>
        <row r="672">
          <cell r="A672" t="str">
            <v>14 514</v>
          </cell>
          <cell r="B672" t="str">
            <v>m2</v>
          </cell>
          <cell r="C672" t="str">
            <v>Odstranitev cementnega betona, z vodnim curkom pod visokim pritiskom, brez odkrivanja armature, površina horizontalna ali pod nagibom do 20° glede na horizontalo, posamična površina prereza do 1,0 m2, globina  nad 30 mm</v>
          </cell>
        </row>
        <row r="674">
          <cell r="A674" t="str">
            <v>14 516</v>
          </cell>
          <cell r="B674" t="str">
            <v>m2</v>
          </cell>
          <cell r="C674" t="str">
            <v>Odstranitev cementnega betona, z vodnim curkom pod visokim pritiskom, brez odkrivanja armature, površina horizontalna ali pod nagibom do 20° glede na horizontalo, posamična površina prereza 1,1 do 10,0 m2, globina do 10 mm</v>
          </cell>
        </row>
        <row r="675">
          <cell r="A675" t="str">
            <v>14 517</v>
          </cell>
          <cell r="B675" t="str">
            <v>m2</v>
          </cell>
          <cell r="C675" t="str">
            <v>Odstranitev cementnega betona, z vodnim curkom pod visokim pritiskom, brez odkrivanja armature, površina horizontalna ali pod nagibom do 20°glede na horizontalo, posamična površina prereza 1,1 do 10,0 m2, globina 11 do 20 mm</v>
          </cell>
        </row>
        <row r="676">
          <cell r="A676" t="str">
            <v>14 518</v>
          </cell>
          <cell r="B676" t="str">
            <v>m2</v>
          </cell>
          <cell r="C676" t="str">
            <v>Odstranitev cementnega betona, z vodnim curkom pod visokim pritiskom, brez odkrivanja armature, površina horizontalna ali pod nagibom do 20° glede na horizontalo, posamična površina prereza 1,1 do 10,0 m2, globina 21 do 30 mm</v>
          </cell>
        </row>
        <row r="677">
          <cell r="A677" t="str">
            <v>14 519</v>
          </cell>
          <cell r="B677" t="str">
            <v>m2</v>
          </cell>
          <cell r="C677" t="str">
            <v>Odstranitev cementnega betona, z vodnim curkom pod visokim pritiskom, brez odkrivanja armature, površina horizontalna ali pod nagibom do 20° glede na horizontalo, posamična površina prereza 1,1 do 10,0 m2, globina  nad 30 mm</v>
          </cell>
        </row>
        <row r="679">
          <cell r="A679" t="str">
            <v>14 521</v>
          </cell>
          <cell r="B679" t="str">
            <v>m2</v>
          </cell>
          <cell r="C679" t="str">
            <v>Odstranitev cementnega betona, z vodnim curkom pod visokim pritiskom, brez odkrivanja armature, površina horizontalna ali pod nagibom do 20° glede na horizontalo, posamična površina prereza nad 10,0 m2, globina do 10 mm</v>
          </cell>
        </row>
        <row r="680">
          <cell r="A680" t="str">
            <v>14 522</v>
          </cell>
          <cell r="B680" t="str">
            <v>m2</v>
          </cell>
          <cell r="C680" t="str">
            <v>Odstranitev cementnega betona, z vodnim curkom pod visokim pritiskom, brez odkrivanja armature, površina horizontalna ali pod nagibom do 20°glede na horizontalo, posamična površina prereza nad 10,0 m2, globina 11 do 20 mm</v>
          </cell>
        </row>
        <row r="681">
          <cell r="A681" t="str">
            <v>14 523</v>
          </cell>
          <cell r="B681" t="str">
            <v>m2</v>
          </cell>
          <cell r="C681" t="str">
            <v>Odstranitev cementnega betona, z vodnim curkom pod visokim pritiskom, brez odkrivanja armature, površina horizontalna ali pod nagibom do 20°glede na horizontalo, posamična površina prereza nad 10,0 m2, globina 21 do 30 mm</v>
          </cell>
        </row>
        <row r="682">
          <cell r="A682" t="str">
            <v>14 524</v>
          </cell>
          <cell r="B682" t="str">
            <v>m2</v>
          </cell>
          <cell r="C682" t="str">
            <v>Odstranitev cementnega betona, z vodnim curkom pod visokim pritiskom, brez odkrivanja armature, površina horizontalna ali pod nagibom do 20° glede na horizontalo, posamična površina prereza nad 10,0 m2, globina nad 30 mm</v>
          </cell>
        </row>
        <row r="684">
          <cell r="A684" t="str">
            <v>14 531</v>
          </cell>
          <cell r="B684" t="str">
            <v>m2</v>
          </cell>
          <cell r="C684" t="str">
            <v>Odstranitev cementnega betona, z vodnim curkom pod visokim pritiskom, brez odkrivanja armature, površina vertikalna ali pod nagibom do 20°glede na vertikalo, posamična površina prereza do 1,0 m2, globina do 10  mm</v>
          </cell>
        </row>
        <row r="685">
          <cell r="A685" t="str">
            <v>14 532</v>
          </cell>
          <cell r="B685" t="str">
            <v>m2</v>
          </cell>
          <cell r="C685" t="str">
            <v>Odstranitev cementnega betona, z vodnim curkom pod visokim pritiskom, brez odkrivanja armature, površina vertikalna ali pod nagibom do 20°glede na vertikalo, posamična površina prereza do 1,0 m2, globina 11 do 20  mm</v>
          </cell>
        </row>
        <row r="686">
          <cell r="A686" t="str">
            <v>14 533</v>
          </cell>
          <cell r="B686" t="str">
            <v>m2</v>
          </cell>
          <cell r="C686" t="str">
            <v>Odstranitev cementnega betona, z vodnim curkom pod visokim pritiskom, brez odkrivanja armature, površina vertikalna ali pod nagibom do 20°glede na vertikalo, posamična površina prereza do 1,0 m2, globina 21 do 30  mm</v>
          </cell>
        </row>
        <row r="687">
          <cell r="A687" t="str">
            <v>14 534</v>
          </cell>
          <cell r="B687" t="str">
            <v>m2</v>
          </cell>
          <cell r="C687" t="str">
            <v>Odstranitev cementnega betona, z vodnim curkom pod visokim pritiskom, brez odkrivanja armature, površina vertikalna ali pod nagibom do 20°glede na vertikalo, posamična površina prereza do 1,0 m2, globina nad 30 mm</v>
          </cell>
        </row>
        <row r="689">
          <cell r="A689" t="str">
            <v>14 536</v>
          </cell>
          <cell r="B689" t="str">
            <v>m2</v>
          </cell>
          <cell r="C689" t="str">
            <v>Odstranitev cementnega betona, z vodnim curkom pod visokim pritiskom, brez odkrivanja armature, površina vertikalna ali pod nagibom do 20° glede na vertikalo, posamična površina prereza 1,1 do 10,0 m2, globina do 10 mm</v>
          </cell>
        </row>
        <row r="690">
          <cell r="A690" t="str">
            <v>14 537</v>
          </cell>
          <cell r="B690" t="str">
            <v>m2</v>
          </cell>
          <cell r="C690" t="str">
            <v>Odstranitev cementnega betona, z vodnim curkom pod visokim pritiskom, brez odkrivanja armature, površina vertikalna ali pod nagibom do 20° glede na vertikalo, posamična površina prereza 1,1 do 10,0 m2, globina 11 do 20 mm</v>
          </cell>
        </row>
        <row r="691">
          <cell r="A691" t="str">
            <v>14 538</v>
          </cell>
          <cell r="B691" t="str">
            <v>m2</v>
          </cell>
          <cell r="C691" t="str">
            <v>Odstranitev cementnega betona, z vodnim curkom pod visokim pritiskom, brez odkrivanja armature, površina vertikalna ali pod nagibom do 20° glede na vertikalo, posamična površina prereza 1,1 do 10,0 m2, globina 21 do 30 mm</v>
          </cell>
        </row>
        <row r="692">
          <cell r="A692" t="str">
            <v>14 539</v>
          </cell>
          <cell r="B692" t="str">
            <v>m2</v>
          </cell>
          <cell r="C692" t="str">
            <v>Odstranitev cementnega betona, z vodnim curkom pod visokim pritiskom, brez odkrivanja armature, površina vertikalna ali pod nagibom do 20° glede na vertikalo, posamična površina prereza 1,1 do 10,0 m2, globina nad 30 mm</v>
          </cell>
        </row>
        <row r="694">
          <cell r="A694" t="str">
            <v>14 541</v>
          </cell>
          <cell r="B694" t="str">
            <v>m2</v>
          </cell>
          <cell r="C694" t="str">
            <v>Odstranitev cementnega betona, z vodnim curkom pod visokim pritiskom, brez odkrivanja armature, površina vertikalna ali pod nagibom do 20° glede na vertikalo, posamična površina prereza nad 10,0  m2, globina do 10 mm</v>
          </cell>
        </row>
        <row r="695">
          <cell r="A695" t="str">
            <v>14 542</v>
          </cell>
          <cell r="B695" t="str">
            <v>m2</v>
          </cell>
          <cell r="C695" t="str">
            <v>Odstranitev cementnega betona, z vodnim curkom pod visokim pritiskom, brez odkrivanja armature, površina vertikalna ali pod nagibom do 20° glede na vertikalo, posamična površina prereza nad 10,0  m2, globina 11 do 20 mm</v>
          </cell>
        </row>
        <row r="696">
          <cell r="A696" t="str">
            <v>14 543</v>
          </cell>
          <cell r="B696" t="str">
            <v>m2</v>
          </cell>
          <cell r="C696" t="str">
            <v>Odstranitev cementnega betona, z vodnim curkom pod visokim pritiskom, brez odkrivanja armature, površina vertikalna ali pod nagibom do 20° glede na vertikalo, posamična površina prereza nad 10,0  m2, globina 21 do 30 mm</v>
          </cell>
        </row>
        <row r="697">
          <cell r="A697" t="str">
            <v>14 544</v>
          </cell>
          <cell r="B697" t="str">
            <v>m2</v>
          </cell>
          <cell r="C697" t="str">
            <v>Odstranitev cementnega betona, z vodnim curkom pod visokim pritiskom, brez odkrivanja armature, površina vertikalna ali pod nagibom do 20° glede na vertikalo, posamična površina prereza nad 10,0  m2, globina  nad 30 mm</v>
          </cell>
        </row>
        <row r="699">
          <cell r="A699" t="str">
            <v>14 551</v>
          </cell>
          <cell r="B699" t="str">
            <v>m2</v>
          </cell>
          <cell r="C699" t="str">
            <v>Odstranitev cementnega betona, z vodnim curkom pod visokim pritiskom, brez odkrivanja armature, površina pod nagibom med 20° in 70° glede na horizontalo, posamična površina prereza do 1,0 m2, globina do 10 mm</v>
          </cell>
        </row>
        <row r="700">
          <cell r="A700" t="str">
            <v>14 552</v>
          </cell>
          <cell r="B700" t="str">
            <v>m2</v>
          </cell>
          <cell r="C700" t="str">
            <v>Odstranitev cementnega betona, z vodnim curkom pod visokim pritiskom, brez odkrivanja armature, površina pod nagibom med 20° in 70° glede na horizontalo, posamična površina prereza do 1,0 m2, globina 11 do 20 mm</v>
          </cell>
        </row>
        <row r="701">
          <cell r="A701" t="str">
            <v>14 553</v>
          </cell>
          <cell r="B701" t="str">
            <v>m2</v>
          </cell>
          <cell r="C701" t="str">
            <v>Odstranitev cementnega betona, z vodnim curkom pod visokim pritiskom, brez odkrivanja armature, površina pod nagibom med 20° in 70° glede na horizontalo, posamična površina prereza do 1,0 m2, globina 21 do 30 mm</v>
          </cell>
        </row>
        <row r="702">
          <cell r="A702" t="str">
            <v>14 554</v>
          </cell>
          <cell r="B702" t="str">
            <v>m2</v>
          </cell>
          <cell r="C702" t="str">
            <v>Odstranitev cementnega betona, z vodnim curkom pod visokim pritiskom, brez odkrivanja armature, površina pod nagibom med 20° in 70° glede na horizontalo, posamična površina prereza do 1,0 m2, globina nad 30 mm</v>
          </cell>
        </row>
        <row r="704">
          <cell r="A704" t="str">
            <v>14 556</v>
          </cell>
          <cell r="B704" t="str">
            <v>m2</v>
          </cell>
          <cell r="C704" t="str">
            <v>Odstranitev cementnega betona, z vodnim curkom pod visokim pritiskom, brez odkrivanja armature, površina pod nagibom med 20° in 70° glede na horizontalo, posamična površina prereza 1,1 do 10,0 m2, globina do 10 mm</v>
          </cell>
        </row>
        <row r="705">
          <cell r="A705" t="str">
            <v>14 557</v>
          </cell>
          <cell r="B705" t="str">
            <v>m2</v>
          </cell>
          <cell r="C705" t="str">
            <v>Odstranitev cementnega betona, z vodnim curkom pod visokim pritiskom, brez odkrivanja armature, površina pod nagibom med 20° in 70° glede na horizontalo, posamična površina prereza 1,1 do 10,0 m2, globina 11 do 20 mm</v>
          </cell>
        </row>
        <row r="706">
          <cell r="A706" t="str">
            <v>14 558</v>
          </cell>
          <cell r="B706" t="str">
            <v>m2</v>
          </cell>
          <cell r="C706" t="str">
            <v>Odstranitev cementnega betona, z vodnim curkom pod visokim pritiskom, brez odkrivanja armature, površina pod nagibom med 20° in 70° glede na horizontalo, posamična površina prereza 1,1 do 10,0 m2, globina 21 do 30 mm</v>
          </cell>
        </row>
        <row r="707">
          <cell r="A707" t="str">
            <v>14 559</v>
          </cell>
          <cell r="B707" t="str">
            <v>m2</v>
          </cell>
          <cell r="C707" t="str">
            <v>Odstranitev cementnega betona, z vodnim curkom pod visokim pritiskom, brez odkrivanja armature, površina pod nagibom med 20° in 70° glede na horizontalo, posamična površina prereza 1,1 do 10,0 m2, globina  nad 30 mm</v>
          </cell>
        </row>
        <row r="709">
          <cell r="A709" t="str">
            <v>14 561</v>
          </cell>
          <cell r="B709" t="str">
            <v>m2</v>
          </cell>
          <cell r="C709" t="str">
            <v>Odstranitev cementnega betona, z vodnim curkom pod visokim pritiskom, brez odkrivanja armature, površina pod nagibom med 20° in 70° glede na horizontalo, posamična površina prereza nad 10,0 m2, globina  do 10  mm</v>
          </cell>
        </row>
        <row r="710">
          <cell r="A710" t="str">
            <v>14 562</v>
          </cell>
          <cell r="B710" t="str">
            <v>m2</v>
          </cell>
          <cell r="C710" t="str">
            <v>Odstranitev cementnega betona, z vodnim curkom pod visokim pritiskom, brez odkrivanja armature, površina pod nagibom med 20° in 70° glede na horizontalo, posamična površina prereza nad 10,0 m2, globina  11 do 20  mm</v>
          </cell>
        </row>
        <row r="711">
          <cell r="A711" t="str">
            <v>14 563</v>
          </cell>
          <cell r="B711" t="str">
            <v>m2</v>
          </cell>
          <cell r="C711" t="str">
            <v>Odstranitev cementnega betona, z vodnim curkom pod visokim pritiskom, brez odkrivanja armature, površina pod nagibom med 20° in 70° glede na horizontalo, posamična površina prereza nad 10,0 m2, globina  21 do 30  mm</v>
          </cell>
        </row>
        <row r="712">
          <cell r="A712" t="str">
            <v>14 564</v>
          </cell>
          <cell r="B712" t="str">
            <v>m2</v>
          </cell>
          <cell r="C712" t="str">
            <v>Odstranitev cementnega betona, z vodnim curkom pod visokim pritiskom, brez odkrivanja armature, površina pod nagibom med 20° in 70° glede na horizontalo, posamična površina prereza nad 10,0 m2, globina  nad 30 mm</v>
          </cell>
        </row>
        <row r="714">
          <cell r="A714" t="str">
            <v>14 571</v>
          </cell>
          <cell r="B714" t="str">
            <v>m2</v>
          </cell>
          <cell r="C714" t="str">
            <v>Odstranitev cementnega betona, z vodnim curkom pod visokim pritiskom, brez odkrivanja armature, površina nad glavo, horizontalna ali pod nagibom do 20° glede na horizontalo, posamična površina prereza do 1,0 m2, globina do 10  mm</v>
          </cell>
        </row>
        <row r="715">
          <cell r="A715" t="str">
            <v>14 572</v>
          </cell>
          <cell r="B715" t="str">
            <v>m2</v>
          </cell>
          <cell r="C715" t="str">
            <v>Odstranitev cementnega betona, z vodnim curkom pod visokim pritiskom, brez odkrivanja armature, površina nad glavo, horizontalna ali pod nagibom do 20° glede na horizontalo, posamična površina prereza do 1,0 m2, globina 11 do 20  mm</v>
          </cell>
        </row>
        <row r="716">
          <cell r="A716" t="str">
            <v>14 573</v>
          </cell>
          <cell r="B716" t="str">
            <v>m2</v>
          </cell>
          <cell r="C716" t="str">
            <v>Odstranitev cementnega betona, z vodnim curkom pod visokim pritiskom, brez odkrivanja armature, površina nad glavo, horizontalna ali pod nagibom do 20° glede na horizontalo, posamična površina prereza do 1,0 m2, globina 21 do 30  mm</v>
          </cell>
        </row>
        <row r="717">
          <cell r="A717" t="str">
            <v>14 574</v>
          </cell>
          <cell r="B717" t="str">
            <v>m2</v>
          </cell>
          <cell r="C717" t="str">
            <v>Odstranitev cementnega betona, z vodnim curkom pod visokim pritiskom, brez odkrivanja armature, površina nad glavo, horizontalna ali pod nagibom do 20° glede na horizontalo, posamična površina prereza do 1,0 m2, globina nad 30 mm</v>
          </cell>
        </row>
        <row r="719">
          <cell r="A719" t="str">
            <v>14 576</v>
          </cell>
          <cell r="B719" t="str">
            <v>m2</v>
          </cell>
          <cell r="C719" t="str">
            <v>Odstranitev cementnega betona, z vodnim curkom pod visokim pritiskom, brez odkrivanja armature, površina nad glavo, horizontalna ali pod nagibom do 20° glede na horizontalo, posamična površina prereza 1,1 do 10,0 m2, globina do 10  mm</v>
          </cell>
        </row>
        <row r="720">
          <cell r="A720" t="str">
            <v>14 577</v>
          </cell>
          <cell r="B720" t="str">
            <v>m2</v>
          </cell>
          <cell r="C720" t="str">
            <v>Odstranitev cementnega betona, z vodnim curkom pod visokim pritiskom, brez odkrivanja armature, površina nad glavo, horizontalna ali pod nagibom do 20° glede na horizontalo, posamična površina prereza 1,1 do 10,0 m2, globina 11 do 20  mm</v>
          </cell>
        </row>
        <row r="721">
          <cell r="A721" t="str">
            <v>14 578</v>
          </cell>
          <cell r="B721" t="str">
            <v>m2</v>
          </cell>
          <cell r="C721" t="str">
            <v>Odstranitev cementnega betona, z vodnim curkom pod visokim pritiskom, brez odkrivanja armature, površina nad glavo, horizontalna ali pod nagibom do 20° glede na horizontalo, posamična površina prereza 1,1 do 10,0 m2, globina 21 do 30  mm</v>
          </cell>
        </row>
        <row r="722">
          <cell r="A722" t="str">
            <v>14 579</v>
          </cell>
          <cell r="B722" t="str">
            <v>m2</v>
          </cell>
          <cell r="C722" t="str">
            <v>Odstranitev cementnega betona, z vodnim curkom pod visokim pritiskom, brez odkrivanja armature, površina nad glavo, horizontalna ali pod nagibom do 20° glede na horizontalo, posamična površina prereza 1,1 do 10,0 m2, globina nad 30 mm</v>
          </cell>
        </row>
        <row r="724">
          <cell r="A724" t="str">
            <v>14 581</v>
          </cell>
          <cell r="B724" t="str">
            <v>m2</v>
          </cell>
          <cell r="C724" t="str">
            <v>Odstranitev cementnega betona, z vodnim curkom pod visokim pritiskom, brez odkrivanja armature, površina nad glavo, horizontalna ali pod nagibom do 20° glede na horizontalo, posamična površina prereza nad 10,0 m2, globina do 10 mm</v>
          </cell>
        </row>
        <row r="725">
          <cell r="A725" t="str">
            <v>14 582</v>
          </cell>
          <cell r="B725" t="str">
            <v>m2</v>
          </cell>
          <cell r="C725" t="str">
            <v>Odstranitev cementnega betona, z vodnim curkom pod visokim pritiskom, brez odkrivanja armature, površina nad glavo, horizontalna ali pod nagibom do 20° glede na horizontalo, posamična površina prereza nad 10,0 m2, globina 11 do 20 mm</v>
          </cell>
        </row>
        <row r="726">
          <cell r="A726" t="str">
            <v>14 583</v>
          </cell>
          <cell r="B726" t="str">
            <v>m2</v>
          </cell>
          <cell r="C726" t="str">
            <v>Odstranitev cementnega betona, z vodnim curkom pod visokim pritiskom, brez odkrivanja armature, površina nad glavo, horizontalna ali pod nagibom do 20° glede na horizontalo, posamična površina prereza nad 10,0 m2, globina 21 do 30 mm</v>
          </cell>
        </row>
        <row r="727">
          <cell r="A727" t="str">
            <v>14 584</v>
          </cell>
          <cell r="B727" t="str">
            <v>m2</v>
          </cell>
          <cell r="C727" t="str">
            <v>Odstranitev cementnega betona, z vodnim curkom pod visokim pritiskom, brez odkrivanja armature, površina nad glavo, horizontalna ali pod nagibom do 20° glede na horizontalo, posamična površina prereza nad 10,0 m2, globina nad 30 mm</v>
          </cell>
        </row>
        <row r="729">
          <cell r="A729" t="str">
            <v>14 591</v>
          </cell>
          <cell r="B729" t="str">
            <v>m2</v>
          </cell>
          <cell r="C729" t="str">
            <v>Odstranitev cementnega betona, z vodnim curkom pod visokim pritiskom, z odkrivanjem armature, površina horizontalna ali pod nagibom do 20° glede na horizontalo, posamična površina prereza do 1,0 m2, globina 30 mm</v>
          </cell>
        </row>
        <row r="730">
          <cell r="A730" t="str">
            <v>14 592</v>
          </cell>
          <cell r="B730" t="str">
            <v>m2</v>
          </cell>
          <cell r="C730" t="str">
            <v>Odstranitev cementnega betona, z vodnim curkom pod visokim pritiskom, z odkrivanjem armature, površina horizontalna ali pod nagibom do 20° glede na horizontalo, posamična površina prereza do 1,0 m2, globina 31 do 40 mm</v>
          </cell>
        </row>
        <row r="731">
          <cell r="A731" t="str">
            <v>14 593</v>
          </cell>
          <cell r="B731" t="str">
            <v>m2</v>
          </cell>
          <cell r="C731" t="str">
            <v>Odstranitev cementnega betona, z vodnim curkom pod visokim pritiskom, z odkrivanjem armature, površina horizontalna ali pod nagibom do 20° glede na horizontalo, posamična površina prereza do 1,0 m2, globina 41 do 50 mm</v>
          </cell>
        </row>
        <row r="732">
          <cell r="A732" t="str">
            <v>14 594</v>
          </cell>
          <cell r="B732" t="str">
            <v>m2</v>
          </cell>
          <cell r="C732" t="str">
            <v>Odstranitev cementnega betona, z vodnim curkom pod visokim pritiskom, z odkrivanjem armature, površina horizontalna ali pod nagibom do 20° glede na horizontalo, posamična površina prereza do 1,0 m2, globina  nad 50 mm</v>
          </cell>
        </row>
        <row r="734">
          <cell r="A734" t="str">
            <v>14 596</v>
          </cell>
          <cell r="B734" t="str">
            <v>m2</v>
          </cell>
          <cell r="C734" t="str">
            <v>Odstranitev cementnega betona, z vodnim curkom pod visokim pritiskom, z odkrivanjem armature, površina horizontalna ali pod nagibom do 20° glede na horizontalo, posamična površina prereza 1,1 do 10,0 m2, globina do 30 mm</v>
          </cell>
        </row>
        <row r="735">
          <cell r="A735" t="str">
            <v>14 597</v>
          </cell>
          <cell r="B735" t="str">
            <v>m2</v>
          </cell>
          <cell r="C735" t="str">
            <v>Odstranitev cementnega betona, z vodnim curkom pod visokim pritiskom, z odkrivanjem armature, površina horizontalna ali pod nagibom do 20° glede na horizontalo, posamična površina prereza 1,1 do 10,0 m2, globina 31 do 40 mm</v>
          </cell>
        </row>
        <row r="736">
          <cell r="A736" t="str">
            <v>14 598</v>
          </cell>
          <cell r="B736" t="str">
            <v>m2</v>
          </cell>
          <cell r="C736" t="str">
            <v>Odstranitev cementnega betona, z vodnim curkom pod visokim pritiskom, z odkrivanjem armature, površina horizontalna ali pod nagibom do 20° glede na horizontalo, posamična površina prereza 1,1 do 10,0 m2, globina 41 do 50 mm</v>
          </cell>
        </row>
        <row r="737">
          <cell r="A737" t="str">
            <v>14 599</v>
          </cell>
          <cell r="B737" t="str">
            <v>m2</v>
          </cell>
          <cell r="C737" t="str">
            <v>Odstranitev cementnega betona, z vodnim curkom pod visokim pritiskom, z odkrivanjem armature, površina horizontalna ali pod nagibom do 20° glede na horizontalo, posamična površina prereza 1,1 do 10,0 m2, globina nad 50 mm</v>
          </cell>
        </row>
        <row r="739">
          <cell r="A739" t="str">
            <v>14 611</v>
          </cell>
          <cell r="B739" t="str">
            <v>m2</v>
          </cell>
          <cell r="C739" t="str">
            <v>Odstranitev cementnega betona, z vodnim curkom pod visokim pritiskom, z odkrivanjem armature, površina horizontalna ali pod nagibom do 20° glede na horizontalo, posamična površina prereza nad 10,0 m2, globina do 30 mm</v>
          </cell>
        </row>
        <row r="740">
          <cell r="A740" t="str">
            <v>14 612</v>
          </cell>
          <cell r="B740" t="str">
            <v>m2</v>
          </cell>
          <cell r="C740" t="str">
            <v>Odstranitev cementnega betona, z vodnim curkom pod visokim pritiskom, z odkrivanjem armature, površina horizontalna ali pod nagibom do 20° glede na horizontalo, posamična površina prereza nad 10,0 m2, globina 31 do 40 mm</v>
          </cell>
        </row>
        <row r="741">
          <cell r="A741" t="str">
            <v>14 613</v>
          </cell>
          <cell r="B741" t="str">
            <v>m2</v>
          </cell>
          <cell r="C741" t="str">
            <v>Odstranitev cementnega betona, z vodnim curkom pod visokim pritiskom, z odkrivanjem armature, površina horizontalna ali pod nagibom do 20° glede na horizontalo, posamična površina prereza nad 10,0 m2, globina 41 do 50 mm</v>
          </cell>
        </row>
        <row r="742">
          <cell r="A742" t="str">
            <v>14 614</v>
          </cell>
          <cell r="B742" t="str">
            <v>m2</v>
          </cell>
          <cell r="C742" t="str">
            <v>Odstranitev cementnega betona, z vodnim curkom pod visokim pritiskom, z odkrivanjem armature, površina horizontalna ali pod nagibom do 20° glede na horizontalo, posamična površina prereza nad 10,0 m2, globina  nad 50 mm</v>
          </cell>
        </row>
        <row r="744">
          <cell r="A744" t="str">
            <v>14 621</v>
          </cell>
          <cell r="B744" t="str">
            <v>m2</v>
          </cell>
          <cell r="C744" t="str">
            <v>Odstranitev cementnega betona, z vodnim curkom pod visokim pritiskom, z odkrivanjem armature, površina vertikalna ali pod nagibom do 20° glede na vertikalo, posamična površina prereza do 1,0 m2, globina do 30  mm</v>
          </cell>
        </row>
        <row r="745">
          <cell r="A745" t="str">
            <v>14 622</v>
          </cell>
          <cell r="B745" t="str">
            <v>m2</v>
          </cell>
          <cell r="C745" t="str">
            <v>Odstranitev cementnega betona, z vodnim curkom pod visokim pritiskom, z odkrivanjem armature, površina vertikalna ali pod nagibom do 20° glede na vertikalo, posamična površina prereza do 1,0 m2, globina 31 do 40  mm</v>
          </cell>
        </row>
        <row r="746">
          <cell r="A746" t="str">
            <v>14 623</v>
          </cell>
          <cell r="B746" t="str">
            <v>m2</v>
          </cell>
          <cell r="C746" t="str">
            <v>Odstranitev cementnega betona, z vodnim curkom pod visokim pritiskom, z odkrivanjem armature, površina vertikalna ali pod nagibom do 20° glede na vertikalo, posamična površina prereza do 1,0 m2, globina 41 do 50  mm</v>
          </cell>
        </row>
        <row r="747">
          <cell r="A747" t="str">
            <v>14 624</v>
          </cell>
          <cell r="B747" t="str">
            <v>m2</v>
          </cell>
          <cell r="C747" t="str">
            <v>Odstranitev cementnega betona, z vodnim curkom pod visokim pritiskom, z odkrivanjem armature, površina vertikalna ali pod nagibom do 20° glede na vertikalo, posamična površina prereza do 1,0 m2, globina  nad 50 mm</v>
          </cell>
        </row>
        <row r="749">
          <cell r="A749" t="str">
            <v>14 626</v>
          </cell>
          <cell r="B749" t="str">
            <v>m2</v>
          </cell>
          <cell r="C749" t="str">
            <v>Odstranitev cementnega betona, z vodnim curkom pod visokim pritiskom, z odkrivanjem armature, površina vertikalna ali pod nagibom do 20° glede na vertikalo, posamična površina prereza 1,1 do 10,0 m2, globina  do 30  mm</v>
          </cell>
        </row>
        <row r="750">
          <cell r="A750" t="str">
            <v>14 627</v>
          </cell>
          <cell r="B750" t="str">
            <v>m2</v>
          </cell>
          <cell r="C750" t="str">
            <v>Odstranitev cementnega betona, z vodnim curkom pod visokim pritiskom, z odkrivanjem armature, površina vertikalna ali pod nagibom do 20° glede na vertikalo, posamična površina prereza 1,1 do 10,0 m2, globina  31 do 40  mm</v>
          </cell>
        </row>
        <row r="751">
          <cell r="A751" t="str">
            <v>14 628</v>
          </cell>
          <cell r="B751" t="str">
            <v>m2</v>
          </cell>
          <cell r="C751" t="str">
            <v>Odstranitev cementnega betona, z vodnim curkom pod visokim pritiskom, z odkrivanjem armature, površina vertikalna ali pod nagibom do 20° glede na vertikalo, posamična površina prereza 1,1 do 10,0 m2, globina  41 do 50  mm</v>
          </cell>
        </row>
        <row r="752">
          <cell r="A752" t="str">
            <v>14 629</v>
          </cell>
          <cell r="B752" t="str">
            <v>m2</v>
          </cell>
          <cell r="C752" t="str">
            <v>Odstranitev cementnega betona, z vodnim curkom pod visokim pritiskom, z odkrivanjem armature, površina vertikalna ali pod nagibom do 20° glede na vertikalo, posamična površina prereza 1,1 do 10,0 m2, globina  nad 50 mm</v>
          </cell>
        </row>
        <row r="754">
          <cell r="A754" t="str">
            <v>14 631</v>
          </cell>
          <cell r="B754" t="str">
            <v>m2</v>
          </cell>
          <cell r="C754" t="str">
            <v>Odstranitev cementnega betona, z vodnim curkom pod visokim pritiskom, z odkrivanjem armature, površina vertikalna ali pod nagibom do 20° glede na vertikalo, posamična površina prereza nad 10,0 m2, globina do 30  mm</v>
          </cell>
        </row>
        <row r="755">
          <cell r="A755" t="str">
            <v>14 632</v>
          </cell>
          <cell r="B755" t="str">
            <v>m2</v>
          </cell>
          <cell r="C755" t="str">
            <v>Odstranitev cementnega betona, z vodnim curkom pod visokim pritiskom, z odkrivanjem armature, površina vertikalna ali pod nagibom do 20° glede na vertikalo, posamična površina prereza nad 10,0 m2, globina 31 do 40  mm</v>
          </cell>
        </row>
        <row r="756">
          <cell r="A756" t="str">
            <v>14 633</v>
          </cell>
          <cell r="B756" t="str">
            <v>m2</v>
          </cell>
          <cell r="C756" t="str">
            <v>Odstranitev cementnega betona, z vodnim curkom pod visokim pritiskom, z odkrivanjem armature, površina vertikalna ali pod nagibom do 20° glede na vertikalo, posamična površina prereza nad 10,0 m2, globina 41 do 50  mm</v>
          </cell>
        </row>
        <row r="757">
          <cell r="A757" t="str">
            <v>14 634</v>
          </cell>
          <cell r="B757" t="str">
            <v>m2</v>
          </cell>
          <cell r="C757" t="str">
            <v>Odstranitev cementnega betona, z vodnim curkom pod visokim pritiskom, z odkrivanjem armature, površina vertikalna ali pod nagibom do 20° glede na vertikalo, posamična površina prereza nad 10,0 m2, globina  nad 50 mm</v>
          </cell>
        </row>
        <row r="759">
          <cell r="A759" t="str">
            <v>14 641</v>
          </cell>
          <cell r="B759" t="str">
            <v>m2</v>
          </cell>
          <cell r="C759" t="str">
            <v>Odstranitev cementnega betona, z vodnim curkom pod visokim pritiskom, z odkrivanjem armature, površina pod nagibom med 20°  in 70° glede na horizontalo, posamična površina prereza do 1,0 m2, globina do 30 mm</v>
          </cell>
        </row>
        <row r="760">
          <cell r="A760" t="str">
            <v>14 642</v>
          </cell>
          <cell r="B760" t="str">
            <v>m2</v>
          </cell>
          <cell r="C760" t="str">
            <v>Odstranitev cementnega betona, z vodnim curkom pod visokim pritiskom, z odkrivanjem armature, površina pod nagibom med 20° in 70° glede na horizontalo, posamična površina prereza do 1,0 m2, globina 31 do 40 mm</v>
          </cell>
        </row>
        <row r="761">
          <cell r="A761" t="str">
            <v>14 643</v>
          </cell>
          <cell r="B761" t="str">
            <v>m2</v>
          </cell>
          <cell r="C761" t="str">
            <v>Odstranitev cementnega betona, z vodnim curkom pod visokim pritiskom, z odkrivanjem armature, površina pod nagibom med 20° in 70° glede na horizontalo, posamična površina prereza do 1,0 m2, globina 41 do 50 mm</v>
          </cell>
        </row>
        <row r="762">
          <cell r="A762" t="str">
            <v>14 644</v>
          </cell>
          <cell r="B762" t="str">
            <v>m2</v>
          </cell>
          <cell r="C762" t="str">
            <v>Odstranitev cementnega betona, z vodnim curkom pod visokim pritiskom, z odkrivanjem armature, površina pod nagibom med 20° in 70° glede na horizontalo, posamična površina prereza do 1,0 m2, globina  nad 50 mm</v>
          </cell>
        </row>
        <row r="764">
          <cell r="A764" t="str">
            <v>14 646</v>
          </cell>
          <cell r="B764" t="str">
            <v>m2</v>
          </cell>
          <cell r="C764" t="str">
            <v>Odstranitev cementnega betona, z vodnim curkom pod visokim pritiskom, z odkrivanjem armature, površina pod nagibom med 20°  in 70° glede na horizontalo, posamična površina prereza 1,1 do 10,0 m2, globina  do 30  mm</v>
          </cell>
        </row>
        <row r="765">
          <cell r="A765" t="str">
            <v>14 647</v>
          </cell>
          <cell r="B765" t="str">
            <v>m2</v>
          </cell>
          <cell r="C765" t="str">
            <v>Odstranitev cementnega betona, z vodnim curkom pod visokim pritiskom, z odkrivanjem armature, površina pod nagibom med 20° in 70° glede na horizontalo, posamična površina prereza 1,1 do 10,0 m2, globina 31 do 40  mm</v>
          </cell>
        </row>
        <row r="766">
          <cell r="A766" t="str">
            <v>14 648</v>
          </cell>
          <cell r="B766" t="str">
            <v>m2</v>
          </cell>
          <cell r="C766" t="str">
            <v>Odstranitev cementnega betona, z vodnim curkom pod visokim pritiskom, z odkrivanjem armature, površina pod nagibom med 20° in 70° glede na horizontalo, posamična površina prereza 1,1 do 10,0 m2, globina 41 do 50  mm</v>
          </cell>
        </row>
        <row r="767">
          <cell r="A767" t="str">
            <v>14 649</v>
          </cell>
          <cell r="B767" t="str">
            <v>m2</v>
          </cell>
          <cell r="C767" t="str">
            <v>Odstranitev cementnega betona, z vodnim curkom pod visokim pritiskom, z odkrivanjem armature, površina pod nagibom med 20° in 70° glede na horizontalo, posamična površina prereza 1,1 do 10,0 m2, globina nad 50 mm</v>
          </cell>
        </row>
        <row r="769">
          <cell r="A769" t="str">
            <v>14 651</v>
          </cell>
          <cell r="B769" t="str">
            <v>m2</v>
          </cell>
          <cell r="C769" t="str">
            <v>Odstranitev cementnega betona, z vodnim curkom pod visokim pritiskom, z odkrivanjem armature, površina pod nagibom med 20° in 70° glede na horizontalo, posamična površina prereza nad 10,0 m2, globina do 30 mm</v>
          </cell>
        </row>
        <row r="770">
          <cell r="A770" t="str">
            <v>14 652</v>
          </cell>
          <cell r="B770" t="str">
            <v>m2</v>
          </cell>
          <cell r="C770" t="str">
            <v>Odstranitev cementnega betona, z vodnim curkom pod visokim pritiskom, z odkrivanjem armature, površina pod nagibom med 20° in 70° glede na horizontalo, posamična površina prereza nad 10,0 m2, globina 31 do 40 mm</v>
          </cell>
        </row>
        <row r="771">
          <cell r="A771" t="str">
            <v>14 653</v>
          </cell>
          <cell r="B771" t="str">
            <v>m2</v>
          </cell>
          <cell r="C771" t="str">
            <v>Odstranitev cementnega betona, z vodnim curkom pod visokim pritiskom, z odkrivanjem armature, površina pod nagibom med 20° in 70° glede na horizontalo, posamična površina prereza nad 10,0 m2, globina 41 do 50 mm</v>
          </cell>
        </row>
        <row r="772">
          <cell r="A772" t="str">
            <v>14 654</v>
          </cell>
          <cell r="B772" t="str">
            <v>m2</v>
          </cell>
          <cell r="C772" t="str">
            <v>Odstranitev cementnega betona, z vodnim curkom pod visokim pritiskom, z odkrivanjem armature, površina pod nagibom med 20° in 70° glede na horizontalo, posamična površina prereza nad 10,0 m2, globina  nad 50 mm</v>
          </cell>
        </row>
        <row r="774">
          <cell r="A774" t="str">
            <v>14 661</v>
          </cell>
          <cell r="B774" t="str">
            <v>m2</v>
          </cell>
          <cell r="C774" t="str">
            <v>Odstranitev cementnega betona, z vodnim curkom pod visokim pritiskom, z odkrivanjem armature, površina nad glavo horizontalna ali pod nagibom do 20°  glede na horizontalo, posamična površina prereza do 1,0 m2, globina do 30 mm</v>
          </cell>
        </row>
        <row r="775">
          <cell r="A775" t="str">
            <v>14 662</v>
          </cell>
          <cell r="B775" t="str">
            <v>m2</v>
          </cell>
          <cell r="C775" t="str">
            <v>Odstranitev cementnega betona, z vodnim curkom pod visokim pritiskom, z odkrivanjem armature, površina nad glavo horizontalna ali pod nagibom do 20° glede na horizontalo, posamična površina prereza do 1,0 m2, globina 31 do 40 mm</v>
          </cell>
        </row>
        <row r="776">
          <cell r="A776" t="str">
            <v>14 663</v>
          </cell>
          <cell r="B776" t="str">
            <v>m2</v>
          </cell>
          <cell r="C776" t="str">
            <v>Odstranitev cementnega betona, z vodnim curkom pod visokim pritiskom, z odkrivanjem armature, površina nad glavo horizontalna ali pod nagibom do 20° glede na horizontalo, posamična površina prereza do 1,0 m2, globina 41 do 50 mm</v>
          </cell>
        </row>
        <row r="777">
          <cell r="A777" t="str">
            <v>14 664</v>
          </cell>
          <cell r="B777" t="str">
            <v>m2</v>
          </cell>
          <cell r="C777" t="str">
            <v>Odstranitev cementnega betona, z vodnim curkom pod visokim pritiskom, z odkrivanjem armature, površina nad glavo horizontalna ali pod nagibom do 20° glede na horizontalo, posamična površina prereza do 1,0 m2, globina nad 50 mm</v>
          </cell>
        </row>
        <row r="779">
          <cell r="A779" t="str">
            <v>14 666</v>
          </cell>
          <cell r="B779" t="str">
            <v>m2</v>
          </cell>
          <cell r="C779" t="str">
            <v>Odstranitev cementnega betona, z vodnim curkom pod visokim pritiskom, z odkrivanjem armature, površina nad glavo horizontalna ali pod nagibom do 20° glede na horizontalo, posamična površina prereza 1,1 do 10,0 m2, globina do 30 mm</v>
          </cell>
        </row>
        <row r="780">
          <cell r="A780" t="str">
            <v>14 667</v>
          </cell>
          <cell r="B780" t="str">
            <v>m2</v>
          </cell>
          <cell r="C780" t="str">
            <v>Odstranitev cementnega betona, z vodnim curkom pod visokim pritiskom, z odkrivanjem armature, površina nad glavo horizontalna ali pod nagibom do 20° glede na horizontalo, posamična površina prereza 1,1 do 10,0 m2, globina 31 do 40 mm</v>
          </cell>
        </row>
        <row r="781">
          <cell r="A781" t="str">
            <v>14 668</v>
          </cell>
          <cell r="B781" t="str">
            <v>m2</v>
          </cell>
          <cell r="C781" t="str">
            <v>Odstranitev cementnega betona, z vodnim curkom pod visokim pritiskom, z odkrivanjem armature, površina nad glavo horizontalna ali pod nagibom do 20° glede na horizontalo, posamična površina prereza 1,1 do 10,0 m2, globina 41 do 50 mm</v>
          </cell>
        </row>
        <row r="782">
          <cell r="A782" t="str">
            <v>14 669</v>
          </cell>
          <cell r="B782" t="str">
            <v>m2</v>
          </cell>
          <cell r="C782" t="str">
            <v>Odstranitev cementnega betona, z vodnim curkom pod visokim pritiskom, z odkrivanjem armature, površina nad glavo horizontalna ali pod nagibom do 20° glede na horizontalo, posamična površina prereza 1,1 do 10,0 m2, globina  nad 50 mm</v>
          </cell>
        </row>
        <row r="784">
          <cell r="A784" t="str">
            <v>14 671</v>
          </cell>
          <cell r="B784" t="str">
            <v>m2</v>
          </cell>
          <cell r="C784" t="str">
            <v>Odstranitev cementnega betona, z vodnim curkom pod visokim pritiskom, z odkrivanjem armature, površina nad glavo horizontalna ali pod nagibom do 20° glede na horizontalo, posamična površina prereza nad 10,0 m2, globina do 30 mm</v>
          </cell>
        </row>
        <row r="785">
          <cell r="A785" t="str">
            <v>14 672</v>
          </cell>
          <cell r="B785" t="str">
            <v>m2</v>
          </cell>
          <cell r="C785" t="str">
            <v>Odstranitev cementnega betona, z vodnim curkom pod visokim pritiskom, z odkrivanjem armature, površina nad glavo horizontalna ali pod nagibom do 20° glede na horizontalo, posamična površina prereza nad 10,0 m2, globina 31 do 40 mm</v>
          </cell>
        </row>
        <row r="786">
          <cell r="A786" t="str">
            <v>14 673</v>
          </cell>
          <cell r="B786" t="str">
            <v>m2</v>
          </cell>
          <cell r="C786" t="str">
            <v>Odstranitev cementnega betona, z vodnim curkom pod visokim pritiskom, z odkrivanjem armature, površina nad glavo horizontalna ali pod nagibom do 20° glede na horizontalo, posamična površina prereza nad 10,0 m2, globina 41 do 50 mm</v>
          </cell>
        </row>
        <row r="787">
          <cell r="A787" t="str">
            <v>14 674</v>
          </cell>
          <cell r="B787" t="str">
            <v>m2</v>
          </cell>
          <cell r="C787" t="str">
            <v>Odstranitev cementnega betona, z vodnim curkom pod visokim pritiskom, z odkrivanjem armature, površina nad glavo horizontalna ali pod nagibom do 20° glede na horizontalo, posamična površina prereza nad 10,0 m2, globina  nad 50 mm</v>
          </cell>
        </row>
        <row r="789">
          <cell r="A789" t="str">
            <v>14 681</v>
          </cell>
          <cell r="B789" t="str">
            <v>m1</v>
          </cell>
          <cell r="C789" t="str">
            <v>Odstranitev cementnega betona, z vodnim curkom pod visokim pritiskom, s pištolo, z odkrivanjem armature in kablov, površina prereza odstranitve do 0,04 m2</v>
          </cell>
        </row>
        <row r="790">
          <cell r="A790" t="str">
            <v>14 682</v>
          </cell>
          <cell r="B790" t="str">
            <v>m1</v>
          </cell>
          <cell r="C790" t="str">
            <v>Odstranitev cementnega betona, z vodnim curkom pod visokim pritiskom, s pištolo, z odkrivanjem armature in kablov, površina prereza odstranitve 0,041 do 0,075 m2</v>
          </cell>
        </row>
        <row r="791">
          <cell r="A791" t="str">
            <v>14 683</v>
          </cell>
          <cell r="B791" t="str">
            <v>m1</v>
          </cell>
          <cell r="C791" t="str">
            <v>Odstranitev cementnega betona, z vodnim curkom pod visokim pritiskom, s pištolo, z odkrivanjem armature in kablov, površina prereza odstranitve 0,076 do 0,10 m2</v>
          </cell>
        </row>
        <row r="792">
          <cell r="A792" t="str">
            <v>14 684</v>
          </cell>
          <cell r="B792" t="str">
            <v>m1</v>
          </cell>
          <cell r="C792" t="str">
            <v>Odstranitev cementnega betona, z vodnim curkom pod visokim pritiskom, s pištolo, z odkrivanjem armature in kablov, površina prereza odstranitve nad 0,10 m2</v>
          </cell>
        </row>
        <row r="794">
          <cell r="A794" t="str">
            <v>14 691</v>
          </cell>
          <cell r="B794" t="str">
            <v>m2</v>
          </cell>
          <cell r="C794" t="str">
            <v>Odstranitev cementnega betona, z vodnim curkom pod visokim pritiskom, skozi celotno debelino elementa (lokalni preboj), posamična površina prereza do 0,25 m2, debelina do 10 cm</v>
          </cell>
        </row>
        <row r="795">
          <cell r="A795" t="str">
            <v>14 692</v>
          </cell>
          <cell r="B795" t="str">
            <v>m2</v>
          </cell>
          <cell r="C795" t="str">
            <v>Odstranitev cementnega betona, z vodnim curkom pod visokim pritiskom, skozi celotno debelino elementa (lokalni preboj), posamična površina prereza do 0,25 m2, debelina 11 do 20 cm</v>
          </cell>
        </row>
        <row r="796">
          <cell r="A796" t="str">
            <v>14 693</v>
          </cell>
          <cell r="B796" t="str">
            <v>m2</v>
          </cell>
          <cell r="C796" t="str">
            <v>Odstranitev cementnega betona, z vodnim curkom pod visokim pritiskom, skozi celotno debelino elementa (lokalni preboj), posamična površina prereza do 0,25 m2, debelina nad 20 cm</v>
          </cell>
        </row>
        <row r="798">
          <cell r="A798" t="str">
            <v>14 694</v>
          </cell>
          <cell r="B798" t="str">
            <v>m2</v>
          </cell>
          <cell r="C798" t="str">
            <v>Odstranitev cementnega betona, z vodnim curkom pod visokim pritiskom, skozi celotno debelino elementa (lokalni preboj), posamična površina prereza 0,26 do 1,0 m2, debelina do 10 cm</v>
          </cell>
        </row>
        <row r="799">
          <cell r="A799" t="str">
            <v>14 695</v>
          </cell>
          <cell r="B799" t="str">
            <v>m2</v>
          </cell>
          <cell r="C799" t="str">
            <v>Odstranitev cementnega betona, z vodnim curkom pod visokim pritiskom, skozi celotno debelino elementa (lokalni preboj), posamična površina prereza 0,26 do 1,0 m2, debelina 11 do 20 cm</v>
          </cell>
        </row>
        <row r="800">
          <cell r="A800" t="str">
            <v>14 696</v>
          </cell>
          <cell r="B800" t="str">
            <v>m2</v>
          </cell>
          <cell r="C800" t="str">
            <v>Odstranitev cementnega betona, z vodnim curkom pod visokim pritiskom, skozi celotno debelino elementa (lokalni preboj), posamična površina prereza 0,26 do 1,0 m2, debelina nad 20  cm</v>
          </cell>
        </row>
        <row r="802">
          <cell r="A802" t="str">
            <v>14 697</v>
          </cell>
          <cell r="B802" t="str">
            <v>m2</v>
          </cell>
          <cell r="C802" t="str">
            <v>Odstranitev cementnega betona, z vodnim curkom pod visokim pritiskom, skozi celotno debelino elementa (lokalni preboj), posamična površina prereza 1,1 do 5,0 m2, debelina do 10 cm</v>
          </cell>
        </row>
        <row r="803">
          <cell r="A803" t="str">
            <v>14 698</v>
          </cell>
          <cell r="B803" t="str">
            <v>m2</v>
          </cell>
          <cell r="C803" t="str">
            <v>Odstranitev cementnega betona, z vodnim curkom pod visokim pritiskom, skozi celotno debelino elementa (lokalni preboj), posamična površina prereza 1,1 do 5,0 m2, debelina 11 do 20 cm</v>
          </cell>
        </row>
        <row r="804">
          <cell r="A804" t="str">
            <v>14 699</v>
          </cell>
          <cell r="B804" t="str">
            <v>m2</v>
          </cell>
          <cell r="C804" t="str">
            <v>Odstranitev cementnega betona, z vodnim curkom pod visokim pritiskom, skozi celotno debelino elementa (lokalni preboj), posamična površina prereza 1,1 do 5,0 m2, debelina nad 20  cm</v>
          </cell>
        </row>
        <row r="806">
          <cell r="A806" t="str">
            <v>14 711</v>
          </cell>
          <cell r="B806" t="str">
            <v>m3</v>
          </cell>
          <cell r="C806" t="str">
            <v>Odstranitev cementnega betona s konzol prekladne konstrukcije, z vodnim curkom pod visokim pritiskom, v širini do 1,0 m in debelini do 10 cm</v>
          </cell>
        </row>
        <row r="807">
          <cell r="A807" t="str">
            <v>14 712</v>
          </cell>
          <cell r="B807" t="str">
            <v>m3</v>
          </cell>
          <cell r="C807" t="str">
            <v>Odstranitev cementnega betona s konzol prekladne konstrukcije, z vodnim curkom pod visokim pritiskom, v širini do 1,0 m in debelini 11 do 20 cm</v>
          </cell>
        </row>
        <row r="808">
          <cell r="A808" t="str">
            <v>14 713</v>
          </cell>
          <cell r="B808" t="str">
            <v>m3</v>
          </cell>
          <cell r="C808" t="str">
            <v>Odstranitev cementnega betona s konzol prekladne konstrukcije, z vodnim curkom pod visokim pritiskom, v širini do 1,0 m in debelini nad 20 cm</v>
          </cell>
        </row>
        <row r="810">
          <cell r="A810" t="str">
            <v>14 714</v>
          </cell>
          <cell r="B810" t="str">
            <v>m3</v>
          </cell>
          <cell r="C810" t="str">
            <v>Odstranitev cementnega betona s konzol prekladne konstrukcije, z vodnim curkom pod visokim pritiskom, v širini do 1,1 do 1,5 m in debelini do 10 cm</v>
          </cell>
        </row>
        <row r="811">
          <cell r="A811" t="str">
            <v>14 715</v>
          </cell>
          <cell r="B811" t="str">
            <v>m3</v>
          </cell>
          <cell r="C811" t="str">
            <v>Odstranitev cementnega betona s konzol prekladne konstrukcije, z vodnim curkom pod visokim pritiskom, v širini do 1,1 do 1,5 m in debelini 11 do 20 cm</v>
          </cell>
        </row>
        <row r="812">
          <cell r="A812" t="str">
            <v>14 716</v>
          </cell>
          <cell r="B812" t="str">
            <v>m3</v>
          </cell>
          <cell r="C812" t="str">
            <v>Odstranitev cementnega betona s konzol prekladne konstrukcije, z vodnim curkom pod visokim pritiskom, v širini do 1,1 do 1,5 m in debelini nad 20  cm</v>
          </cell>
        </row>
        <row r="814">
          <cell r="A814" t="str">
            <v>14 717</v>
          </cell>
          <cell r="B814" t="str">
            <v>m3</v>
          </cell>
          <cell r="C814" t="str">
            <v>Odstranitev cementnega betona s konzol prekladne konstrukcije, z vodnim curkom pod visokim pritiskom, v širini …..  m in debelini do 10 cm</v>
          </cell>
        </row>
        <row r="815">
          <cell r="A815" t="str">
            <v>14 718</v>
          </cell>
          <cell r="B815" t="str">
            <v>m3</v>
          </cell>
          <cell r="C815" t="str">
            <v>Odstranitev cementnega betona s konzol prekladne konstrukcije, z vodnim curkom pod visokim pritiskom, v širini …..  m in debelini 11 do 20 cm</v>
          </cell>
        </row>
        <row r="816">
          <cell r="A816" t="str">
            <v>14 719</v>
          </cell>
          <cell r="B816" t="str">
            <v>m3</v>
          </cell>
          <cell r="C816" t="str">
            <v>Odstranitev cementnega betona s konzol prekladne konstrukcije, z vodnim curkom pod visokim pritiskom, v širini …..  m in debelini nad 20  cm</v>
          </cell>
        </row>
        <row r="818">
          <cell r="A818" t="str">
            <v>14 721</v>
          </cell>
          <cell r="B818" t="str">
            <v>m2</v>
          </cell>
          <cell r="C818" t="str">
            <v>Odstranitev gumijastih dilatacij s pomično zmogljivostjo do 160 mm</v>
          </cell>
        </row>
        <row r="819">
          <cell r="A819" t="str">
            <v>14 722</v>
          </cell>
          <cell r="B819" t="str">
            <v>m2</v>
          </cell>
          <cell r="C819" t="str">
            <v>Odstranitev gumijastih dilatacij s pomično zmogljivostjo 161 do 320 mm</v>
          </cell>
        </row>
        <row r="820">
          <cell r="A820" t="str">
            <v>14 723</v>
          </cell>
          <cell r="B820" t="str">
            <v>kos</v>
          </cell>
          <cell r="C820" t="str">
            <v>Odstranitev gumijastih dilatacij s pomično zmogljivostjo nad 320 mm</v>
          </cell>
        </row>
        <row r="822">
          <cell r="A822" t="str">
            <v>14 725</v>
          </cell>
          <cell r="B822" t="str">
            <v>m1</v>
          </cell>
          <cell r="C822" t="str">
            <v>Odstranitev kovinskih dilatacij s pomično zmogljivostjo do 160 mm</v>
          </cell>
        </row>
        <row r="823">
          <cell r="A823" t="str">
            <v>14 726</v>
          </cell>
          <cell r="B823" t="str">
            <v>m1</v>
          </cell>
          <cell r="C823" t="str">
            <v>Odstranitev kovinskih dilatacij s pomično zmogljivostjo 161 do 320 mm</v>
          </cell>
        </row>
        <row r="824">
          <cell r="A824" t="str">
            <v>14 727</v>
          </cell>
          <cell r="B824" t="str">
            <v>m1</v>
          </cell>
          <cell r="C824" t="str">
            <v>Odstranitev  kovinskih  dilatacij s pomično zmogljivostjo nad  320 mm</v>
          </cell>
        </row>
        <row r="827">
          <cell r="A827" t="str">
            <v>14 731</v>
          </cell>
          <cell r="B827" t="str">
            <v>kos</v>
          </cell>
          <cell r="C827" t="str">
            <v>Odstranitev gumenega ležišča</v>
          </cell>
        </row>
        <row r="828">
          <cell r="A828" t="str">
            <v>14 732</v>
          </cell>
          <cell r="B828" t="str">
            <v>kos</v>
          </cell>
          <cell r="C828" t="str">
            <v>Odstranitev jeklenega ležišča</v>
          </cell>
        </row>
        <row r="829">
          <cell r="A829" t="str">
            <v>14 733</v>
          </cell>
          <cell r="B829" t="str">
            <v>kos</v>
          </cell>
          <cell r="C829" t="str">
            <v>Odstranitev teflonskega ležišča</v>
          </cell>
        </row>
        <row r="831">
          <cell r="A831" t="str">
            <v>14 735</v>
          </cell>
          <cell r="B831" t="str">
            <v>m1</v>
          </cell>
          <cell r="C831" t="str">
            <v>Odstranitev poškodovanega tesnila iz kovinskih dilatacij, vključno s čiščenjem in pripravo za vgradnjo novega tesnila</v>
          </cell>
        </row>
        <row r="832">
          <cell r="A832" t="str">
            <v>14 737</v>
          </cell>
          <cell r="B832" t="str">
            <v>kos</v>
          </cell>
          <cell r="C832" t="str">
            <v>Odstranitev pločevine na prehodu dilatacije čez BVO ograjo in hodnik, dimenzij ........... mm</v>
          </cell>
        </row>
        <row r="834">
          <cell r="A834" t="str">
            <v>14 741</v>
          </cell>
          <cell r="B834" t="str">
            <v>m1</v>
          </cell>
          <cell r="C834" t="str">
            <v>Ročna ali strojna odstranitev malte iz reg kamnitih ali opečnih zidov, površina vertikalna ali nagnjena do 45° glede na vertikalo, globina do 20 mm</v>
          </cell>
        </row>
        <row r="835">
          <cell r="A835" t="str">
            <v>14 742</v>
          </cell>
          <cell r="B835" t="str">
            <v>m1</v>
          </cell>
          <cell r="C835" t="str">
            <v>Ročna ali strojna odstranitev malte iz reg kamnitih ali opečnih zidov, površina vertikalna ali nagnjena do 45° glede na vertikalo, globina 21 do 40 mm</v>
          </cell>
        </row>
        <row r="836">
          <cell r="A836" t="str">
            <v>14 743</v>
          </cell>
          <cell r="B836" t="str">
            <v>m1</v>
          </cell>
          <cell r="C836" t="str">
            <v>Ročna ali strojna odstranitev malte iz reg kamnitih ali opečnih zidov, površina vertikalna ali nagnjena do 45° glede na vertikalo, globina nad 40 mm</v>
          </cell>
        </row>
        <row r="838">
          <cell r="A838" t="str">
            <v>14 745</v>
          </cell>
          <cell r="B838" t="str">
            <v>m1</v>
          </cell>
          <cell r="C838" t="str">
            <v>Ročna ali strojna odstranitev malte iz reg kamnitih ali opečnih zidov, površina nad glavo horizontalna, obokana ali nagnjena do 45° glede na vertikalo, globina do 20 mm</v>
          </cell>
        </row>
        <row r="839">
          <cell r="A839" t="str">
            <v>14 746</v>
          </cell>
          <cell r="B839" t="str">
            <v>m1</v>
          </cell>
          <cell r="C839" t="str">
            <v>Ročna ali strojna odstranitev malte iz reg kamnitih ali opečnih zidov, površina nad glavo horizontalna, obokana ali nagnjena do 45° glede na vertikalo, globina 21 do 40 mm</v>
          </cell>
        </row>
        <row r="840">
          <cell r="A840" t="str">
            <v>14 747</v>
          </cell>
          <cell r="B840" t="str">
            <v>m1</v>
          </cell>
          <cell r="C840" t="str">
            <v>Ročna ali strojna odstranitev malte iz reg kamnitih ali opečnih zidov, površina nad glavo horizontalna, obokana ali nagnjena do 45° glede na vertikalo, globina  nad 40  mm</v>
          </cell>
        </row>
        <row r="842">
          <cell r="A842" t="str">
            <v>14 751</v>
          </cell>
          <cell r="B842" t="str">
            <v>m1</v>
          </cell>
          <cell r="C842" t="str">
            <v>Ročna ali strojna odstranitev bitumenskih tesnil ali tesnil iz umetnih snovi iz reg globine do 20 mm in širine do 10 mm</v>
          </cell>
        </row>
        <row r="843">
          <cell r="A843" t="str">
            <v>14 752</v>
          </cell>
          <cell r="B843" t="str">
            <v>m1</v>
          </cell>
          <cell r="C843" t="str">
            <v>Ročna ali strojna odstranitev bitumenskih tesnil ali tesnil iz umetnih snovi iz reg globine do 20 mm in širine 11 do 20 mm</v>
          </cell>
        </row>
        <row r="844">
          <cell r="A844" t="str">
            <v>14 753</v>
          </cell>
          <cell r="B844" t="str">
            <v>m1</v>
          </cell>
          <cell r="C844" t="str">
            <v>Ročna ali strojna odstranitev bitumenskih tesnil ali tesnil iz umetnih snovi iz reg globine do 20 mm in širine nad 20  mm</v>
          </cell>
        </row>
        <row r="846">
          <cell r="A846" t="str">
            <v>14 761</v>
          </cell>
          <cell r="B846" t="str">
            <v>m1</v>
          </cell>
          <cell r="C846" t="str">
            <v>Rezanje navadnega cementnega betona ali kamna s talno diamantno žago, debelina do 10 cm</v>
          </cell>
        </row>
        <row r="847">
          <cell r="A847" t="str">
            <v>14 762</v>
          </cell>
          <cell r="B847" t="str">
            <v>m1</v>
          </cell>
          <cell r="C847" t="str">
            <v>Rezanje navadnega cementnega betona ali kamna s talno diamantno žago, debelina 10,1 do 15,0 cm</v>
          </cell>
        </row>
        <row r="848">
          <cell r="A848" t="str">
            <v>14 763</v>
          </cell>
          <cell r="B848" t="str">
            <v>m1</v>
          </cell>
          <cell r="C848" t="str">
            <v>Rezanje navadnega cementnega betona ali kamna s talno diamantno žago, debelina 15,1 do 20,0 cm</v>
          </cell>
        </row>
        <row r="849">
          <cell r="A849" t="str">
            <v>14 764</v>
          </cell>
          <cell r="B849" t="str">
            <v>m1</v>
          </cell>
          <cell r="C849" t="str">
            <v>Rezanje navadnega cementnega betona ali kamna s talno diamantno žago, debelina nad 20,0 cm</v>
          </cell>
        </row>
        <row r="851">
          <cell r="A851" t="str">
            <v>14 766</v>
          </cell>
          <cell r="B851" t="str">
            <v>m1</v>
          </cell>
          <cell r="C851" t="str">
            <v>Rezanje ojačenega cementnega betona s talno diamantno žago, debelina do 10 cm</v>
          </cell>
        </row>
        <row r="852">
          <cell r="A852" t="str">
            <v>14 767</v>
          </cell>
          <cell r="B852" t="str">
            <v>m1</v>
          </cell>
          <cell r="C852" t="str">
            <v>Rezanje ojačenega cementnega betona s talno diamantno žago, debelina 10,1 do 15,0 cm</v>
          </cell>
        </row>
        <row r="853">
          <cell r="A853" t="str">
            <v>14 768</v>
          </cell>
          <cell r="B853" t="str">
            <v>m1</v>
          </cell>
          <cell r="C853" t="str">
            <v>Rezanje ojačenega cementnega betona s talno diamantno žago, debelina 15,1 do 20,0 cm</v>
          </cell>
        </row>
        <row r="854">
          <cell r="A854" t="str">
            <v>14 769</v>
          </cell>
          <cell r="B854" t="str">
            <v>m1</v>
          </cell>
          <cell r="C854" t="str">
            <v>Rezanje ojačenega cementnega betona s talno diamantno žago, debelina nad 20,0  cm</v>
          </cell>
        </row>
        <row r="856">
          <cell r="A856" t="str">
            <v>14 771</v>
          </cell>
          <cell r="B856" t="str">
            <v>m1</v>
          </cell>
          <cell r="C856" t="str">
            <v>Rezanje navadnega cementnega betona ali kamna s stensko diamantno žago, debelina do 10 cm</v>
          </cell>
        </row>
        <row r="857">
          <cell r="A857" t="str">
            <v>14 772</v>
          </cell>
          <cell r="B857" t="str">
            <v>m1</v>
          </cell>
          <cell r="C857" t="str">
            <v>Rezanje navadnega cementnega betona ali kamna s stensko diamantno žago, debelina 10,1 do 15,0 cm</v>
          </cell>
        </row>
        <row r="858">
          <cell r="A858" t="str">
            <v>14 773</v>
          </cell>
          <cell r="B858" t="str">
            <v>m1</v>
          </cell>
          <cell r="C858" t="str">
            <v>Rezanje navadnega cementnega betona ali kamna s stensko diamantno žago, debelina 15,1 do 20,0 cm</v>
          </cell>
        </row>
        <row r="859">
          <cell r="A859" t="str">
            <v>14 774</v>
          </cell>
          <cell r="B859" t="str">
            <v>m1</v>
          </cell>
          <cell r="C859" t="str">
            <v>Rezanje navadnega cementnega betona ali kamna s stensko diamantno žago, debelina nad 20,0  cm</v>
          </cell>
        </row>
        <row r="861">
          <cell r="A861" t="str">
            <v>14 776</v>
          </cell>
          <cell r="B861" t="str">
            <v>m1</v>
          </cell>
          <cell r="C861" t="str">
            <v>Rezanje ojačenega cementnega betona  s stensko diamantno žago, debelina do 10  cm</v>
          </cell>
        </row>
        <row r="862">
          <cell r="A862" t="str">
            <v>14 777</v>
          </cell>
          <cell r="B862" t="str">
            <v>m1</v>
          </cell>
          <cell r="C862" t="str">
            <v>Rezanje ojačenega cementnega betona s stensko diamantno žago, debelina 10,1 do 15,0 cm</v>
          </cell>
        </row>
        <row r="863">
          <cell r="A863" t="str">
            <v>14 778</v>
          </cell>
          <cell r="B863" t="str">
            <v>m1</v>
          </cell>
          <cell r="C863" t="str">
            <v>Rezanje ojačenega cementnega betona s stensko diamantno žago, debelina 15,1 do 20,0 cm</v>
          </cell>
        </row>
        <row r="864">
          <cell r="A864" t="str">
            <v>14 779</v>
          </cell>
          <cell r="B864" t="str">
            <v>m1</v>
          </cell>
          <cell r="C864" t="str">
            <v>Rezanje ojačenega cementnega betona s stensko diamantno žago, debelina nad 20 cm</v>
          </cell>
        </row>
        <row r="866">
          <cell r="A866" t="str">
            <v>14 781</v>
          </cell>
          <cell r="B866" t="str">
            <v>m1</v>
          </cell>
          <cell r="C866" t="str">
            <v>Rezanje navadnega cementnega betona ali kamna z diamantno vrvjo, debelina do 10 cm</v>
          </cell>
        </row>
        <row r="867">
          <cell r="A867" t="str">
            <v>14 782</v>
          </cell>
          <cell r="B867" t="str">
            <v>m1</v>
          </cell>
          <cell r="C867" t="str">
            <v>Rezanje navadnega cementnega betona ali kamna z diamantno vrvjo, debelina  10,1 do 15,0 cm</v>
          </cell>
        </row>
        <row r="868">
          <cell r="A868" t="str">
            <v>14 783</v>
          </cell>
          <cell r="B868" t="str">
            <v>m1</v>
          </cell>
          <cell r="C868" t="str">
            <v>Rezanje navadnega cementnega betona ali kamna z diamantno vrvjo, debelina  15,1 do 20,0 cm</v>
          </cell>
        </row>
        <row r="869">
          <cell r="A869" t="str">
            <v>14 784</v>
          </cell>
          <cell r="B869" t="str">
            <v>m1</v>
          </cell>
          <cell r="C869" t="str">
            <v>Rezanje navadnega cementnega betona ali kamna z diamantno vrvjo, debelina nad 20,0 cm</v>
          </cell>
        </row>
        <row r="871">
          <cell r="A871" t="str">
            <v>14 786</v>
          </cell>
          <cell r="B871" t="str">
            <v>m1</v>
          </cell>
          <cell r="C871" t="str">
            <v>Rezanje ojačenega cementnega betona z diamantno vrvjo, debelina do 10 cm</v>
          </cell>
        </row>
        <row r="872">
          <cell r="A872" t="str">
            <v>14 787</v>
          </cell>
          <cell r="B872" t="str">
            <v>m1</v>
          </cell>
          <cell r="C872" t="str">
            <v>Rezanje ojačenega cementnega betona z diamantno vrvjo, debelina 10,1 do 15,0 cm</v>
          </cell>
        </row>
        <row r="873">
          <cell r="A873" t="str">
            <v>14 788</v>
          </cell>
          <cell r="B873" t="str">
            <v>m1</v>
          </cell>
          <cell r="C873" t="str">
            <v>Rezanje ojačenega cementnega betona z diamantno vrvjo, debelina 15,1 do 20,0 cm</v>
          </cell>
        </row>
        <row r="874">
          <cell r="A874" t="str">
            <v>14 789</v>
          </cell>
          <cell r="B874" t="str">
            <v>m1</v>
          </cell>
          <cell r="C874" t="str">
            <v>Rezanje ojačenega cementnega betona z diamantno vrvjo, debelina nad 20,0 cm</v>
          </cell>
        </row>
        <row r="876">
          <cell r="A876" t="str">
            <v>14 811</v>
          </cell>
          <cell r="B876" t="str">
            <v>m1</v>
          </cell>
          <cell r="C876" t="str">
            <v>Vrtanje lukenj v navadni cementni beton ali kamen, površina vodoravna ali nagnjena do 45° glede na horizontalo, premer do 30 mm</v>
          </cell>
        </row>
        <row r="877">
          <cell r="A877" t="str">
            <v>14 812</v>
          </cell>
          <cell r="B877" t="str">
            <v>m1</v>
          </cell>
          <cell r="C877" t="str">
            <v>Vrtanje lukenj v navadni cementni beton ali kamen, površina vodoravna ali nagnjena do 45° glede na horizontalo, premer 31 do 60 mm</v>
          </cell>
        </row>
        <row r="878">
          <cell r="A878" t="str">
            <v>14 813</v>
          </cell>
          <cell r="B878" t="str">
            <v>m1</v>
          </cell>
          <cell r="C878" t="str">
            <v>Vrtanje lukenj v navadni cementni beton ali kamen, površina vodoravna ali nagnjena do 45° glede na horizontalo, premer 61 do 100 mm</v>
          </cell>
        </row>
        <row r="879">
          <cell r="A879" t="str">
            <v>14 814</v>
          </cell>
          <cell r="B879" t="str">
            <v>m1</v>
          </cell>
          <cell r="C879" t="str">
            <v>Vrtanje lukenj v navadni cementni beton ali kamen, površina vodoravna ali nagnjena do 45° glede na horizontalo, premer  101 do 150 mm</v>
          </cell>
        </row>
        <row r="880">
          <cell r="A880" t="str">
            <v>14 815</v>
          </cell>
          <cell r="B880" t="str">
            <v>m1</v>
          </cell>
          <cell r="C880" t="str">
            <v>Vrtanje lukenj v navadni cementni beton ali kamen, površina vodoravna ali nagnjena do 45° glede na horizontalo, premer nad 150  mm</v>
          </cell>
        </row>
        <row r="882">
          <cell r="A882" t="str">
            <v>14 821</v>
          </cell>
          <cell r="B882" t="str">
            <v>m1</v>
          </cell>
          <cell r="C882" t="str">
            <v>Vrtanje lukenj v navadni cementni beton ali kamen, površina navpična ali poševna do 45° glede na vertikalo, premer do 30 mm</v>
          </cell>
        </row>
        <row r="883">
          <cell r="A883" t="str">
            <v>14 822</v>
          </cell>
          <cell r="B883" t="str">
            <v>m1</v>
          </cell>
          <cell r="C883" t="str">
            <v>Vrtanje lukenj v navadni cementni beton ali kamen, površina navpična ali poševna do 45° glede na vertikalo, premer 31 do 60 mm</v>
          </cell>
        </row>
        <row r="884">
          <cell r="A884" t="str">
            <v>14 823</v>
          </cell>
          <cell r="B884" t="str">
            <v>m1</v>
          </cell>
          <cell r="C884" t="str">
            <v>Vrtanje lukenj v navadni cementni beton ali kamen, površina navpična ali poševna do 45° glede na vertikalo, premer  61 do 100 mm</v>
          </cell>
        </row>
        <row r="885">
          <cell r="A885" t="str">
            <v>14 824</v>
          </cell>
          <cell r="B885" t="str">
            <v>m1</v>
          </cell>
          <cell r="C885" t="str">
            <v>Vrtanje lukenj v navadni cementni beton ali kamen, površina navpična ali poševna do 45° glede na vertikalo, premer  101 do 150 mm</v>
          </cell>
        </row>
        <row r="886">
          <cell r="A886" t="str">
            <v>14 825</v>
          </cell>
          <cell r="B886" t="str">
            <v>m1</v>
          </cell>
          <cell r="C886" t="str">
            <v>Vrtanje lukenj v navadni cementni beton ali kamen, površina navpična ali poševna do 45° glede na vertikalo, premer  nad 150 mm</v>
          </cell>
        </row>
        <row r="888">
          <cell r="A888" t="str">
            <v>14 831</v>
          </cell>
          <cell r="B888" t="str">
            <v>m1</v>
          </cell>
          <cell r="C888" t="str">
            <v>Vrtanje lukenj v navadnem cementnem betonu ali kamnu, površina nad glavo,  horizontalna, premera do 30 mm</v>
          </cell>
        </row>
        <row r="889">
          <cell r="A889" t="str">
            <v>14 832</v>
          </cell>
          <cell r="B889" t="str">
            <v>m1</v>
          </cell>
          <cell r="C889" t="str">
            <v>Vrtanje lukenj v navadnem cementnem betonu ali kamnu, površina nad glavo,  horizontalna, premera 31 do 60 mm</v>
          </cell>
        </row>
        <row r="890">
          <cell r="A890" t="str">
            <v>14 833</v>
          </cell>
          <cell r="B890" t="str">
            <v>m1</v>
          </cell>
          <cell r="C890" t="str">
            <v>Vrtanje lukenj v navadnem cementnem betonu ali kamnu, površina nad glavo,  horizontalna, premera  61 do 100 mm</v>
          </cell>
        </row>
        <row r="891">
          <cell r="A891" t="str">
            <v>14 834</v>
          </cell>
          <cell r="B891" t="str">
            <v>m1</v>
          </cell>
          <cell r="C891" t="str">
            <v>Vrtanje lukenj v navadnem cementnem betonu ali kamnu, površina nad glavo,  horizontalna, premera  101 do 150 mm</v>
          </cell>
        </row>
        <row r="892">
          <cell r="A892" t="str">
            <v>14 835</v>
          </cell>
          <cell r="B892" t="str">
            <v>m1</v>
          </cell>
          <cell r="C892" t="str">
            <v>Vrtanje lukenj v navadnem cementnem betonu ali kamnu, površina nad glavo,  horizontalna, premera  nad 150  mm</v>
          </cell>
        </row>
        <row r="894">
          <cell r="A894" t="str">
            <v>14 841</v>
          </cell>
          <cell r="B894" t="str">
            <v>m1</v>
          </cell>
          <cell r="C894" t="str">
            <v>Vrtanje lukenj v ojačenem cementnem betonu, površina horizontalna ali nagnjena do 45° glede na horizontalo, premera do 30  mm</v>
          </cell>
        </row>
        <row r="895">
          <cell r="A895" t="str">
            <v>14 842</v>
          </cell>
          <cell r="B895" t="str">
            <v>m1</v>
          </cell>
          <cell r="C895" t="str">
            <v>Vrtanje lukenj v ojačenem cementnem betonu, površina horizontalna ali nagnjena do 45° glede na horizontalo, premera 31 do 60  mm</v>
          </cell>
        </row>
        <row r="896">
          <cell r="A896" t="str">
            <v>14 843</v>
          </cell>
          <cell r="B896" t="str">
            <v>m1</v>
          </cell>
          <cell r="C896" t="str">
            <v>Vrtanje lukenj v ojačenem cementnem betonu, površina horizontalna ali nagnjena do 45° glede na horizontalo, premera 61 do 100  mm</v>
          </cell>
        </row>
        <row r="897">
          <cell r="A897" t="str">
            <v>14 844</v>
          </cell>
          <cell r="B897" t="str">
            <v>m1</v>
          </cell>
          <cell r="C897" t="str">
            <v>Vrtanje lukenj v ojačenem cementnem betonu, površina horizontalna ali nagnjena do 45° glede na horizontalo, premera  101 do 150  mm</v>
          </cell>
        </row>
        <row r="898">
          <cell r="A898" t="str">
            <v>14 845</v>
          </cell>
          <cell r="B898" t="str">
            <v>m1</v>
          </cell>
          <cell r="C898" t="str">
            <v>Vrtanje lukenj v ojačenem cementnem betonu, površina horizontalna ali nagnjena do 45° glede na horizontalo, premera nad 150  mm</v>
          </cell>
        </row>
        <row r="900">
          <cell r="A900" t="str">
            <v>14 851</v>
          </cell>
          <cell r="B900" t="str">
            <v>m1</v>
          </cell>
          <cell r="C900" t="str">
            <v>Vrtanje lukenj v ojačenem cementnem betonu, površina vertikalna ali nagnjena do 45° glede na vertikalo, premera do 30 mm</v>
          </cell>
        </row>
        <row r="901">
          <cell r="A901" t="str">
            <v>14 852</v>
          </cell>
          <cell r="B901" t="str">
            <v>m1</v>
          </cell>
          <cell r="C901" t="str">
            <v>Vrtanje lukenj v ojačenem cementnem betonu, površina vertikalna ali nagnjena do 45° glede na vertikalo, premera 31 do 60 mm</v>
          </cell>
        </row>
        <row r="902">
          <cell r="A902" t="str">
            <v>14 853</v>
          </cell>
          <cell r="B902" t="str">
            <v>m1</v>
          </cell>
          <cell r="C902" t="str">
            <v>Vrtanje lukenj v ojačenem cementnem betonu, površina vertikalna ali nagnjena do 45° glede na vertikalo, premera 61 do 100 mm</v>
          </cell>
        </row>
        <row r="903">
          <cell r="A903" t="str">
            <v>14 854</v>
          </cell>
          <cell r="B903" t="str">
            <v>m1</v>
          </cell>
          <cell r="C903" t="str">
            <v>Vrtanje lukenj v ojačenem cementnem betonu, površina vertikalna ali nagnjena do 45° glede na vertikalo, premera  101 do 150 mm</v>
          </cell>
        </row>
        <row r="904">
          <cell r="A904" t="str">
            <v>14 855</v>
          </cell>
          <cell r="B904" t="str">
            <v>m1</v>
          </cell>
          <cell r="C904" t="str">
            <v>Vrtanje lukenj v ojačenem cementnem betonu, površina vertikalna ali nagnjena do 45° glede na vertikalo, premera  nad 150  mm</v>
          </cell>
        </row>
        <row r="906">
          <cell r="A906" t="str">
            <v>14 861</v>
          </cell>
          <cell r="B906" t="str">
            <v>m1</v>
          </cell>
          <cell r="C906" t="str">
            <v>Vrtanje lukenj v ojačenem cementnem betonu, površina horizontalna, nad glavo, premera do 30 mm</v>
          </cell>
        </row>
        <row r="907">
          <cell r="A907" t="str">
            <v>14 862</v>
          </cell>
          <cell r="B907" t="str">
            <v>m1</v>
          </cell>
          <cell r="C907" t="str">
            <v>Vrtanje lukenj v ojačenem cementnem betonu, površina horizontalna, nad glavo, premera 31 do 60 mm</v>
          </cell>
        </row>
        <row r="908">
          <cell r="A908" t="str">
            <v>14 863</v>
          </cell>
          <cell r="B908" t="str">
            <v>m1</v>
          </cell>
          <cell r="C908" t="str">
            <v>Vrtanje lukenj v ojačenem cementnem betonu, površina horizontalna, nad glavo, premera  61 do 100 mm</v>
          </cell>
        </row>
        <row r="909">
          <cell r="A909" t="str">
            <v>14 864</v>
          </cell>
          <cell r="B909" t="str">
            <v>m1</v>
          </cell>
          <cell r="C909" t="str">
            <v>Vrtanje lukenj v ojačenem cementnem betonu, površina horizontalna, nad glavo, premera   101 do 150 mm</v>
          </cell>
        </row>
        <row r="910">
          <cell r="A910" t="str">
            <v>14 865</v>
          </cell>
          <cell r="B910" t="str">
            <v>m1</v>
          </cell>
          <cell r="C910" t="str">
            <v>Vrtanje lukenj v ojačenem cementnem betonu, površina horizontalna, nad glavo, premera  nad 150  mm</v>
          </cell>
        </row>
        <row r="912">
          <cell r="A912" t="str">
            <v>14 871</v>
          </cell>
          <cell r="B912" t="str">
            <v>m3</v>
          </cell>
          <cell r="C912" t="str">
            <v>Odstranitev poškodovanega dela sten ali obokov iz naravnega kamna ali opeke, površina vertikalna ali nagnjena do 45° glede na vertikalo, debeline do 40 cm</v>
          </cell>
        </row>
        <row r="913">
          <cell r="A913" t="str">
            <v>14 872</v>
          </cell>
          <cell r="B913" t="str">
            <v>m3</v>
          </cell>
          <cell r="C913" t="str">
            <v>Odstranitev poškodovanega dela sten ali obokov iz naravnega kamna ali opeke, površina vertikalna ali nagnjena do 45° glede na vertikalo, debeline 41 do 60 cm</v>
          </cell>
        </row>
        <row r="914">
          <cell r="A914" t="str">
            <v>14 873</v>
          </cell>
          <cell r="B914" t="str">
            <v>m3</v>
          </cell>
          <cell r="C914" t="str">
            <v>Odstranitev poškodovanega dela sten ali obokov iz naravnega kamna ali opeke, površina vertikalna ali nagnjena do 45° glede na vertikalo, debeline nad 60  cm</v>
          </cell>
        </row>
        <row r="916">
          <cell r="A916" t="str">
            <v>14 874</v>
          </cell>
          <cell r="B916" t="str">
            <v>m3</v>
          </cell>
          <cell r="C916" t="str">
            <v>Odstranitev poškodovanega dela sten ali obokov iz naravnega kamna ali opeke, površina horizontalna ali nagnjena do 45° glede na horizontalo, debeline do 40  cm</v>
          </cell>
        </row>
        <row r="917">
          <cell r="A917" t="str">
            <v>14 875</v>
          </cell>
          <cell r="B917" t="str">
            <v>m3</v>
          </cell>
          <cell r="C917" t="str">
            <v>Odstranitev poškodovanega dela sten ali obokov iz naravnega kamna ali opeke, površina horizontalna ali nagnjena do 45° glede na horizontalo, debeline 41 do 60 cm</v>
          </cell>
        </row>
        <row r="918">
          <cell r="A918">
            <v>14876</v>
          </cell>
          <cell r="B918" t="str">
            <v>m3</v>
          </cell>
          <cell r="C918" t="str">
            <v>Odstranitev poškodovanega dela sten ali obokov iz naravnega kamna ali opeke, površina horizontalna ali nagnjena do 45° glede na horizontalo, debeline nad 60  cm</v>
          </cell>
        </row>
        <row r="920">
          <cell r="A920" t="str">
            <v>14 877</v>
          </cell>
          <cell r="B920" t="str">
            <v>m3</v>
          </cell>
          <cell r="C920" t="str">
            <v>Odstranitev poškodovanega dela obokov iz naravnega kamna ali opeke, površina nad glavo, debeline do 40 cm</v>
          </cell>
        </row>
        <row r="921">
          <cell r="A921" t="str">
            <v>14 878</v>
          </cell>
          <cell r="B921" t="str">
            <v>m3</v>
          </cell>
          <cell r="C921" t="str">
            <v>Odstranitev poškodovanega dela obokov iz naravnega kamna ali opeke, površina nad glavo, debeline 41 do 60 cm</v>
          </cell>
        </row>
        <row r="922">
          <cell r="A922" t="str">
            <v>14 879</v>
          </cell>
          <cell r="B922" t="str">
            <v>m3</v>
          </cell>
          <cell r="C922" t="str">
            <v>Odstranitev poškodovanega dela obokov iz naravnega kamna ali opeke, površina nad glavo, debeline nad 60 cm</v>
          </cell>
        </row>
        <row r="924">
          <cell r="A924" t="str">
            <v>14 881</v>
          </cell>
          <cell r="B924" t="str">
            <v>m1</v>
          </cell>
          <cell r="C924" t="str">
            <v>Odstranitev obstoječe cevi za odvodnjavanje premera do 200 mm, vključno z vsemi koleni, odcepi in elementi za pritrjevanje</v>
          </cell>
        </row>
        <row r="925">
          <cell r="A925" t="str">
            <v>14 882</v>
          </cell>
          <cell r="B925" t="str">
            <v>m1</v>
          </cell>
          <cell r="C925" t="str">
            <v>Odstranitev obstoječe cevi za odvodnjavanje premera od 250 do 400 mm, vključno z vsemi koleni, odcepi in elementi za pritrjevanje</v>
          </cell>
        </row>
        <row r="926">
          <cell r="A926" t="str">
            <v>14 883</v>
          </cell>
          <cell r="B926" t="str">
            <v>m1</v>
          </cell>
          <cell r="C926" t="str">
            <v>Odstranitev obstoječe cevi za odvodnjavanje premera nad 400 mm, vključno z vsemi koleni, odcepi in elementi za pritrjevanje</v>
          </cell>
        </row>
        <row r="928">
          <cell r="A928" t="str">
            <v>14 884</v>
          </cell>
          <cell r="B928" t="str">
            <v>kos</v>
          </cell>
          <cell r="C928" t="str">
            <v>Odstranitev cevke za prinicajočo vodo</v>
          </cell>
        </row>
        <row r="930">
          <cell r="A930" t="str">
            <v>14 885</v>
          </cell>
          <cell r="B930" t="str">
            <v>kos</v>
          </cell>
          <cell r="C930" t="str">
            <v>Odstranitev izlivnika iz voziščne plošče</v>
          </cell>
        </row>
        <row r="932">
          <cell r="A932" t="str">
            <v>14 886</v>
          </cell>
          <cell r="B932" t="str">
            <v>m2</v>
          </cell>
          <cell r="C932" t="str">
            <v>Ročna odstranitev hidroizolacije z voziščne plošče</v>
          </cell>
        </row>
        <row r="933">
          <cell r="A933" t="str">
            <v>14 887</v>
          </cell>
          <cell r="B933" t="str">
            <v>m2</v>
          </cell>
          <cell r="C933" t="str">
            <v>Strojna odstranitev bitumenskega ali epoksi premaza in hidroizolacije z voziščne plošče z rezkanjem</v>
          </cell>
        </row>
        <row r="935">
          <cell r="A935" t="str">
            <v>14 889</v>
          </cell>
          <cell r="B935" t="str">
            <v>kos</v>
          </cell>
          <cell r="C935" t="str">
            <v>Odstranitev zaščitnega cementnega betona okrog napenjalne glave sidra prednapetega kabla</v>
          </cell>
        </row>
        <row r="937">
          <cell r="A937" t="str">
            <v>14 911</v>
          </cell>
          <cell r="B937" t="str">
            <v>m2</v>
          </cell>
          <cell r="C937" t="str">
            <v>Odstranitev cementnega betona brez odkrivanja armature, površina vodoravna ali nagnjena do 20˚, posamična površina nad 10 m2, globina do 10 mm</v>
          </cell>
        </row>
        <row r="939">
          <cell r="A939" t="str">
            <v>14 921</v>
          </cell>
          <cell r="B939" t="str">
            <v>m2</v>
          </cell>
          <cell r="C939" t="str">
            <v>Doplačilo za odkrivanje armature</v>
          </cell>
        </row>
        <row r="940">
          <cell r="A940" t="str">
            <v>14 922</v>
          </cell>
          <cell r="B940" t="str">
            <v>m2</v>
          </cell>
          <cell r="C940" t="str">
            <v>Doplačilo za ročno odstranitev</v>
          </cell>
        </row>
        <row r="941">
          <cell r="A941" t="str">
            <v>14 923</v>
          </cell>
          <cell r="B941" t="str">
            <v>m2</v>
          </cell>
          <cell r="C941" t="str">
            <v>Doplačilo za strojno odstranitev z dletom</v>
          </cell>
        </row>
        <row r="942">
          <cell r="A942" t="str">
            <v>14 924</v>
          </cell>
          <cell r="B942" t="str">
            <v>m2</v>
          </cell>
          <cell r="C942" t="str">
            <v>Doplačilo za strojno odstranitev z vodnim curkom pod visokim pritiskom</v>
          </cell>
        </row>
        <row r="943">
          <cell r="A943" t="str">
            <v>14 925</v>
          </cell>
          <cell r="B943" t="str">
            <v>m2</v>
          </cell>
          <cell r="C943" t="str">
            <v>Doplačilo za strojno odstranitev z rezkalnikom</v>
          </cell>
        </row>
        <row r="945">
          <cell r="A945" t="str">
            <v>14 931</v>
          </cell>
          <cell r="B945" t="str">
            <v>m2</v>
          </cell>
          <cell r="C945" t="str">
            <v>Doplačilo za nagnjeno površino 21˚ do 70˚</v>
          </cell>
        </row>
        <row r="946">
          <cell r="A946" t="str">
            <v>14 932</v>
          </cell>
          <cell r="B946" t="str">
            <v>m2</v>
          </cell>
          <cell r="C946" t="str">
            <v>Doplačilo za nagnjeno površino 71˚ do 90˚</v>
          </cell>
        </row>
        <row r="947">
          <cell r="A947" t="str">
            <v>14 933</v>
          </cell>
          <cell r="B947" t="str">
            <v>m2</v>
          </cell>
          <cell r="C947" t="str">
            <v>Doplačilo za površino nad glavo</v>
          </cell>
        </row>
        <row r="949">
          <cell r="A949" t="str">
            <v>14 941</v>
          </cell>
          <cell r="B949" t="str">
            <v>m2</v>
          </cell>
          <cell r="C949" t="str">
            <v>Doplačilo za posamično površino odstranitve do 0,05 m2</v>
          </cell>
        </row>
        <row r="950">
          <cell r="A950" t="str">
            <v>14 942</v>
          </cell>
          <cell r="B950" t="str">
            <v>m2</v>
          </cell>
          <cell r="C950" t="str">
            <v>Doplačilo za posamično površino odstranitve 0,051 do 0,20 m2</v>
          </cell>
        </row>
        <row r="951">
          <cell r="A951" t="str">
            <v>14 943</v>
          </cell>
          <cell r="B951" t="str">
            <v>m2</v>
          </cell>
          <cell r="C951" t="str">
            <v>Doplačilo za posamično površino odstranitve 0,21 do 1,0 m2</v>
          </cell>
        </row>
        <row r="952">
          <cell r="A952" t="str">
            <v>14 944</v>
          </cell>
          <cell r="B952" t="str">
            <v>m2</v>
          </cell>
          <cell r="C952" t="str">
            <v>Doplačilo za posamično površino odstranitve 1,1 do 10 m2</v>
          </cell>
        </row>
        <row r="954">
          <cell r="A954" t="str">
            <v>14 951</v>
          </cell>
          <cell r="B954" t="str">
            <v>m2</v>
          </cell>
          <cell r="C954" t="str">
            <v>Doplačilo za globino odstranitve 11 do 20 mm</v>
          </cell>
        </row>
        <row r="955">
          <cell r="A955" t="str">
            <v>14 952</v>
          </cell>
          <cell r="B955" t="str">
            <v>m2</v>
          </cell>
          <cell r="C955" t="str">
            <v>Doplačilo za globino odstranitve 21 do 30 mm</v>
          </cell>
        </row>
        <row r="956">
          <cell r="A956" t="str">
            <v>14 953</v>
          </cell>
          <cell r="B956" t="str">
            <v>m2</v>
          </cell>
          <cell r="C956" t="str">
            <v>Doplačilo za globino odstranitve 31 do 40 mm</v>
          </cell>
        </row>
        <row r="957">
          <cell r="A957" t="str">
            <v>14 954</v>
          </cell>
          <cell r="B957" t="str">
            <v>m2</v>
          </cell>
          <cell r="C957" t="str">
            <v>Doplačilo za globino odstranitve nad 40 mm</v>
          </cell>
        </row>
        <row r="959">
          <cell r="A959" t="str">
            <v>14 961</v>
          </cell>
          <cell r="B959" t="str">
            <v>m1</v>
          </cell>
          <cell r="C959" t="str">
            <v>Vrtanje lukenj v cementni beton ali kamen, površina vodoravna ali nagnjena do 45°, premera do 30 mm</v>
          </cell>
        </row>
        <row r="961">
          <cell r="A961" t="str">
            <v>14 971</v>
          </cell>
          <cell r="B961" t="str">
            <v>m1</v>
          </cell>
          <cell r="C961" t="str">
            <v>Doplačilo za vrtanje lukenj v ojačeni cementni beton</v>
          </cell>
        </row>
        <row r="963">
          <cell r="A963" t="str">
            <v>14 981</v>
          </cell>
          <cell r="B963" t="str">
            <v>m1</v>
          </cell>
          <cell r="C963" t="str">
            <v>Doplačilo za nagnjeno  površino 46 do 90˚</v>
          </cell>
        </row>
        <row r="964">
          <cell r="A964" t="str">
            <v>14 982</v>
          </cell>
          <cell r="B964" t="str">
            <v>m1</v>
          </cell>
          <cell r="C964" t="str">
            <v>Doplačilo za površino nad glavo</v>
          </cell>
        </row>
        <row r="966">
          <cell r="A966" t="str">
            <v>14 991</v>
          </cell>
          <cell r="B966" t="str">
            <v>m1</v>
          </cell>
          <cell r="C966" t="str">
            <v>Doplačilo za premer vrtine 31 do 60 mm</v>
          </cell>
        </row>
        <row r="967">
          <cell r="A967" t="str">
            <v>14 992</v>
          </cell>
          <cell r="B967" t="str">
            <v>m1</v>
          </cell>
          <cell r="C967" t="str">
            <v>Doplačilo za premer vrtine 61 do 100 mm</v>
          </cell>
        </row>
        <row r="968">
          <cell r="A968" t="str">
            <v>14 993</v>
          </cell>
          <cell r="B968" t="str">
            <v>m1</v>
          </cell>
          <cell r="C968" t="str">
            <v>Doplačilo za premer vrtine 101 do 150 mm</v>
          </cell>
        </row>
        <row r="969">
          <cell r="A969" t="str">
            <v>14 994</v>
          </cell>
          <cell r="B969" t="str">
            <v>m1</v>
          </cell>
          <cell r="C969" t="str">
            <v>Doplačilo za premer vrtine nad 150 mm</v>
          </cell>
        </row>
        <row r="975">
          <cell r="A975" t="str">
            <v>1.5   Geotehnična spremljava gradnje predorov</v>
          </cell>
        </row>
        <row r="976">
          <cell r="A976" t="str">
            <v>Šifra</v>
          </cell>
          <cell r="B976" t="str">
            <v>Enota mere</v>
          </cell>
          <cell r="C976" t="str">
            <v>Opis dela</v>
          </cell>
        </row>
        <row r="978">
          <cell r="A978" t="str">
            <v>15 111</v>
          </cell>
          <cell r="B978" t="str">
            <v>kos</v>
          </cell>
          <cell r="C978" t="str">
            <v>Dobava in vgraditev sider iz pocinkanih rebrastih jeklenih palic, dolžine 25 – 40 cm, v cementno malto ali privaritev na lokove za meritev kovergenc s trakom in za namestitev tarč za izvedbo 3D meritev v primarni oblogi predora</v>
          </cell>
        </row>
        <row r="979">
          <cell r="A979" t="str">
            <v>15 112</v>
          </cell>
          <cell r="B979" t="str">
            <v>kos</v>
          </cell>
          <cell r="C979" t="str">
            <v>Dobava in vgraditev sider iz nerjavečega jekla, dolžine 20 cm, v cementno malto za meritev konvergenc s trakom in za namestitev tarč za izvedbo 3 D meritev v sekundarni oblogi predora (notranjo beton)</v>
          </cell>
        </row>
        <row r="981">
          <cell r="A981" t="str">
            <v>15 121</v>
          </cell>
          <cell r="B981" t="str">
            <v>kos</v>
          </cell>
          <cell r="C981" t="str">
            <v>Dobava in vgraditev paličnega tritočkovnega ekstensometra (2, 4 in 6 m) z merskimi glavami za odčitavanje deformacij</v>
          </cell>
        </row>
        <row r="982">
          <cell r="A982" t="str">
            <v>15 122</v>
          </cell>
          <cell r="B982" t="str">
            <v>kos</v>
          </cell>
          <cell r="C982" t="str">
            <v>Dobava in vgraditev paličnega tritočkovnega ekstensometra (3, 6 in 9 m) z merskimi glavami za odčitavanje deformacij</v>
          </cell>
        </row>
        <row r="983">
          <cell r="A983" t="str">
            <v>15 123</v>
          </cell>
          <cell r="B983" t="str">
            <v>kos</v>
          </cell>
          <cell r="C983" t="str">
            <v>Dobava in vgraditev paličnega večtočkovnega ekstensometra (3, 6, 9 in 12 m) z merskimi glavami za odčitavanje deformacij</v>
          </cell>
        </row>
        <row r="985">
          <cell r="A985" t="str">
            <v>15 131</v>
          </cell>
          <cell r="B985" t="str">
            <v>kos</v>
          </cell>
          <cell r="C985" t="str">
            <v>Dobava in vgraditev merskih sider nosilnosti 250 kN, dolžine 6 m, z merskimi glavami za odčitavanje sil v sidrih</v>
          </cell>
        </row>
        <row r="986">
          <cell r="A986" t="str">
            <v>15 132</v>
          </cell>
          <cell r="B986" t="str">
            <v>kos</v>
          </cell>
          <cell r="C986" t="str">
            <v>Dobava in vgraditev merskih sider nosilnosti 250 kN, dolžine 9 m, z merskimi glavami za odčitavanje sil v sidrih</v>
          </cell>
        </row>
        <row r="987">
          <cell r="A987" t="str">
            <v>15 136</v>
          </cell>
          <cell r="B987" t="str">
            <v>kos</v>
          </cell>
          <cell r="C987" t="str">
            <v>Dobava in vgraditev merskih sider nosilnosti 350 kN, dolžine 6 m, z merskimi glavami za odčitavanje sil v sidrih</v>
          </cell>
        </row>
        <row r="988">
          <cell r="A988" t="str">
            <v>15 137</v>
          </cell>
          <cell r="B988" t="str">
            <v>kos</v>
          </cell>
          <cell r="C988" t="str">
            <v>Dobava in vgraditev merskih sider nosilnosti 350 kN, dolžine 9 m, z merskimi glavami za odčitavanje sil v sidrih</v>
          </cell>
        </row>
        <row r="990">
          <cell r="A990" t="str">
            <v>15 141</v>
          </cell>
          <cell r="B990" t="str">
            <v>kos</v>
          </cell>
          <cell r="C990" t="str">
            <v>Dobava in vgraditev celice za merjenje radialnih tlakov med hribino in primarno oblogo predora</v>
          </cell>
        </row>
        <row r="991">
          <cell r="A991" t="str">
            <v>15 142</v>
          </cell>
          <cell r="B991" t="str">
            <v>kos</v>
          </cell>
          <cell r="C991" t="str">
            <v>Dobava in vgraditev celice za merjenje tangencialnih tlakov med hribino in primarno oblogo predora</v>
          </cell>
        </row>
        <row r="993">
          <cell r="A993" t="str">
            <v>15 151</v>
          </cell>
          <cell r="B993" t="str">
            <v>kos</v>
          </cell>
          <cell r="C993" t="str">
            <v>Dobava in vgraditev merilnika za ugotavljanje specifičnih deformacij v primarni oblogi predora</v>
          </cell>
        </row>
        <row r="994">
          <cell r="A994" t="str">
            <v>15 152</v>
          </cell>
          <cell r="B994" t="str">
            <v>kos</v>
          </cell>
          <cell r="C994" t="str">
            <v>Dobava in vgraditev merilnika za ugotavljanje specifičnih deformacij v sekundarni oblogi predora</v>
          </cell>
        </row>
        <row r="996">
          <cell r="A996" t="str">
            <v>15 161</v>
          </cell>
          <cell r="B996" t="str">
            <v>kos</v>
          </cell>
          <cell r="C996" t="str">
            <v>Izvedba meritev v predoru v merskem profilu MS – I celoten čas gradnje, z grafično predstavitvijo rezultatov in razlago</v>
          </cell>
        </row>
        <row r="997">
          <cell r="A997" t="str">
            <v>15 162</v>
          </cell>
          <cell r="B997" t="str">
            <v>kos</v>
          </cell>
          <cell r="C997" t="str">
            <v>Izvedba meritev v predoru v merskem profilu MS – II celoten čas gradnje, z grafično predstavitvijo rezultatov in razlago</v>
          </cell>
        </row>
        <row r="998">
          <cell r="A998" t="str">
            <v>15 163</v>
          </cell>
          <cell r="B998" t="str">
            <v>kos</v>
          </cell>
          <cell r="C998" t="str">
            <v>Izvedba meritev v predoru v merskem profilu MS – III celoten čas gradnje, z grafično predstavitvijo rezultatov in razlago</v>
          </cell>
        </row>
        <row r="999">
          <cell r="A999" t="str">
            <v>15 164</v>
          </cell>
          <cell r="B999" t="str">
            <v>kos</v>
          </cell>
          <cell r="C999" t="str">
            <v>Izvedba meritev v predoru v merskem profilu MS – IV celoten čas gradnje, z grafično predstavitvijo rezultatov in razlago</v>
          </cell>
        </row>
        <row r="1000">
          <cell r="A1000" t="str">
            <v>15 165</v>
          </cell>
          <cell r="B1000" t="str">
            <v>kos</v>
          </cell>
          <cell r="C1000" t="str">
            <v>Izvedba meritev v predoru v merskem profilu MS – V celoten čas gradnje, z grafično predstavitvijo rezultatov in razlago</v>
          </cell>
        </row>
        <row r="1001">
          <cell r="A1001" t="str">
            <v>15 166</v>
          </cell>
          <cell r="B1001" t="str">
            <v>kos</v>
          </cell>
          <cell r="C1001" t="str">
            <v>Izvedba meritev v predoru v merskem profilu MS – VI celoten čas gradnje, z grafično predstavitvijo rezultatov in razlago</v>
          </cell>
        </row>
        <row r="1002">
          <cell r="A1002" t="str">
            <v>15 167</v>
          </cell>
          <cell r="B1002" t="str">
            <v>kos</v>
          </cell>
          <cell r="C1002" t="str">
            <v>Izvedba meritev v predoru v merskem profilu MS – VII celoten čas gradnje, z grafično predstavitvijo rezultatov in razlago</v>
          </cell>
        </row>
        <row r="1004">
          <cell r="A1004" t="str">
            <v>15 171</v>
          </cell>
          <cell r="B1004" t="str">
            <v>kos</v>
          </cell>
          <cell r="C1004" t="str">
            <v>Izvedba meritev na objektih nad predorom z dobavo in vgradnjo reperjev, izvedbo 3D meritev in interpretacijo meritev za celoten čas gradnje</v>
          </cell>
        </row>
        <row r="1005">
          <cell r="A1005" t="str">
            <v>15 172</v>
          </cell>
          <cell r="B1005" t="str">
            <v>kos</v>
          </cell>
          <cell r="C1005" t="str">
            <v>Izvedba meritev na površini (prometnice, plinovodi, vodovodi itd.) nad predorom z dobavo in vgradnjo reperjev, izvedbo 3D meritev in interpretacijo meritev za celoten čas gradnje</v>
          </cell>
        </row>
        <row r="1008">
          <cell r="A1008" t="str">
            <v>ZEMELJSKA DELA</v>
          </cell>
        </row>
        <row r="1013">
          <cell r="A1013" t="str">
            <v xml:space="preserve"> 2.      ZEMELJSKA DELA</v>
          </cell>
        </row>
        <row r="1014">
          <cell r="A1014" t="str">
            <v xml:space="preserve"> 2.1 Izkopi</v>
          </cell>
        </row>
        <row r="1015">
          <cell r="A1015" t="str">
            <v>Šifra</v>
          </cell>
          <cell r="B1015" t="str">
            <v>Enota mere</v>
          </cell>
          <cell r="C1015" t="str">
            <v>Opis dela</v>
          </cell>
        </row>
        <row r="1017">
          <cell r="A1017" t="str">
            <v>21 111</v>
          </cell>
          <cell r="B1017" t="str">
            <v>m3</v>
          </cell>
          <cell r="C1017" t="str">
            <v>Površinski izkop plodne zemljine – 1. kategorije –  ročno</v>
          </cell>
        </row>
        <row r="1018">
          <cell r="A1018" t="str">
            <v>21 112</v>
          </cell>
          <cell r="B1018" t="str">
            <v>m3</v>
          </cell>
          <cell r="C1018" t="str">
            <v>Površinski izkop plodne zemljine – 1. kategorije – strojno z odrivom do 50 m</v>
          </cell>
        </row>
        <row r="1019">
          <cell r="A1019" t="str">
            <v>21 113</v>
          </cell>
          <cell r="B1019" t="str">
            <v>m3</v>
          </cell>
          <cell r="C1019" t="str">
            <v>Površinski izkop plodne zemljine – 1. kategorije – strojno z odrivom do 100 m</v>
          </cell>
        </row>
        <row r="1020">
          <cell r="A1020" t="str">
            <v>21 114</v>
          </cell>
          <cell r="B1020" t="str">
            <v>m3</v>
          </cell>
          <cell r="C1020" t="str">
            <v>Površinski izkop plodne zemljine – 1. kategorije – strojno z nakladanjem</v>
          </cell>
        </row>
        <row r="1022">
          <cell r="A1022" t="str">
            <v>21 211</v>
          </cell>
          <cell r="B1022" t="str">
            <v>m3</v>
          </cell>
          <cell r="C1022" t="str">
            <v>Široki izkop slabo nosilne zemljine – 2. kategorije – ročno</v>
          </cell>
        </row>
        <row r="1023">
          <cell r="A1023" t="str">
            <v>21 212</v>
          </cell>
          <cell r="B1023" t="str">
            <v>m3</v>
          </cell>
          <cell r="C1023" t="str">
            <v>Široki izkop slabo nosilne zemljine – 2. kategorije – strojno z odrivom do 50 m</v>
          </cell>
        </row>
        <row r="1024">
          <cell r="A1024" t="str">
            <v>21 213</v>
          </cell>
          <cell r="B1024" t="str">
            <v>m3</v>
          </cell>
          <cell r="C1024" t="str">
            <v>Široki izkop slabo nosilne zemljine – 2. kategorije – strojno z odrivom do 100 m</v>
          </cell>
        </row>
        <row r="1025">
          <cell r="A1025" t="str">
            <v>21 214</v>
          </cell>
          <cell r="B1025" t="str">
            <v>m3</v>
          </cell>
          <cell r="C1025" t="str">
            <v>Široki izkop slabo nosilne zemljine – 2. kategorije – strojno z nakladanjem</v>
          </cell>
        </row>
        <row r="1027">
          <cell r="A1027" t="str">
            <v>21 221</v>
          </cell>
          <cell r="B1027" t="str">
            <v>m3</v>
          </cell>
          <cell r="C1027" t="str">
            <v>Široki izkop vezljive zemljine – 3. kategorije – ročno</v>
          </cell>
        </row>
        <row r="1028">
          <cell r="A1028" t="str">
            <v>21 222</v>
          </cell>
          <cell r="B1028" t="str">
            <v>m3</v>
          </cell>
          <cell r="C1028" t="str">
            <v>Široki izkop vezljive zemljine – 3. kategorije – strojno z odrivom do 50 m</v>
          </cell>
        </row>
        <row r="1029">
          <cell r="A1029" t="str">
            <v>21 223</v>
          </cell>
          <cell r="B1029" t="str">
            <v>m3</v>
          </cell>
          <cell r="C1029" t="str">
            <v>Široki izkop vezljive zemljine – 3. kategorije – strojno z odrivom do 100 m</v>
          </cell>
        </row>
        <row r="1030">
          <cell r="A1030" t="str">
            <v>21 224</v>
          </cell>
          <cell r="B1030" t="str">
            <v>m3</v>
          </cell>
          <cell r="C1030" t="str">
            <v>Široki izkop vezljive zemljine – 3. kategorije – strojno z nakladanjem</v>
          </cell>
        </row>
        <row r="1031">
          <cell r="A1031" t="str">
            <v>21 225</v>
          </cell>
          <cell r="B1031" t="str">
            <v>m3</v>
          </cell>
          <cell r="C1031" t="str">
            <v>Široki izkop vezljive zemljine – 3. kategorije – s strojnim nakladanjem</v>
          </cell>
        </row>
        <row r="1032">
          <cell r="A1032" t="str">
            <v>21 231</v>
          </cell>
          <cell r="B1032" t="str">
            <v>m3</v>
          </cell>
          <cell r="C1032" t="str">
            <v>Široki izkop zrnate kamnine – 3. kategorije – ročno</v>
          </cell>
        </row>
        <row r="1033">
          <cell r="A1033" t="str">
            <v>21 232</v>
          </cell>
          <cell r="B1033" t="str">
            <v>m3</v>
          </cell>
          <cell r="C1033" t="str">
            <v>Široki izkop zrnate kamnine – 3. kategorije – strojno z odrivom do 50 m</v>
          </cell>
        </row>
        <row r="1034">
          <cell r="A1034" t="str">
            <v>21 233</v>
          </cell>
          <cell r="B1034" t="str">
            <v>m3</v>
          </cell>
          <cell r="C1034" t="str">
            <v>Široki izkop zrnate kamnine – 3. kategorije – strojno z odrivom do 100 m</v>
          </cell>
        </row>
        <row r="1035">
          <cell r="A1035" t="str">
            <v>21 234</v>
          </cell>
          <cell r="B1035" t="str">
            <v>m3</v>
          </cell>
          <cell r="C1035" t="str">
            <v>Široki izkop zrnate kamnine – 3. kategorije – strojno z nakladanjem</v>
          </cell>
        </row>
        <row r="1037">
          <cell r="A1037" t="str">
            <v>21 241</v>
          </cell>
          <cell r="B1037" t="str">
            <v>m3</v>
          </cell>
          <cell r="C1037" t="str">
            <v>Široki izkop mehke kamnine – 4. kategorije – strojno z odrivom do 50 m</v>
          </cell>
        </row>
        <row r="1038">
          <cell r="A1038" t="str">
            <v>21 242</v>
          </cell>
          <cell r="B1038" t="str">
            <v>m3</v>
          </cell>
          <cell r="C1038" t="str">
            <v>Široki izkop mehke kamnine – 4. kategorije – strojno z odrivom do 100 m</v>
          </cell>
        </row>
        <row r="1039">
          <cell r="A1039" t="str">
            <v>21 243</v>
          </cell>
          <cell r="B1039" t="str">
            <v>m3</v>
          </cell>
          <cell r="C1039" t="str">
            <v>Široki izkop mehke kamnine – 4. kategorije z nakladanjem</v>
          </cell>
        </row>
        <row r="1041">
          <cell r="A1041" t="str">
            <v>21 251</v>
          </cell>
          <cell r="B1041" t="str">
            <v>m3</v>
          </cell>
          <cell r="C1041" t="str">
            <v>Široki izkop trde kamnine – 5. kategorije – strojno z odrivom do 50 m</v>
          </cell>
        </row>
        <row r="1042">
          <cell r="A1042" t="str">
            <v>21 252</v>
          </cell>
          <cell r="B1042" t="str">
            <v>m3</v>
          </cell>
          <cell r="C1042" t="str">
            <v>Široki izkop trde kamnine – 5. kategorije – strojno z odrivom do 100 m</v>
          </cell>
        </row>
        <row r="1043">
          <cell r="A1043" t="str">
            <v>21 253</v>
          </cell>
          <cell r="B1043" t="str">
            <v>m3</v>
          </cell>
          <cell r="C1043" t="str">
            <v>Široki izkop trde kamnine – 5. kategorije z nakladanjem</v>
          </cell>
        </row>
        <row r="1045">
          <cell r="A1045" t="str">
            <v>21 261</v>
          </cell>
          <cell r="B1045" t="str">
            <v>m3</v>
          </cell>
          <cell r="C1045" t="str">
            <v>Doplačilo za oviran izkop  zemljine- 3. kategorije</v>
          </cell>
        </row>
        <row r="1046">
          <cell r="A1046" t="str">
            <v>21 262</v>
          </cell>
          <cell r="B1046" t="str">
            <v>m3</v>
          </cell>
          <cell r="C1046" t="str">
            <v>Doplačilo za pazljivo miniranje kamnine</v>
          </cell>
        </row>
        <row r="1048">
          <cell r="A1048" t="str">
            <v>21 311</v>
          </cell>
          <cell r="B1048" t="str">
            <v>m3</v>
          </cell>
          <cell r="C1048" t="str">
            <v>Izkop slabo nosilne zemljine – 2. kategorije za temelje, kanalske rove, prepuste, jaške in drenaže, širine do 1,0 m in globine do 1,0 m – ročno, planiranje dna ročno</v>
          </cell>
        </row>
        <row r="1049">
          <cell r="A1049" t="str">
            <v>21 312</v>
          </cell>
          <cell r="B1049" t="str">
            <v>m3</v>
          </cell>
          <cell r="C1049" t="str">
            <v>Izkop slabo nosilne zemljine – 2. kategorije za temelje, kanalske rove, prepuste, jaške in drenaže, širine do 1,0 m in globine do 1,0 m – strojno, planiranje dna ročno</v>
          </cell>
        </row>
        <row r="1050">
          <cell r="A1050" t="str">
            <v>21 313</v>
          </cell>
          <cell r="B1050" t="str">
            <v>m3</v>
          </cell>
          <cell r="C1050" t="str">
            <v>Izkop vezljive zemljine/zrnate kamnine – 3. kategorije za temelje, kanalske rove, prepuste, jaške in drenaže, širine do 1,0 m in globine do 1,0 m – ročno, planiranje dna ročno</v>
          </cell>
        </row>
        <row r="1051">
          <cell r="A1051" t="str">
            <v>21 314</v>
          </cell>
          <cell r="B1051" t="str">
            <v>m3</v>
          </cell>
          <cell r="C1051" t="str">
            <v>Izkop vezljive zemljine/zrnate kamnine – 3. kategorije za temelje, kanalske rove, prepuste, jaške in drenaže, širine do 1,0 m in globine do 1,0 m – strojno, planiranje dna ročno</v>
          </cell>
        </row>
        <row r="1052">
          <cell r="A1052" t="str">
            <v>21 315</v>
          </cell>
          <cell r="B1052" t="str">
            <v>m3</v>
          </cell>
          <cell r="C1052" t="str">
            <v>Izkop mehke kamnine – 4. kategorije za temelje, kanalske rove, prepuste, jaške in drenaže, širine do 1,0 m in globine do 1,0 m</v>
          </cell>
        </row>
        <row r="1053">
          <cell r="A1053" t="str">
            <v>21 316</v>
          </cell>
          <cell r="B1053" t="str">
            <v>m3</v>
          </cell>
          <cell r="C1053" t="str">
            <v>Izkop trde kamnine – 5. kategorije za temelje, kanalske rove, prepuste, jaške in drenaže, širine do 1,0 m in globine do 1,0 m</v>
          </cell>
        </row>
        <row r="1055">
          <cell r="A1055" t="str">
            <v>21 321</v>
          </cell>
          <cell r="B1055" t="str">
            <v>m3</v>
          </cell>
          <cell r="C1055" t="str">
            <v>Izkop slabo nosilne zemljine – 2. kategorije za temelje, kanalske rove, prepuste, jaške in drenaže, širine do 1,0 m in globine 1,1 do 2,0 m – ročno, planiranje dna ročno</v>
          </cell>
        </row>
        <row r="1056">
          <cell r="A1056" t="str">
            <v>21 322</v>
          </cell>
          <cell r="B1056" t="str">
            <v>m3</v>
          </cell>
          <cell r="C1056" t="str">
            <v>Izkop slabo nosilne zemljine – 2. kategorije za temelje, kanalske rove, prepuste, jaške in drenaže, širine do 1,0 m in globine 1,1 do 2,0 m – strojno, planiranje dna ročno</v>
          </cell>
        </row>
        <row r="1057">
          <cell r="A1057" t="str">
            <v>21 323</v>
          </cell>
          <cell r="B1057" t="str">
            <v>m3</v>
          </cell>
          <cell r="C1057" t="str">
            <v>Izkop vezljive zemljine/zrnate kamnine – 3. kategorije za temelje, kanalske rove, prepuste, jaške in drenaže, širine do 1,0 m in globine 1,1 do 2,0 m – ročno, planiranje dna ročno</v>
          </cell>
        </row>
        <row r="1058">
          <cell r="A1058" t="str">
            <v>21 324</v>
          </cell>
          <cell r="B1058" t="str">
            <v>m3</v>
          </cell>
          <cell r="C1058" t="str">
            <v>Izkop vezljive zemljine/zrnate kamnine – 3. kategorije za temelje, kanalske rove, prepuste, jaške in drenaže, širine do 1,0 m in globine 1,1 do 2,0 m – strojno, planiranje dna ročno</v>
          </cell>
        </row>
        <row r="1059">
          <cell r="A1059" t="str">
            <v>21 325</v>
          </cell>
          <cell r="B1059" t="str">
            <v>m3</v>
          </cell>
          <cell r="C1059" t="str">
            <v>Izkop mehke kamnine – 4. kategorije za temelje, kanalske rove, prepuste, jaške in drenaže, širine do 1,0 m in globine 1,1 do 2,0 m</v>
          </cell>
        </row>
        <row r="1060">
          <cell r="A1060" t="str">
            <v>21 326</v>
          </cell>
          <cell r="B1060" t="str">
            <v>m3</v>
          </cell>
          <cell r="C1060" t="str">
            <v>Izkop trde kamnine – 5. kategorije za temelje, kanalske rove, prepuste, jaške in drenaže, širine do 1,0 m in globine 1,1 do 2,0 m</v>
          </cell>
        </row>
        <row r="1062">
          <cell r="A1062" t="str">
            <v>21 331</v>
          </cell>
          <cell r="B1062" t="str">
            <v>m3</v>
          </cell>
          <cell r="C1062" t="str">
            <v>Izkop slabo nosilne zemljine – 2. kategorije za temelje, kanalske rove, prepuste, jaške in drenaže, širine do 1,0 m in globine 2,1 do 4,0 m – ročno, planiranje dna ročno</v>
          </cell>
        </row>
        <row r="1063">
          <cell r="A1063" t="str">
            <v>21 332</v>
          </cell>
          <cell r="B1063" t="str">
            <v>m3</v>
          </cell>
          <cell r="C1063" t="str">
            <v>Izkop slabo nosilne zemljine – 2. kategorije za temelje, kanalske rove, prepuste, jaške in drenaže, širine do 1,0 m in globine 2,1 do 4,0 m – strojno, planiranje dna ročno</v>
          </cell>
        </row>
        <row r="1064">
          <cell r="A1064" t="str">
            <v>21 333</v>
          </cell>
          <cell r="B1064" t="str">
            <v>m3</v>
          </cell>
          <cell r="C1064" t="str">
            <v>Izkop vezljive zemljine/zrnate kamnine – 3. kategorije za temelje, kanalske rove, prepuste, jaške in drenaže, širine do 1,0 m in globine 2,1 do 4,0 m – ročno, planiranje dna ročno</v>
          </cell>
        </row>
        <row r="1065">
          <cell r="A1065" t="str">
            <v>21 334</v>
          </cell>
          <cell r="B1065" t="str">
            <v>m3</v>
          </cell>
          <cell r="C1065" t="str">
            <v>Izkop vezljive zemljine/zrnate kamnine – 3. kategorije za temelje, kanalske rove, prepuste, jaške in drenaže, širine do 1,0 m in globine 2,1 do 4,0 m – strojno, planiranje dna ročno</v>
          </cell>
        </row>
        <row r="1066">
          <cell r="A1066" t="str">
            <v>21 335</v>
          </cell>
          <cell r="B1066" t="str">
            <v>m3</v>
          </cell>
          <cell r="C1066" t="str">
            <v>Izkop mehke kamnine – 4. kategorije za temelje, kanalske rove, prepuste, jaške in drenaže, širine do 1,0 m in globine 2,1 do 4,0 m</v>
          </cell>
        </row>
        <row r="1067">
          <cell r="A1067" t="str">
            <v>21 336</v>
          </cell>
          <cell r="B1067" t="str">
            <v>m3</v>
          </cell>
          <cell r="C1067" t="str">
            <v>Izkop trde kamnine – 5. kategorije za temelje, kanalske rove, prepuste, jaške in drenaže, širine do 1,0 m in globine 2,1 do 4,0 m</v>
          </cell>
        </row>
        <row r="1069">
          <cell r="A1069" t="str">
            <v>21 341</v>
          </cell>
          <cell r="B1069" t="str">
            <v>m3</v>
          </cell>
          <cell r="C1069" t="str">
            <v>Izkop slabo nosilne zemljine – 2. kategorije za temelje, kanalske rove, prepuste, jaške in drenaže, širine do 1,0 m in globine nad 4,0 m – ročno, planiranje dna ročno</v>
          </cell>
        </row>
        <row r="1070">
          <cell r="A1070" t="str">
            <v>21 342</v>
          </cell>
          <cell r="B1070" t="str">
            <v>m3</v>
          </cell>
          <cell r="C1070" t="str">
            <v>Izkop slabo nosilne zemljine – 2. kategorije za temelje, kanalske rove, prepuste, jaške in drenaže, širine do 1,0 m in globine nad 4,0 m – strojno, planiranje dna ročno</v>
          </cell>
        </row>
        <row r="1071">
          <cell r="A1071" t="str">
            <v>21 343</v>
          </cell>
          <cell r="B1071" t="str">
            <v>m3</v>
          </cell>
          <cell r="C1071" t="str">
            <v>Izkop vezljive zemljine/zrnate kamnine – 3. kategorije za temelje, kanalske rove, prepuste, jaške in drenaže, širine do 1,0 m in globine nad 4,0 m – ročno, planiranje dna ročno</v>
          </cell>
        </row>
        <row r="1072">
          <cell r="A1072" t="str">
            <v>21 344</v>
          </cell>
          <cell r="B1072" t="str">
            <v>m3</v>
          </cell>
          <cell r="C1072" t="str">
            <v>Izkop vezljive zemljine/zrnate kamnine – 3. kategorije za temelje, kanalske rove, prepuste, jaške in drenaže, širine do 1,0 m in globine nad 4,0 m – strojno, planiranje dna ročno</v>
          </cell>
        </row>
        <row r="1073">
          <cell r="A1073" t="str">
            <v>21 345</v>
          </cell>
          <cell r="B1073" t="str">
            <v>m3</v>
          </cell>
          <cell r="C1073" t="str">
            <v>Izkop mehke kamnine – 4. kategorije za temelje, kanalske rove, prepuste, jaške in drenaže, širine do 1,0 m in globine nad 4,0 m</v>
          </cell>
        </row>
        <row r="1074">
          <cell r="A1074" t="str">
            <v>21 346</v>
          </cell>
          <cell r="B1074" t="str">
            <v>m3</v>
          </cell>
          <cell r="C1074" t="str">
            <v>Izkop trde kamnine – 5. kategorije za temelje, kanalske rove, prepuste, jaške in drenaže, širine do 1,0 m in globine nad 4,0 m</v>
          </cell>
        </row>
        <row r="1076">
          <cell r="A1076" t="str">
            <v>21 351</v>
          </cell>
          <cell r="B1076" t="str">
            <v>m3</v>
          </cell>
          <cell r="C1076" t="str">
            <v>Izkop slabo nosilne zemljine – 2. kategorije za temelje, kanalske rove, prepuste, jaške in drenaže, širine 1,1 do 2,0 m in globine do 1,0 m – ročno, planiranje dna ročno</v>
          </cell>
        </row>
        <row r="1077">
          <cell r="A1077" t="str">
            <v>21 352</v>
          </cell>
          <cell r="B1077" t="str">
            <v>m3</v>
          </cell>
          <cell r="C1077" t="str">
            <v>Izkop slabo nosilne zemljine – 2. kategorije za temelje, kanalske rove, prepuste, jaške in drenaže, širine 1,1 do 2,0 m in globine do 1,0 m – strojno, planiranje dna ročno</v>
          </cell>
        </row>
        <row r="1078">
          <cell r="A1078" t="str">
            <v>21 353</v>
          </cell>
          <cell r="B1078" t="str">
            <v>m3</v>
          </cell>
          <cell r="C1078" t="str">
            <v>Izkop vezljive zemljine/zrnate kamnine – 3. kategorije za temelje, kanalske rove, prepuste, jaške in drenaže, širine 1,1 do 2,0 m in globine do 1,0 m – ročno, planiranje dna ročno</v>
          </cell>
        </row>
        <row r="1079">
          <cell r="A1079" t="str">
            <v>21 354</v>
          </cell>
          <cell r="B1079" t="str">
            <v>m3</v>
          </cell>
          <cell r="C1079" t="str">
            <v>Izkop vezljive zemljine/zrnate kamnine – 3. kategorije za temelje, kanalske rove, prepuste, jaške in drenaže, širine 1,1 do 2,0 m in globine do 1,0 m – strojno, planiranje dna ročno</v>
          </cell>
        </row>
        <row r="1080">
          <cell r="A1080" t="str">
            <v>21 355</v>
          </cell>
          <cell r="B1080" t="str">
            <v>m3</v>
          </cell>
          <cell r="C1080" t="str">
            <v>Izkop mehke kamnine – 4. kategorije za temelje, kanalske rove, prepuste, jaške in drenaže, širine 1,1 do 2,0 m in globine do 1,0 m</v>
          </cell>
        </row>
        <row r="1081">
          <cell r="A1081" t="str">
            <v>21 356</v>
          </cell>
          <cell r="B1081" t="str">
            <v>m3</v>
          </cell>
          <cell r="C1081" t="str">
            <v>Izkop trde kamnine – 5. kategorije za temelje, kanalske rove, prepuste, jaške in drenaže, širine 1,1 do 2,0 m in globine do 1,0 m</v>
          </cell>
        </row>
        <row r="1083">
          <cell r="A1083" t="str">
            <v>21 361</v>
          </cell>
          <cell r="B1083" t="str">
            <v>m3</v>
          </cell>
          <cell r="C1083" t="str">
            <v>Izkop slabo nosilne zemljine – 2. kategorije za temelje, kanalske rove, prepuste, jaške in drenaže, širine 1,1 do 2,0 m in globine 1,1 do 2,0 m – ročno, planiranje dna ročno</v>
          </cell>
        </row>
        <row r="1084">
          <cell r="A1084" t="str">
            <v>21 362</v>
          </cell>
          <cell r="B1084" t="str">
            <v>m3</v>
          </cell>
          <cell r="C1084" t="str">
            <v>Izkop slabo nosilne zemljine – 2. kategorije za temelje, kanalske rove, prepuste, jaške in drenaže, širine 1,1 do 2,0 m in globine 1,1 do 2,0 m – strojno, planiranje dna ročno</v>
          </cell>
        </row>
        <row r="1085">
          <cell r="A1085" t="str">
            <v>21 363</v>
          </cell>
          <cell r="B1085" t="str">
            <v>m3</v>
          </cell>
          <cell r="C1085" t="str">
            <v>Izkop vezljive zemljine/zrnate kamnine – 3. kategorije za temelje, kanalske rove, prepuste, jaške in drenaže, širine 1,1 do 2,0 m in globine 1,1 do 2,0 m – ročno, planiranje dna ročno</v>
          </cell>
        </row>
        <row r="1086">
          <cell r="A1086" t="str">
            <v>21 364</v>
          </cell>
          <cell r="B1086" t="str">
            <v>m3</v>
          </cell>
          <cell r="C1086" t="str">
            <v>Izkop vezljive zemljine/zrnate kamnine – 3. kategorije za temelje, kanalske rove, prepuste, jaške in drenaže, širine 1,1 do 2,0 m in globine 1,1 do 2,0 m – strojno, planiranje dna ročno</v>
          </cell>
        </row>
        <row r="1087">
          <cell r="A1087" t="str">
            <v>21 365</v>
          </cell>
          <cell r="B1087" t="str">
            <v>m3</v>
          </cell>
          <cell r="C1087" t="str">
            <v>Izkop mehke kamnine – 4. kategorije za temelje, kanalske rove, prepuste, jaške in drenaže, širine 1,1 do 2,0 m in globine 1,1 do 2,0 m</v>
          </cell>
        </row>
        <row r="1088">
          <cell r="A1088" t="str">
            <v>21 366</v>
          </cell>
          <cell r="B1088" t="str">
            <v>m3</v>
          </cell>
          <cell r="C1088" t="str">
            <v>Izkop trde kamnine – 5. kategorije za temelje, kanalske rove, prepuste, jaške in drenaže, širine 1,1 do 2,0 m in globine 1,1 do 2,0 m</v>
          </cell>
        </row>
        <row r="1090">
          <cell r="A1090" t="str">
            <v>21 371</v>
          </cell>
          <cell r="B1090" t="str">
            <v>m3</v>
          </cell>
          <cell r="C1090" t="str">
            <v>Izkop slabo nosilne zemljine – 2. kategorije za temelje, kanalske rove, prepuste, jaške in drenaže, širine 1,1 do 2,0 m in globine 2,1 do 4,0 m – ročno, planiranje dna ročno</v>
          </cell>
        </row>
        <row r="1091">
          <cell r="A1091" t="str">
            <v>21 372</v>
          </cell>
          <cell r="B1091" t="str">
            <v>m3</v>
          </cell>
          <cell r="C1091" t="str">
            <v>Izkop slabo nosilne zemljine – 2. kategorije za temelje, kanalske rove, prepuste, jaške in drenaže, širine 1,1 do 2,0 m in globine 2,1 do 4,0 m – strojno, planiranje dna ročno</v>
          </cell>
        </row>
        <row r="1092">
          <cell r="A1092" t="str">
            <v>21 373</v>
          </cell>
          <cell r="B1092" t="str">
            <v>m3</v>
          </cell>
          <cell r="C1092" t="str">
            <v>Izkop vezljive zemljine/zrnate kamnine – 3. kategorije za temelje, kanalske rove, prepuste, jaške in drenaže, širine 1,1 do 2,0 m in globine 2,1 do 4,0 m – ročno, planiranje dna ročno</v>
          </cell>
        </row>
        <row r="1093">
          <cell r="A1093" t="str">
            <v>21 374</v>
          </cell>
          <cell r="B1093" t="str">
            <v>m3</v>
          </cell>
          <cell r="C1093" t="str">
            <v>Izkop vezljive zemljine/zrnate kamnine – 3. kategorije za temelje, kanalske rove, prepuste, jaške in drenaže, širine 1,1 do 2,0 m in globine 2,1 do 4,0 m – strojno, planiranje dna ročno</v>
          </cell>
        </row>
        <row r="1094">
          <cell r="A1094" t="str">
            <v>21 375</v>
          </cell>
          <cell r="B1094" t="str">
            <v>m3</v>
          </cell>
          <cell r="C1094" t="str">
            <v>Izkop mehke kamnine – 4. kategorije za temelje, kanalske rove, prepuste, jaške in drenaže, širine 1,1 do 2,0 m in globine 2,1 do 4,0 m</v>
          </cell>
        </row>
        <row r="1095">
          <cell r="A1095" t="str">
            <v>21 376</v>
          </cell>
          <cell r="B1095" t="str">
            <v>m3</v>
          </cell>
          <cell r="C1095" t="str">
            <v>Izkop trde kamnine – 5. kategorije za temelje, kanalske rove, prepuste, jaške in drenaže, širine 1,1 do 2,0 m in globine 2,1 do 4,0 m</v>
          </cell>
        </row>
        <row r="1097">
          <cell r="A1097" t="str">
            <v>21 381</v>
          </cell>
          <cell r="B1097" t="str">
            <v>m3</v>
          </cell>
          <cell r="C1097" t="str">
            <v>Izkop slabo nosilne zemljine – 2. kategorije za temelje, kanalske rove, prepuste, jaške in drenaže, širine 1,1 do 2,0 m in globine nad 4,0 m – ročno, planiranje dna ročno</v>
          </cell>
        </row>
        <row r="1098">
          <cell r="A1098" t="str">
            <v>21 382</v>
          </cell>
          <cell r="B1098" t="str">
            <v>m3</v>
          </cell>
          <cell r="C1098" t="str">
            <v>Izkop slabo nosilne zemljine – 2. kategorije za temelje, kanalske rove, prepuste, jaške in drenaže, širine 1,1 do 2,0 m in globine nad 4,0 m – strojno, planiranje dna ročno</v>
          </cell>
        </row>
        <row r="1099">
          <cell r="A1099" t="str">
            <v>21 383</v>
          </cell>
          <cell r="B1099" t="str">
            <v>m3</v>
          </cell>
          <cell r="C1099" t="str">
            <v>Izkop vezljive zemljine/zrnate kamnine – 3. kategorije za temelje, kanalske rove, prepuste, jaške in drenaže, širine 1,1 do 2,0 m in globine nad 4,0 m – ročno, planiranje dna ročno</v>
          </cell>
        </row>
        <row r="1100">
          <cell r="A1100" t="str">
            <v>21 384</v>
          </cell>
          <cell r="B1100" t="str">
            <v>m3</v>
          </cell>
          <cell r="C1100" t="str">
            <v>Izkop vezljive zemljine/zrnate kamnine – 3. kategorije za temelje, kanalske rove, prepuste, jaške in drenaže, širine 1,1 do 2,0 m in globine nad 4,0 m – strojno, planiranje dna ročno</v>
          </cell>
        </row>
        <row r="1101">
          <cell r="A1101" t="str">
            <v>21 385</v>
          </cell>
          <cell r="B1101" t="str">
            <v>m3</v>
          </cell>
          <cell r="C1101" t="str">
            <v>Izkop mehke kamnine – 4. kategorije za temelje, kanalske rove, prepuste, jaške in drenaže, širine 1,1 do 2,0 m in globine nad 4,0 m</v>
          </cell>
        </row>
        <row r="1102">
          <cell r="A1102" t="str">
            <v>21 386</v>
          </cell>
          <cell r="B1102" t="str">
            <v>m3</v>
          </cell>
          <cell r="C1102" t="str">
            <v>Izkop trde kamnine – 5. kategorije za temelje, kanalske rove, prepuste, jaške in drenaže, širine 1,1 do 2,0 m in globine nad 4,0 m</v>
          </cell>
        </row>
        <row r="1104">
          <cell r="A1104" t="str">
            <v>21 411</v>
          </cell>
          <cell r="B1104" t="str">
            <v>m3</v>
          </cell>
          <cell r="C1104" t="str">
            <v>Izkop slabo nosilne zemljine – 2. kategorije za gradbene jame za objekte, globine do 1,0 m – ročno, planiranje dna ročno</v>
          </cell>
        </row>
        <row r="1105">
          <cell r="A1105" t="str">
            <v>21 412</v>
          </cell>
          <cell r="B1105" t="str">
            <v>m3</v>
          </cell>
          <cell r="C1105" t="str">
            <v>Izkop slabo nosilne zemljine – 2. kategorije za gradbene jame za objekte, globine do 1,0 m – strojno, planiranje dna ročno</v>
          </cell>
        </row>
        <row r="1106">
          <cell r="A1106" t="str">
            <v>21 413</v>
          </cell>
          <cell r="B1106" t="str">
            <v>m3</v>
          </cell>
          <cell r="C1106" t="str">
            <v>Izkop vezljive zemljine/zrnate kamnine – 3. kategorije za gradbene jame za objekte, globine do 1,0 m – ročno, planiranje dna ročno</v>
          </cell>
        </row>
        <row r="1107">
          <cell r="A1107" t="str">
            <v>21 414</v>
          </cell>
          <cell r="B1107" t="str">
            <v>m3</v>
          </cell>
          <cell r="C1107" t="str">
            <v>Izkop vezljive zemljine/zrnate kamnine – 3. kategorije za gradbene jame za objekte, globine do 1,0 m – strojno, planiranje dna ročno</v>
          </cell>
        </row>
        <row r="1108">
          <cell r="A1108" t="str">
            <v>21 415</v>
          </cell>
          <cell r="B1108" t="str">
            <v>m3</v>
          </cell>
          <cell r="C1108" t="str">
            <v>Izkop mehke kamnine – 4. kategorije za gradbene jame za objekte, globine do 1,0 m</v>
          </cell>
        </row>
        <row r="1109">
          <cell r="A1109" t="str">
            <v>21 416</v>
          </cell>
          <cell r="B1109" t="str">
            <v>m3</v>
          </cell>
          <cell r="C1109" t="str">
            <v>Izkop trde kamnine – 5. kategorije za gradbene jame za objekte, globine do 1,0 m</v>
          </cell>
        </row>
        <row r="1111">
          <cell r="A1111" t="str">
            <v>21 421</v>
          </cell>
          <cell r="B1111" t="str">
            <v>m3</v>
          </cell>
          <cell r="C1111" t="str">
            <v>Izkop slabo nosilne zemljine – 2. kategorije za gradbene jame za objekte, globine 1,1 do 2,0 m – ročno, planiranje dna ročno</v>
          </cell>
        </row>
        <row r="1112">
          <cell r="A1112" t="str">
            <v>21 422</v>
          </cell>
          <cell r="B1112" t="str">
            <v>m3</v>
          </cell>
          <cell r="C1112" t="str">
            <v>Izkop slabo nosilne zemljine – 2. kategorije za gradbene jame za objekte, globine 1,1 do 2,0 m – strojno, planiranje dna ročno</v>
          </cell>
        </row>
        <row r="1113">
          <cell r="A1113" t="str">
            <v>21 423</v>
          </cell>
          <cell r="B1113" t="str">
            <v>m3</v>
          </cell>
          <cell r="C1113" t="str">
            <v>Izkop vezljive zemljine/zrnate kamnine – 3. kategorije za gradbene jame za objekte, globine 1,1 do 2,0 m – ročno, planiranje dna ročno</v>
          </cell>
        </row>
        <row r="1114">
          <cell r="A1114" t="str">
            <v>21 424</v>
          </cell>
          <cell r="B1114" t="str">
            <v>m3</v>
          </cell>
          <cell r="C1114" t="str">
            <v>Izkop vezljive zemljine/zrnate kamnine – 3. kategorije za gradbene jame za objekte, globine 1,1 do 2,0 m – strojno, planiranje dna ročno</v>
          </cell>
        </row>
        <row r="1115">
          <cell r="A1115" t="str">
            <v>21 425</v>
          </cell>
          <cell r="B1115" t="str">
            <v>m3</v>
          </cell>
          <cell r="C1115" t="str">
            <v>Izkop mehke kamnine – 4. kategorije za gradbene jame za objekte, globine 1,1 do 2,0 m</v>
          </cell>
        </row>
        <row r="1116">
          <cell r="A1116" t="str">
            <v>21 426</v>
          </cell>
          <cell r="B1116" t="str">
            <v>m3</v>
          </cell>
          <cell r="C1116" t="str">
            <v>Izkop trde kamnine – 5. kategorije za gradbene jame za objekte, globine 1,1 do 2,0 m</v>
          </cell>
        </row>
        <row r="1118">
          <cell r="A1118" t="str">
            <v>21 431</v>
          </cell>
          <cell r="B1118" t="str">
            <v>m3</v>
          </cell>
          <cell r="C1118" t="str">
            <v>Izkop slabo nosilne zemljine – 2. kategorije za gradbene jame za objekte, globine 2,1 do 4,0 m – ročno, planiranje dna ročno</v>
          </cell>
        </row>
        <row r="1119">
          <cell r="A1119" t="str">
            <v>21 432</v>
          </cell>
          <cell r="B1119" t="str">
            <v>m3</v>
          </cell>
          <cell r="C1119" t="str">
            <v>Izkop slabo nosilne zemljine – 2. kategorije za gradbene jame za objekte, globine 2,1 do 4,0 m – strojno, planiranje dna ročno</v>
          </cell>
        </row>
        <row r="1120">
          <cell r="A1120" t="str">
            <v>21 433</v>
          </cell>
          <cell r="B1120" t="str">
            <v>m3</v>
          </cell>
          <cell r="C1120" t="str">
            <v>Izkop vezljive zemljine/zrnate kamnine – 3. kategorije za gradbene jame za objekte, globine 2,1 do 4,0 m – ročno, planiranje dna ročno</v>
          </cell>
        </row>
        <row r="1121">
          <cell r="A1121" t="str">
            <v>21 434</v>
          </cell>
          <cell r="B1121" t="str">
            <v>m3</v>
          </cell>
          <cell r="C1121" t="str">
            <v>Izkop vezljive zemljine/zrnate kamnine – 3. kategorije za gradbene jame za objekte, globine 2,1do 4,0 m – strojno, planiranje dna ročno</v>
          </cell>
        </row>
        <row r="1122">
          <cell r="A1122" t="str">
            <v>21 435</v>
          </cell>
          <cell r="B1122" t="str">
            <v>m3</v>
          </cell>
          <cell r="C1122" t="str">
            <v>Izkop mehke kamnine – 4. kategorije za gradbene jame za objekte, globine 2,1 do 4,0 m</v>
          </cell>
        </row>
        <row r="1123">
          <cell r="A1123" t="str">
            <v>21 436</v>
          </cell>
          <cell r="B1123" t="str">
            <v>m3</v>
          </cell>
          <cell r="C1123" t="str">
            <v>Izkop trde kamnine – 5. kategorije za gradbene jame za objekte, globine 2,1 do 4,0 m</v>
          </cell>
        </row>
        <row r="1125">
          <cell r="A1125" t="str">
            <v>21 441</v>
          </cell>
          <cell r="B1125" t="str">
            <v>m3</v>
          </cell>
          <cell r="C1125" t="str">
            <v>Izkop slabo nosilne zemljine – 2. kategorije za gradbene jame za objekte, globine nad 4,0 m – ročno, planiranje dna ročno</v>
          </cell>
        </row>
        <row r="1126">
          <cell r="A1126" t="str">
            <v>21 442</v>
          </cell>
          <cell r="B1126" t="str">
            <v>m3</v>
          </cell>
          <cell r="C1126" t="str">
            <v>Izkop slabo nosilne zemljine – 2. kategorije za gradbene jame za objekte, globine nad 4,0 m – strojno, planiranje dna ročno</v>
          </cell>
        </row>
        <row r="1127">
          <cell r="A1127" t="str">
            <v>21 443</v>
          </cell>
          <cell r="B1127" t="str">
            <v>m3</v>
          </cell>
          <cell r="C1127" t="str">
            <v>Izkop vezljive zemljine/zrnate kamnine – 3. kategorije za gradbene jame za objekte, globine nad 4,0 m – ročno, planiranje dna ročno</v>
          </cell>
        </row>
        <row r="1128">
          <cell r="A1128" t="str">
            <v>21 444</v>
          </cell>
          <cell r="B1128" t="str">
            <v>m3</v>
          </cell>
          <cell r="C1128" t="str">
            <v>Izkop vezljive zemljine/zrnate kamnine – 3. kategorije za gradbene jame za objekte, globine nad 4,0 m – strojno, planiranje dna ročno</v>
          </cell>
        </row>
        <row r="1129">
          <cell r="A1129" t="str">
            <v>21 445</v>
          </cell>
          <cell r="B1129" t="str">
            <v>m3</v>
          </cell>
          <cell r="C1129" t="str">
            <v>Izkop mehke kamnine – 4. kategorije za gradbene jame za objekte, globine nad 4,0 m</v>
          </cell>
        </row>
        <row r="1130">
          <cell r="A1130" t="str">
            <v>21 446</v>
          </cell>
          <cell r="B1130" t="str">
            <v>m3</v>
          </cell>
          <cell r="C1130" t="str">
            <v>Izkop trde kamnine – 5. kategorije za gradbene jame za objekte, globine nad 4,0 m</v>
          </cell>
        </row>
        <row r="1132">
          <cell r="A1132" t="str">
            <v>21 511</v>
          </cell>
          <cell r="B1132" t="str">
            <v>m3</v>
          </cell>
          <cell r="C1132" t="str">
            <v>Izkop slabo nosilne zemljine – 2. kategorije v vodnjakih premera do 3,0 m in globine do 6,0 m, ročno</v>
          </cell>
        </row>
        <row r="1133">
          <cell r="A1133" t="str">
            <v>21 512</v>
          </cell>
          <cell r="B1133" t="str">
            <v>m3</v>
          </cell>
          <cell r="C1133" t="str">
            <v>Izkop slabo nosilne zemljine – 2. kategorije v vodnjakih premera do 3,0 m in globine do 6,0 m, strojno</v>
          </cell>
        </row>
        <row r="1134">
          <cell r="A1134" t="str">
            <v>21 513</v>
          </cell>
          <cell r="B1134" t="str">
            <v>m3</v>
          </cell>
          <cell r="C1134" t="str">
            <v>Izkop vezljive zemljine/zrnate kamnine – 3. kategorije v vodnjakih premera do 3,0 m in globine do 6,0 m, ročno</v>
          </cell>
        </row>
        <row r="1135">
          <cell r="A1135" t="str">
            <v>21 514</v>
          </cell>
          <cell r="B1135" t="str">
            <v>m3</v>
          </cell>
          <cell r="C1135" t="str">
            <v>Izkop vezljive zemljine/zrnate kamnine – 3. kategorije v vodnjakih premera do 3,0 m in globine do 6,0 m, strojno</v>
          </cell>
        </row>
        <row r="1136">
          <cell r="A1136" t="str">
            <v>21 515</v>
          </cell>
          <cell r="B1136" t="str">
            <v>m3</v>
          </cell>
          <cell r="C1136" t="str">
            <v>Izkop mehke kamnine – 4. kategorije v vodnjakih premera do 3,0 m in globine do 6,0 m, ročno</v>
          </cell>
        </row>
        <row r="1137">
          <cell r="A1137" t="str">
            <v>21 516</v>
          </cell>
          <cell r="B1137" t="str">
            <v>m3</v>
          </cell>
          <cell r="C1137" t="str">
            <v>Izkop mehke kamnine – 4. kategorije v vodnjakih premera do 3,0 m in globine do 6,0 m, strojno</v>
          </cell>
        </row>
        <row r="1138">
          <cell r="A1138" t="str">
            <v>21 517</v>
          </cell>
          <cell r="B1138" t="str">
            <v>m3</v>
          </cell>
          <cell r="C1138" t="str">
            <v>Izkop trde kamnine – 5. kategorije v vodnjakih premera do 3,0 m in globine do 6,0 m</v>
          </cell>
        </row>
        <row r="1140">
          <cell r="A1140" t="str">
            <v>21 521</v>
          </cell>
          <cell r="B1140" t="str">
            <v>m3</v>
          </cell>
          <cell r="C1140" t="str">
            <v>Izkop slabo nosilne zemljine – 2. kategorije v vodnjakih premera do 3,0 m in globine nad 6,0 m, ročno</v>
          </cell>
        </row>
        <row r="1141">
          <cell r="A1141" t="str">
            <v>21 522</v>
          </cell>
          <cell r="B1141" t="str">
            <v>m3</v>
          </cell>
          <cell r="C1141" t="str">
            <v>Izkop slabo nosilne zemljine – 2. kategorije v vodnjakih premera do 3,0 m in globine nad 6,0 m, strojno</v>
          </cell>
        </row>
        <row r="1142">
          <cell r="A1142" t="str">
            <v>21 523</v>
          </cell>
          <cell r="B1142" t="str">
            <v>m3</v>
          </cell>
          <cell r="C1142" t="str">
            <v>Izkop vezljive zemljine/zrnate kamnine – 3. kategorije v vodnjakih premera do 3,0 m in globine nad 6,0 m, ročno</v>
          </cell>
        </row>
        <row r="1143">
          <cell r="A1143" t="str">
            <v>21 524</v>
          </cell>
          <cell r="B1143" t="str">
            <v>m3</v>
          </cell>
          <cell r="C1143" t="str">
            <v>Izkop vezljive zemljine/zrnate kamnine – 3. kategorije v vodnjakih premera do 3,0 m in globine nad 6,0 m, strojno</v>
          </cell>
        </row>
        <row r="1144">
          <cell r="A1144" t="str">
            <v>21 525</v>
          </cell>
          <cell r="B1144" t="str">
            <v>m3</v>
          </cell>
          <cell r="C1144" t="str">
            <v>Izkop mehke kamnine – 4. kategorije v vodnjakih premera do 3,0 m in globine nad 6,0 m, ročno</v>
          </cell>
        </row>
        <row r="1145">
          <cell r="A1145" t="str">
            <v>21 526</v>
          </cell>
          <cell r="B1145" t="str">
            <v>m3</v>
          </cell>
          <cell r="C1145" t="str">
            <v>Izkop mehke kamnine – 4. kategorije v vodnjakih premera do 3,0 m in globine nad 6,0 m, strojno</v>
          </cell>
        </row>
        <row r="1146">
          <cell r="A1146" t="str">
            <v>21 527</v>
          </cell>
          <cell r="B1146" t="str">
            <v>m3</v>
          </cell>
          <cell r="C1146" t="str">
            <v>Izkop trde kamnine – 5. kategorije v vodnjakih premera do 3,0 m in globine nad 6,0 m</v>
          </cell>
        </row>
        <row r="1148">
          <cell r="A1148" t="str">
            <v>21 531</v>
          </cell>
          <cell r="B1148" t="str">
            <v>m3</v>
          </cell>
          <cell r="C1148" t="str">
            <v>Izkop slabo nosilne zemljine – 2. kategorije v vodnjakih premera 3,1 do 6,0 m in globine do 6,0 m, ročno</v>
          </cell>
        </row>
        <row r="1149">
          <cell r="A1149" t="str">
            <v>21 532</v>
          </cell>
          <cell r="B1149" t="str">
            <v>m3</v>
          </cell>
          <cell r="C1149" t="str">
            <v>Izkop slabo nosilne zemljine – 2. kategorije v vodnjakih premera 3,1 do 6,0 m in globine do 6,0 m, strojno</v>
          </cell>
        </row>
        <row r="1150">
          <cell r="A1150" t="str">
            <v>21 533</v>
          </cell>
          <cell r="B1150" t="str">
            <v>m3</v>
          </cell>
          <cell r="C1150" t="str">
            <v>Izkop vezljive zemljine/zrnate kamnine – 3. kategorije v vodnjakih premera 3,1 do 6,0 m in globine do 6,0 m, ročno</v>
          </cell>
        </row>
        <row r="1151">
          <cell r="A1151" t="str">
            <v>21 534</v>
          </cell>
          <cell r="B1151" t="str">
            <v>m3</v>
          </cell>
          <cell r="C1151" t="str">
            <v>Izkop vezljive zemljine/zrnate kamnine – 3. kategorije v vodnjakih premera 3,1 do 6,0 m in globine do 6,0 m, strojno</v>
          </cell>
        </row>
        <row r="1152">
          <cell r="A1152" t="str">
            <v>21 535</v>
          </cell>
          <cell r="B1152" t="str">
            <v>m3</v>
          </cell>
          <cell r="C1152" t="str">
            <v>Izkop mehke kamnine – 4. kategorije v vodnjakih premera 3,1 do 6,0 m in globine do 6,0 m, ročno</v>
          </cell>
        </row>
        <row r="1153">
          <cell r="A1153" t="str">
            <v>21 536</v>
          </cell>
          <cell r="B1153" t="str">
            <v>m3</v>
          </cell>
          <cell r="C1153" t="str">
            <v>Izkop mehke kamnine – 4. kategorije v vodnjakih premera 3,1 do 6,0 m in globine do 6,0 m, strojno</v>
          </cell>
        </row>
        <row r="1154">
          <cell r="A1154" t="str">
            <v>21 537</v>
          </cell>
          <cell r="B1154" t="str">
            <v>m3</v>
          </cell>
          <cell r="C1154" t="str">
            <v>Izkop trde kamnine – 5. kategorije v vodnjakih premera 3,1 do 6,0 m in globine do 6,0 m</v>
          </cell>
        </row>
        <row r="1156">
          <cell r="A1156" t="str">
            <v>21 541</v>
          </cell>
          <cell r="B1156" t="str">
            <v>m3</v>
          </cell>
          <cell r="C1156" t="str">
            <v>Izkop slabo nosilne zemljine – 2. kategorije v vodnjakih premera 3,1 do 6,0 m in globine nad 6,0 m, ročno</v>
          </cell>
        </row>
        <row r="1157">
          <cell r="A1157" t="str">
            <v>21 542</v>
          </cell>
          <cell r="B1157" t="str">
            <v>m3</v>
          </cell>
          <cell r="C1157" t="str">
            <v>Izkop slabo nosilne zemljine – 2. kategorije v vodnjakih premera 3,1 do 6,0 m in globine nad 6,0 m, strojno</v>
          </cell>
        </row>
        <row r="1158">
          <cell r="A1158" t="str">
            <v>21 543</v>
          </cell>
          <cell r="B1158" t="str">
            <v>m3</v>
          </cell>
          <cell r="C1158" t="str">
            <v>Izkop vezljive zemljine/zrnate kamnine – 3. kategorije v vodnjakih premera 3,1 do 6,0 m in globine nad 6,0 m, ročno</v>
          </cell>
        </row>
        <row r="1159">
          <cell r="A1159" t="str">
            <v>21 544</v>
          </cell>
          <cell r="B1159" t="str">
            <v>m3</v>
          </cell>
          <cell r="C1159" t="str">
            <v>Izkop vezljive zemljine/zrnate kamnine – 3. kategorije v vodnjakih premera 3,1 do 6,0 m in globine nad 6,0 m, strojno</v>
          </cell>
        </row>
        <row r="1160">
          <cell r="A1160" t="str">
            <v>21 545</v>
          </cell>
          <cell r="B1160" t="str">
            <v>m3</v>
          </cell>
          <cell r="C1160" t="str">
            <v>Izkop mehke kamnine – 4. kategorije v vodnjakih premera 3,1 do 6,0 m in globine nad 6,0 m, ročno</v>
          </cell>
        </row>
        <row r="1161">
          <cell r="A1161" t="str">
            <v>21 546</v>
          </cell>
          <cell r="B1161" t="str">
            <v>m3</v>
          </cell>
          <cell r="C1161" t="str">
            <v>Izkop mehke kamnine – 4. kategorije v vodnjakih premera 3,1 do 6,0 m in globine nad 6,0 m, strojno</v>
          </cell>
        </row>
        <row r="1162">
          <cell r="A1162" t="str">
            <v>21 547</v>
          </cell>
          <cell r="B1162" t="str">
            <v>m3</v>
          </cell>
          <cell r="C1162" t="str">
            <v>Izkop trde kamnine – 5. kategorije v vodnjakih premera 3,1 do 6,0 m in globine nad 6,0 m</v>
          </cell>
        </row>
        <row r="1164">
          <cell r="A1164" t="str">
            <v>21 551</v>
          </cell>
          <cell r="B1164" t="str">
            <v>m3</v>
          </cell>
          <cell r="C1164" t="str">
            <v>Izkop slabo nosilne zemljine – 2. kategorije v vodnjakih premera nad 6,0 m in globine do 6,0 m, ročno</v>
          </cell>
        </row>
        <row r="1165">
          <cell r="A1165" t="str">
            <v>21 552</v>
          </cell>
          <cell r="B1165" t="str">
            <v>m3</v>
          </cell>
          <cell r="C1165" t="str">
            <v>Izkop slabo nosilne zemljine – 2. kategorije v vodnjakih premera nad 6,0 m in globine do 6,0 m, strojno</v>
          </cell>
        </row>
        <row r="1166">
          <cell r="A1166" t="str">
            <v>21 553</v>
          </cell>
          <cell r="B1166" t="str">
            <v>m3</v>
          </cell>
          <cell r="C1166" t="str">
            <v>Izkop vezljive zemljine/zrnate kamnine – 3. kategorije v vodnjakih premera nad 6,0 m in globine do 6,0 m, ročno</v>
          </cell>
        </row>
        <row r="1167">
          <cell r="A1167" t="str">
            <v>21 554</v>
          </cell>
          <cell r="B1167" t="str">
            <v>m3</v>
          </cell>
          <cell r="C1167" t="str">
            <v>Izkop vezljive zemljine/zrnate kamnine – 3. kategorije v vodnjakih premera nad 6,0 m in globine do 6,0 m, strojno</v>
          </cell>
        </row>
        <row r="1168">
          <cell r="A1168" t="str">
            <v>21 555</v>
          </cell>
          <cell r="B1168" t="str">
            <v>m3</v>
          </cell>
          <cell r="C1168" t="str">
            <v>Izkop mehke kamnine – 4. kategorije v vodnjakih premera nad 6,0 m in globine do 6,0 m, ročno</v>
          </cell>
        </row>
        <row r="1169">
          <cell r="A1169" t="str">
            <v>21 556</v>
          </cell>
          <cell r="B1169" t="str">
            <v>m3</v>
          </cell>
          <cell r="C1169" t="str">
            <v>Izkop mehke kamnine – 4. kategorije v vodnjakih premera nad 6,0 m in globine do 6,0 m, strojno</v>
          </cell>
        </row>
        <row r="1170">
          <cell r="A1170" t="str">
            <v>21 557</v>
          </cell>
          <cell r="B1170" t="str">
            <v>m3</v>
          </cell>
          <cell r="C1170" t="str">
            <v>Izkop trde kamnine – 5. kategorije v vodnjakih premera nad 6,0 m in globine do 6,0 m</v>
          </cell>
        </row>
        <row r="1172">
          <cell r="A1172" t="str">
            <v>21 561</v>
          </cell>
          <cell r="B1172" t="str">
            <v>m3</v>
          </cell>
          <cell r="C1172" t="str">
            <v>Izkop slabo nosilne zemljine – 2. kategorije v vodnjakih premera nad 6,0 m in globine nad 6,0 m, ročno</v>
          </cell>
        </row>
        <row r="1173">
          <cell r="A1173" t="str">
            <v>21 562</v>
          </cell>
          <cell r="B1173" t="str">
            <v>m3</v>
          </cell>
          <cell r="C1173" t="str">
            <v>Izkop slabo nosilne zemljine – 2. kategorije v vodnjakih premera nad 6,0 m in globine nad 6,0 m, strojno</v>
          </cell>
        </row>
        <row r="1174">
          <cell r="A1174" t="str">
            <v>21 563</v>
          </cell>
          <cell r="B1174" t="str">
            <v>m3</v>
          </cell>
          <cell r="C1174" t="str">
            <v>Izkop vezljive zemljine/zrnate kamnine – 3. kategorije v vodnjakih premera nad 6,0 m in globine nad 6,0 m, ročno</v>
          </cell>
        </row>
        <row r="1175">
          <cell r="A1175" t="str">
            <v>21 564</v>
          </cell>
          <cell r="B1175" t="str">
            <v>m3</v>
          </cell>
          <cell r="C1175" t="str">
            <v>Izkop vezljive zemljine/zrnate kamnine – 3. kategorije v vodnjakih premera nad 6,0 m in globine nad 6,0 m, strojno</v>
          </cell>
        </row>
        <row r="1176">
          <cell r="A1176" t="str">
            <v>21 565</v>
          </cell>
          <cell r="B1176" t="str">
            <v>m3</v>
          </cell>
          <cell r="C1176" t="str">
            <v>Izkop mehke kamnine – 4. kategorije v vodnjakih premera nad 6,0 m in globine nad 6,0 m, ročno</v>
          </cell>
        </row>
        <row r="1177">
          <cell r="A1177" t="str">
            <v>21 566</v>
          </cell>
          <cell r="B1177" t="str">
            <v>m3</v>
          </cell>
          <cell r="C1177" t="str">
            <v>Izkop mehke kamnine – 4. kategorije v vodnjakih premera nad 6,0 m in globine nad 6,0 m, strojno</v>
          </cell>
        </row>
        <row r="1178">
          <cell r="A1178" t="str">
            <v>21 567</v>
          </cell>
          <cell r="B1178" t="str">
            <v>m3</v>
          </cell>
          <cell r="C1178" t="str">
            <v>Izkop trde kamnine – 5. kategorije v vodnjakih premera nad 6,0 m in globine nad 6,0 m</v>
          </cell>
        </row>
        <row r="1180">
          <cell r="A1180" t="str">
            <v>21 611</v>
          </cell>
          <cell r="B1180" t="str">
            <v>m3</v>
          </cell>
          <cell r="C1180" t="str">
            <v>Izkop slabo nosilne zemljine – 2. kategorije za temelje širine nad 2 m in globine do 1,0 m, ročno</v>
          </cell>
        </row>
        <row r="1181">
          <cell r="A1181" t="str">
            <v>21 612</v>
          </cell>
          <cell r="B1181" t="str">
            <v>m3</v>
          </cell>
          <cell r="C1181" t="str">
            <v>Izkop slabo nosilne zemljine – 2. kategorije za temelje širine nad 2 m in globine do 1,0 m, strojno</v>
          </cell>
        </row>
        <row r="1182">
          <cell r="A1182" t="str">
            <v>21 613</v>
          </cell>
          <cell r="B1182" t="str">
            <v>m3</v>
          </cell>
          <cell r="C1182" t="str">
            <v>Izkop vezljive zemljine/zrnate kamnine – 3. kategorije za temelje širine nad 2 m in globine do 1,0 m, ročno</v>
          </cell>
        </row>
        <row r="1183">
          <cell r="A1183" t="str">
            <v>21 614</v>
          </cell>
          <cell r="B1183" t="str">
            <v>m3</v>
          </cell>
          <cell r="C1183" t="str">
            <v>Izkop vezljive zemljine/zrnate kamnine – 3. kategorije za temelje širine nad 2 m in globine do 1,0 m, strojno</v>
          </cell>
        </row>
        <row r="1184">
          <cell r="A1184" t="str">
            <v>21 615</v>
          </cell>
          <cell r="B1184" t="str">
            <v>m3</v>
          </cell>
          <cell r="C1184" t="str">
            <v>Izkop mehke kamnine – 4. kategorije za temelje širine nad 2 m in globine do 1,0 m, ročno</v>
          </cell>
        </row>
        <row r="1185">
          <cell r="A1185" t="str">
            <v>21 616</v>
          </cell>
          <cell r="B1185" t="str">
            <v>m3</v>
          </cell>
          <cell r="C1185" t="str">
            <v>Izkop mehke kamnine – 4. kategorije za temelje širine nad 2 m in globine do 1,0 m, strojno</v>
          </cell>
        </row>
        <row r="1186">
          <cell r="A1186" t="str">
            <v>21 617</v>
          </cell>
          <cell r="B1186" t="str">
            <v>m3</v>
          </cell>
          <cell r="C1186" t="str">
            <v>Izkop trde kamnine – 5. kategorije za temelje širine nad 2 m in globine 1,0 do 2,0 m</v>
          </cell>
        </row>
        <row r="1188">
          <cell r="A1188" t="str">
            <v>21 621</v>
          </cell>
          <cell r="B1188" t="str">
            <v>m3</v>
          </cell>
          <cell r="C1188" t="str">
            <v>Izkop slabo nosilne zemljine – 2. kategorije za temelje širine nad 2 m in globine 1,1 do 2,0 m, ročno</v>
          </cell>
        </row>
        <row r="1189">
          <cell r="A1189" t="str">
            <v>21 622</v>
          </cell>
          <cell r="B1189" t="str">
            <v>m3</v>
          </cell>
          <cell r="C1189" t="str">
            <v>Izkop slabo nosilne zemljine – 2. kategorije za temelje širine nad 2 m in globine 1,1 do 2,0 m, strojno</v>
          </cell>
        </row>
        <row r="1190">
          <cell r="A1190" t="str">
            <v>21 623</v>
          </cell>
          <cell r="B1190" t="str">
            <v>m3</v>
          </cell>
          <cell r="C1190" t="str">
            <v>Izkop vezljive zemljine/zrnate kamnine – 3. kategorije za temelje širine nad 2 m in globine 1,1 do 2,0 m, ročno</v>
          </cell>
        </row>
        <row r="1191">
          <cell r="A1191" t="str">
            <v>21 624</v>
          </cell>
          <cell r="B1191" t="str">
            <v>m3</v>
          </cell>
          <cell r="C1191" t="str">
            <v>Izkop vezljive zemljine/zrnate kamnine – 3. kategorije za temelje širine nad 2 m in globine 1,1 do 2,0 m, strojno</v>
          </cell>
        </row>
        <row r="1192">
          <cell r="A1192" t="str">
            <v>21 625</v>
          </cell>
          <cell r="B1192" t="str">
            <v>m3</v>
          </cell>
          <cell r="C1192" t="str">
            <v>Izkop mehke kamnine – 4. kategorije za temelje širine nad 2 m in globine 1,1 do 2,0 m, ročno</v>
          </cell>
        </row>
        <row r="1193">
          <cell r="A1193" t="str">
            <v>21 626</v>
          </cell>
          <cell r="B1193" t="str">
            <v>m3</v>
          </cell>
          <cell r="C1193" t="str">
            <v>Izkop mehke kamnine – 4. kategorije za temelje širine nad 2 m in globine 1,1 do 2,0 m, strojno</v>
          </cell>
        </row>
        <row r="1194">
          <cell r="A1194" t="str">
            <v>21 627</v>
          </cell>
          <cell r="B1194" t="str">
            <v>m3</v>
          </cell>
          <cell r="C1194" t="str">
            <v>Izkop trde kamnine – 5. kategorije za temelje širine nad 2 m in globine 1,1 do 2,0 m</v>
          </cell>
        </row>
        <row r="1196">
          <cell r="A1196" t="str">
            <v>21 631</v>
          </cell>
          <cell r="B1196" t="str">
            <v>m3</v>
          </cell>
          <cell r="C1196" t="str">
            <v>Izkop slabo nosilne zemljine – 2. kategorije za temelje širine nad 2 m in globine 2,1 do 4,0 m, ročno</v>
          </cell>
        </row>
        <row r="1197">
          <cell r="A1197" t="str">
            <v>21 632</v>
          </cell>
          <cell r="B1197" t="str">
            <v>m3</v>
          </cell>
          <cell r="C1197" t="str">
            <v>Izkop slabo nosilne zemljine – 2. kategorije za temelje širine nad 2 m in globine 2,1 do 4,0 m, strojno</v>
          </cell>
        </row>
        <row r="1198">
          <cell r="A1198" t="str">
            <v>21 633</v>
          </cell>
          <cell r="B1198" t="str">
            <v>m3</v>
          </cell>
          <cell r="C1198" t="str">
            <v>Izkop vezljive zemljine/zrnate kamnine – 3. kategorije za temelje širine nad 2 m in globine 2,1 do 4,0 m, ročno</v>
          </cell>
        </row>
        <row r="1199">
          <cell r="A1199" t="str">
            <v>21 634</v>
          </cell>
          <cell r="B1199" t="str">
            <v>m3</v>
          </cell>
          <cell r="C1199" t="str">
            <v>Izkop vezljive zemljine/zrnate kamnine – 3. kategorije za temelje širine nad 2 m in globine 2,1 do 4,0 m, strojno</v>
          </cell>
        </row>
        <row r="1200">
          <cell r="A1200" t="str">
            <v>21 635</v>
          </cell>
          <cell r="B1200" t="str">
            <v>m3</v>
          </cell>
          <cell r="C1200" t="str">
            <v>Izkop mehke kamnine – 4. kategorije za temelje širine nad 2 m in globine 2,1 do 4,0 m, ročno</v>
          </cell>
        </row>
        <row r="1201">
          <cell r="A1201" t="str">
            <v>21 636</v>
          </cell>
          <cell r="B1201" t="str">
            <v>m3</v>
          </cell>
          <cell r="C1201" t="str">
            <v>Izkop mehke kamnine – 4. kategorije za temelje širine nad 2 m in globine 2,1 do 4,0 m, strojno</v>
          </cell>
        </row>
        <row r="1202">
          <cell r="A1202" t="str">
            <v>21 637</v>
          </cell>
          <cell r="B1202" t="str">
            <v>m3</v>
          </cell>
          <cell r="C1202" t="str">
            <v>Izkop trde kamnine – 5. kategorije za temelje širine nad 2 m in globine 2,1 do 4,0 m</v>
          </cell>
        </row>
        <row r="1204">
          <cell r="A1204" t="str">
            <v>21 641</v>
          </cell>
          <cell r="B1204" t="str">
            <v>m3</v>
          </cell>
          <cell r="C1204" t="str">
            <v>Izkop slabo nosilne zemljine – 2. kategorije za temelje širine nad 2 m in globine nad 4,0 m, ročno</v>
          </cell>
        </row>
        <row r="1205">
          <cell r="A1205" t="str">
            <v>21 642</v>
          </cell>
          <cell r="B1205" t="str">
            <v>m3</v>
          </cell>
          <cell r="C1205" t="str">
            <v>Izkop slabo nosilne zemljine – 2. kategorije za temelje širine nad 2 m in globine nad 4,0 m, strojno</v>
          </cell>
        </row>
        <row r="1206">
          <cell r="A1206" t="str">
            <v>21 643</v>
          </cell>
          <cell r="B1206" t="str">
            <v>m3</v>
          </cell>
          <cell r="C1206" t="str">
            <v>Izkop vezljive zemljine/zrnate kamnine – 3. kategorije za temelje širine nad 2 m in globine nad 4,0 m, ročno</v>
          </cell>
        </row>
        <row r="1207">
          <cell r="A1207" t="str">
            <v>21 644</v>
          </cell>
          <cell r="B1207" t="str">
            <v>m3</v>
          </cell>
          <cell r="C1207" t="str">
            <v>Izkop vezljive zemljine/zrnate kamnine – 3. kategorije za temelje širine nad 2 m in globine nad 4,0 m, strojno</v>
          </cell>
        </row>
        <row r="1208">
          <cell r="A1208" t="str">
            <v>21 645</v>
          </cell>
          <cell r="B1208" t="str">
            <v>m3</v>
          </cell>
          <cell r="C1208" t="str">
            <v>Izkop mehke kamnine – 4. kategorije za temelje širine nad 2 m in globine nad 4,0 m, ročno</v>
          </cell>
        </row>
        <row r="1209">
          <cell r="A1209" t="str">
            <v>21 646</v>
          </cell>
          <cell r="B1209" t="str">
            <v>m3</v>
          </cell>
          <cell r="C1209" t="str">
            <v>Izkop mehke kamnine – 4. kategorije za temelje širine nad 2 m in globine nad 4,0 m, strojno</v>
          </cell>
        </row>
        <row r="1210">
          <cell r="A1210" t="str">
            <v>21 647</v>
          </cell>
          <cell r="B1210" t="str">
            <v>m3</v>
          </cell>
          <cell r="C1210" t="str">
            <v>Izkop trde kamnine – 5. kategorije za temelje širine nad 2 m in globine nad 4,0 m</v>
          </cell>
        </row>
        <row r="1212">
          <cell r="A1212" t="str">
            <v>21 711</v>
          </cell>
          <cell r="B1212" t="str">
            <v>m3</v>
          </cell>
          <cell r="C1212" t="str">
            <v>Izkop slabo nosilne zemljine – 2. kategorije za kanale melioracij in regulacij, globine do 1,0 m</v>
          </cell>
        </row>
        <row r="1213">
          <cell r="A1213" t="str">
            <v>21 712</v>
          </cell>
          <cell r="B1213" t="str">
            <v>m3</v>
          </cell>
          <cell r="C1213" t="str">
            <v>Izkop vezljive zemljine/zrnate kamnine – 3. kategorije za kanale melioracij, in regulacij globine do 1,0 m</v>
          </cell>
        </row>
        <row r="1214">
          <cell r="A1214" t="str">
            <v>21 713</v>
          </cell>
          <cell r="B1214" t="str">
            <v>m3</v>
          </cell>
          <cell r="C1214" t="str">
            <v>Izkop mehke kamnine – 4. kategorije za kanale melioracij in regulacij, globine do 1,0 m</v>
          </cell>
        </row>
        <row r="1215">
          <cell r="A1215" t="str">
            <v>21 714</v>
          </cell>
          <cell r="B1215" t="str">
            <v>m3</v>
          </cell>
          <cell r="C1215" t="str">
            <v>Izkop trde kamnine – 5. kategorije za kanale melioracij in regulacij, globine do 1,0 m</v>
          </cell>
        </row>
        <row r="1217">
          <cell r="A1217" t="str">
            <v>21 721</v>
          </cell>
          <cell r="B1217" t="str">
            <v>m3</v>
          </cell>
          <cell r="C1217" t="str">
            <v>Izkop slabo nosilne zemljine – 2. kategorije za kanale melioracij in regulacij, globine 1,1 do 2,0 m</v>
          </cell>
        </row>
        <row r="1218">
          <cell r="A1218" t="str">
            <v>21 722</v>
          </cell>
          <cell r="B1218" t="str">
            <v>m3</v>
          </cell>
          <cell r="C1218" t="str">
            <v>Izkop vezljive zemljine/zrnate kamnine – 3. kategorije za kanale melioracij in regulacij, globine 1,1 do 2,0 m</v>
          </cell>
        </row>
        <row r="1219">
          <cell r="A1219" t="str">
            <v>21 723</v>
          </cell>
          <cell r="B1219" t="str">
            <v>m3</v>
          </cell>
          <cell r="C1219" t="str">
            <v>Izkop mehke kamnine – 4. kategorije za kanale melioracij in regulacij, globine 1,1 do 2,0 m</v>
          </cell>
        </row>
        <row r="1220">
          <cell r="A1220" t="str">
            <v>21 724</v>
          </cell>
          <cell r="B1220" t="str">
            <v>m3</v>
          </cell>
          <cell r="C1220" t="str">
            <v>Izkop trde kamnine – 5. kategorije za kanale melioracij in regulacij, globine 1,1 do 2,0 m</v>
          </cell>
        </row>
        <row r="1222">
          <cell r="A1222" t="str">
            <v>21 731</v>
          </cell>
          <cell r="B1222" t="str">
            <v>m3</v>
          </cell>
          <cell r="C1222" t="str">
            <v>Izkop slabo nosilne zemljine – 2. kategorije za kanale melioracij in regulacij, globine 2,1 do 4,0 m</v>
          </cell>
        </row>
        <row r="1223">
          <cell r="A1223" t="str">
            <v>21 732</v>
          </cell>
          <cell r="B1223" t="str">
            <v>m3</v>
          </cell>
          <cell r="C1223" t="str">
            <v>Izkop vezljive zemljine/zrnate kamnine – 3. kategorije za kanale melioracij in regulacij, globine 2,1 do 4,0 m</v>
          </cell>
        </row>
        <row r="1224">
          <cell r="A1224" t="str">
            <v>21 733</v>
          </cell>
          <cell r="B1224" t="str">
            <v>m3</v>
          </cell>
          <cell r="C1224" t="str">
            <v>Izkop mehke kamnine – 4. kategorije za kanale melioracij in regulacij, globine 2,1 do 4,0 m</v>
          </cell>
        </row>
        <row r="1225">
          <cell r="A1225" t="str">
            <v>21 734</v>
          </cell>
          <cell r="B1225" t="str">
            <v>m3</v>
          </cell>
          <cell r="C1225" t="str">
            <v>Izkop trde kamnine – 5. kategorije za kanale melioracij in regulacij, globine 2,1 do 4,0 m</v>
          </cell>
        </row>
        <row r="1227">
          <cell r="A1227" t="str">
            <v>21 741</v>
          </cell>
          <cell r="B1227" t="str">
            <v>m3</v>
          </cell>
          <cell r="C1227" t="str">
            <v>Izkop slabo nosilne zemljine – 2. kategorije za kanale melioracij in regulaci,j globine nad 4,0 m</v>
          </cell>
        </row>
        <row r="1228">
          <cell r="A1228" t="str">
            <v>21 742</v>
          </cell>
          <cell r="B1228" t="str">
            <v>m3</v>
          </cell>
          <cell r="C1228" t="str">
            <v>Izkop vezljive zemljine/zrnate kamnine – 3. kategorije za kanale melioracij in regulacij, globine nad 4,0 m</v>
          </cell>
        </row>
        <row r="1229">
          <cell r="A1229" t="str">
            <v>21 743</v>
          </cell>
          <cell r="B1229" t="str">
            <v>m3</v>
          </cell>
          <cell r="C1229" t="str">
            <v>Izkop mehke kamnine – 4. kategorije za kanale melioracij in regulacij, globine nad 4,0 m</v>
          </cell>
        </row>
        <row r="1230">
          <cell r="A1230" t="str">
            <v>21 744</v>
          </cell>
          <cell r="B1230" t="str">
            <v>m3</v>
          </cell>
          <cell r="C1230" t="str">
            <v>Izkop trde kamnine – 5. kategorije za kanale melioracij in regulacij, globine nad 4,0 m</v>
          </cell>
        </row>
        <row r="1232">
          <cell r="A1232" t="str">
            <v>21 751</v>
          </cell>
          <cell r="B1232" t="str">
            <v>m3</v>
          </cell>
          <cell r="C1232" t="str">
            <v>Izkop slabo nosilne zemljine – 2. kategorije za odvodne jarke in koritnice</v>
          </cell>
        </row>
        <row r="1233">
          <cell r="A1233" t="str">
            <v>21 752</v>
          </cell>
          <cell r="B1233" t="str">
            <v>m3</v>
          </cell>
          <cell r="C1233" t="str">
            <v>Izkop vezljive zemljine/zrnate kamnine – 3. kategorije za odvodne jarke in koritnice</v>
          </cell>
        </row>
        <row r="1234">
          <cell r="A1234" t="str">
            <v>21 753</v>
          </cell>
          <cell r="B1234" t="str">
            <v>m3</v>
          </cell>
          <cell r="C1234" t="str">
            <v>Izkop mehke kamnine – 4. kategorije za odvodne jarke in koritnice</v>
          </cell>
        </row>
        <row r="1235">
          <cell r="A1235" t="str">
            <v>21 754</v>
          </cell>
          <cell r="B1235" t="str">
            <v>m3</v>
          </cell>
          <cell r="C1235" t="str">
            <v>Izkop trde kamnine – 5. kategorije za odvodne jarke in koritnice</v>
          </cell>
        </row>
        <row r="1237">
          <cell r="A1237" t="str">
            <v>21 761</v>
          </cell>
          <cell r="B1237" t="str">
            <v>m3</v>
          </cell>
          <cell r="C1237" t="str">
            <v>Izkop slabo nosilne zemljine – 2. kategorije za tlake in obloge</v>
          </cell>
        </row>
        <row r="1238">
          <cell r="A1238" t="str">
            <v>21 762</v>
          </cell>
          <cell r="B1238" t="str">
            <v>m3</v>
          </cell>
          <cell r="C1238" t="str">
            <v>Izkop vezljive zemljine/zrnate kamnine – 3. kategorije za tlake in obloge</v>
          </cell>
        </row>
        <row r="1239">
          <cell r="A1239" t="str">
            <v>21 763</v>
          </cell>
          <cell r="B1239" t="str">
            <v>m3</v>
          </cell>
          <cell r="C1239" t="str">
            <v>Izkop mehke kamnine – 4. kategorije za tlake in obloge</v>
          </cell>
        </row>
        <row r="1240">
          <cell r="A1240" t="str">
            <v>21 764</v>
          </cell>
          <cell r="B1240" t="str">
            <v>m3</v>
          </cell>
          <cell r="C1240" t="str">
            <v>Izkop trde kamnine – 5. kategorije za tlake in obloge</v>
          </cell>
        </row>
        <row r="1242">
          <cell r="A1242" t="str">
            <v>21 811</v>
          </cell>
          <cell r="B1242" t="str">
            <v>m3</v>
          </cell>
          <cell r="C1242" t="str">
            <v>Izkop kalote predora z napredovanjem navzgor v hribinskem razredu PC (Portal Class), vključno z odvozom</v>
          </cell>
        </row>
        <row r="1243">
          <cell r="A1243" t="str">
            <v>21 812</v>
          </cell>
          <cell r="B1243" t="str">
            <v>m3</v>
          </cell>
          <cell r="C1243" t="str">
            <v>Izkop kalote predora z napredovanjem navzgor v hribinskem razredu A1, vključno z odvozom</v>
          </cell>
        </row>
        <row r="1244">
          <cell r="A1244" t="str">
            <v>21 813</v>
          </cell>
          <cell r="B1244" t="str">
            <v>m3</v>
          </cell>
          <cell r="C1244" t="str">
            <v>Izkop kalote predora z napredovanjem navzgor v hribinskem razredu A2, vključno z odvozom</v>
          </cell>
        </row>
        <row r="1245">
          <cell r="A1245" t="str">
            <v>21 814</v>
          </cell>
          <cell r="B1245" t="str">
            <v>m3</v>
          </cell>
          <cell r="C1245" t="str">
            <v>Izkop kalote predora z napredovanjem navzgor v hribinskem razredu B1, vključno z odvozom</v>
          </cell>
        </row>
        <row r="1246">
          <cell r="A1246" t="str">
            <v>21 815</v>
          </cell>
          <cell r="B1246" t="str">
            <v>m3</v>
          </cell>
          <cell r="C1246" t="str">
            <v>Izkop kalote predora z napredovanjem navzgor v hribinskem razredu B2, vključno z odvozom</v>
          </cell>
        </row>
        <row r="1247">
          <cell r="A1247" t="str">
            <v>21 816</v>
          </cell>
          <cell r="B1247" t="str">
            <v>m3</v>
          </cell>
          <cell r="C1247" t="str">
            <v>Izkop kalote predora z napredovanjem navzgor v hribinskem razredu B3, vključno z odvozom</v>
          </cell>
        </row>
        <row r="1249">
          <cell r="A1249" t="str">
            <v>21 821</v>
          </cell>
          <cell r="B1249" t="str">
            <v>m3</v>
          </cell>
          <cell r="C1249" t="str">
            <v>Izkop kalote predora z napredovanjem navzgor v hribinskem razredu C1, vključno z odvozom</v>
          </cell>
        </row>
        <row r="1250">
          <cell r="A1250" t="str">
            <v>21 822</v>
          </cell>
          <cell r="B1250" t="str">
            <v>m3</v>
          </cell>
          <cell r="C1250" t="str">
            <v>Izkop kalote predora z napredovanjem navzgor v hribinskem razredu C2, vključno z odvozom</v>
          </cell>
        </row>
        <row r="1251">
          <cell r="A1251" t="str">
            <v>21 823</v>
          </cell>
          <cell r="B1251" t="str">
            <v>m3</v>
          </cell>
          <cell r="C1251" t="str">
            <v>Izkop kalote predora z napredovanjem navzgor v hribinskem razredu C3, vključno z odvozom</v>
          </cell>
        </row>
        <row r="1252">
          <cell r="A1252" t="str">
            <v>21 824</v>
          </cell>
          <cell r="B1252" t="str">
            <v>m3</v>
          </cell>
          <cell r="C1252" t="str">
            <v>Izkop kalote predora z napredovanjem navzgor v hribinskem razredu C4, vključno z odvozom</v>
          </cell>
        </row>
        <row r="1253">
          <cell r="A1253" t="str">
            <v>21 825</v>
          </cell>
          <cell r="B1253" t="str">
            <v>m3</v>
          </cell>
          <cell r="C1253" t="str">
            <v>Izkop kalote predora z napredovanjem navzgor v hribinskem razredu C5 vključno z odvozom</v>
          </cell>
        </row>
        <row r="1255">
          <cell r="A1255" t="str">
            <v>21 827</v>
          </cell>
          <cell r="B1255" t="str">
            <v>m3</v>
          </cell>
          <cell r="C1255" t="str">
            <v>Izkop kalote predora z napredovanjem navzgor v hribinskem razredu SCC (Shalow Cover Class), vključno z odvozom</v>
          </cell>
        </row>
        <row r="1256">
          <cell r="A1256" t="str">
            <v>21 828</v>
          </cell>
          <cell r="B1256" t="str">
            <v>m3</v>
          </cell>
          <cell r="C1256" t="str">
            <v>Izkop kalote predora z napredovanjem navzgor v hribinskem razredu CA (Concrete Arch), vključno z odvozom</v>
          </cell>
        </row>
        <row r="1258">
          <cell r="A1258" t="str">
            <v>21 831</v>
          </cell>
          <cell r="B1258" t="str">
            <v>m3</v>
          </cell>
          <cell r="C1258" t="str">
            <v>Izkop kalote predora z napredovanjem navzdol v hribinskem razredu PC, vključno z odvozom</v>
          </cell>
        </row>
        <row r="1259">
          <cell r="A1259" t="str">
            <v>21 832</v>
          </cell>
          <cell r="B1259" t="str">
            <v>m3</v>
          </cell>
          <cell r="C1259" t="str">
            <v>Izkop kalote predora z napredovanjem navzdol v hribinskem razredu A1, vključno z odvozom</v>
          </cell>
        </row>
        <row r="1260">
          <cell r="A1260" t="str">
            <v>21 833</v>
          </cell>
          <cell r="B1260" t="str">
            <v>m3</v>
          </cell>
          <cell r="C1260" t="str">
            <v>Izkop kalote predora z napredovanjem navzdol v hribinskem razredu A2, vključno z odvozom</v>
          </cell>
        </row>
        <row r="1261">
          <cell r="A1261" t="str">
            <v>21 834</v>
          </cell>
          <cell r="B1261" t="str">
            <v>m3</v>
          </cell>
          <cell r="C1261" t="str">
            <v>Izkop kalote predora z napredovanjem navzdol v hribinskem razredu B1, vključno z odvozom</v>
          </cell>
        </row>
        <row r="1262">
          <cell r="A1262" t="str">
            <v>21 835</v>
          </cell>
          <cell r="B1262" t="str">
            <v>m3</v>
          </cell>
          <cell r="C1262" t="str">
            <v>Izkop kalote predora z napredovanjem navzdol v hribinskem razredu B2, vključno z odvozom</v>
          </cell>
        </row>
        <row r="1263">
          <cell r="A1263" t="str">
            <v>21 836</v>
          </cell>
          <cell r="B1263" t="str">
            <v>m3</v>
          </cell>
          <cell r="C1263" t="str">
            <v>Izkop kalote predora z napredovanjem navzdol v hribinskem razredu B3, vključno z odvozom</v>
          </cell>
        </row>
        <row r="1265">
          <cell r="A1265" t="str">
            <v>21 841</v>
          </cell>
          <cell r="B1265" t="str">
            <v>m3</v>
          </cell>
          <cell r="C1265" t="str">
            <v>Izkop kalote predora z napredovanjem navzdol v hribinskem razredu C1, vključno z odvozom</v>
          </cell>
        </row>
        <row r="1266">
          <cell r="A1266" t="str">
            <v>21 842</v>
          </cell>
          <cell r="B1266" t="str">
            <v>m3</v>
          </cell>
          <cell r="C1266" t="str">
            <v>Izkop kalote predora z napredovanjem navzdol v hribinskem razredu C2, vključno z odvozom</v>
          </cell>
        </row>
        <row r="1267">
          <cell r="A1267" t="str">
            <v>21 843</v>
          </cell>
          <cell r="B1267" t="str">
            <v>m3</v>
          </cell>
          <cell r="C1267" t="str">
            <v>Izkop kalote predora z napredovanjem navzdol v hribinskem razredu C3, vključno z odvozom</v>
          </cell>
        </row>
        <row r="1268">
          <cell r="A1268" t="str">
            <v>21 844</v>
          </cell>
          <cell r="B1268" t="str">
            <v>m3</v>
          </cell>
          <cell r="C1268" t="str">
            <v>Izkop kalote predora z napredovanjem navzdol v hribinskem razredu C4, vključno z odvozom</v>
          </cell>
        </row>
        <row r="1269">
          <cell r="A1269" t="str">
            <v>21 845</v>
          </cell>
          <cell r="B1269" t="str">
            <v>m3</v>
          </cell>
          <cell r="C1269" t="str">
            <v>Izkop kalote predora z napredovanjem navzdol v hribinskem razredu C5, vključno z odvozom</v>
          </cell>
        </row>
        <row r="1271">
          <cell r="A1271" t="str">
            <v>21 847</v>
          </cell>
          <cell r="B1271" t="str">
            <v>m3</v>
          </cell>
          <cell r="C1271" t="str">
            <v>Izkop kalote predora z napredovanjem navzdol v hribinskem razredu SCC, vključno z odvozom</v>
          </cell>
        </row>
        <row r="1272">
          <cell r="A1272" t="str">
            <v>21 848</v>
          </cell>
          <cell r="B1272" t="str">
            <v>m3</v>
          </cell>
          <cell r="C1272" t="str">
            <v>Izkop kalote predora z napredovanjem navzdol v hribinskem razredu CA, vključno z odvozom</v>
          </cell>
        </row>
        <row r="1274">
          <cell r="A1274" t="str">
            <v>21 851</v>
          </cell>
          <cell r="B1274" t="str">
            <v>m3</v>
          </cell>
          <cell r="C1274" t="str">
            <v>Izkop stopnice predora z napredovanjem navzgor v hribinskem razredu PC, vključno z odvozom</v>
          </cell>
        </row>
        <row r="1275">
          <cell r="A1275" t="str">
            <v>21 852</v>
          </cell>
          <cell r="B1275" t="str">
            <v>m3</v>
          </cell>
          <cell r="C1275" t="str">
            <v>Izkop stopnice predora z napredovanjem navzgor v hribinskem razredu A1, vključno z odvozom</v>
          </cell>
        </row>
        <row r="1276">
          <cell r="A1276" t="str">
            <v>21 853</v>
          </cell>
          <cell r="B1276" t="str">
            <v>m3</v>
          </cell>
          <cell r="C1276" t="str">
            <v>Izkop stopnice predora z napredovanjem navzgor v hribinskem razredu A2, vključno z odvozom</v>
          </cell>
        </row>
        <row r="1277">
          <cell r="A1277" t="str">
            <v>21 854</v>
          </cell>
          <cell r="B1277" t="str">
            <v>m3</v>
          </cell>
          <cell r="C1277" t="str">
            <v>Izkop stopnice predora z napredovanjem navzgor v hribinskem razredu B1, vključno z odvozom</v>
          </cell>
        </row>
        <row r="1278">
          <cell r="A1278" t="str">
            <v>21 855</v>
          </cell>
          <cell r="B1278" t="str">
            <v>m3</v>
          </cell>
          <cell r="C1278" t="str">
            <v>Izkop stopnice predora z napredovanjem navzgor v hribinskem razredu B2, vključno z odvozom</v>
          </cell>
        </row>
        <row r="1279">
          <cell r="A1279" t="str">
            <v>21 856</v>
          </cell>
          <cell r="B1279" t="str">
            <v>m3</v>
          </cell>
          <cell r="C1279" t="str">
            <v>Izkop stopnice predora z napredovanjem navzgor v hribinskem razredu B3, vključno z odvozom</v>
          </cell>
        </row>
        <row r="1281">
          <cell r="A1281" t="str">
            <v>21 861</v>
          </cell>
          <cell r="B1281" t="str">
            <v>m3</v>
          </cell>
          <cell r="C1281" t="str">
            <v>Izkop stopnice predora z napredovanjem navzgor v hribinskem razredu C1, vključno z odvozom</v>
          </cell>
        </row>
        <row r="1282">
          <cell r="A1282" t="str">
            <v>21 862</v>
          </cell>
          <cell r="B1282" t="str">
            <v>m3</v>
          </cell>
          <cell r="C1282" t="str">
            <v>Izkop stopnice predora z napredovanjem navzgor v hribinskem razredu C2, vključno z odvozom</v>
          </cell>
        </row>
        <row r="1283">
          <cell r="A1283" t="str">
            <v>21 863</v>
          </cell>
          <cell r="B1283" t="str">
            <v>m3</v>
          </cell>
          <cell r="C1283" t="str">
            <v>Izkop stopnice predora z napredovanjem navzgor v hribinskem razredu C3, vključno z odvozom</v>
          </cell>
        </row>
        <row r="1284">
          <cell r="A1284" t="str">
            <v>21 864</v>
          </cell>
          <cell r="B1284" t="str">
            <v>m3</v>
          </cell>
          <cell r="C1284" t="str">
            <v>Izkop stopnice predora z napredovanjem navzgor v hribinskem razredu C4, vključno z odvozom</v>
          </cell>
        </row>
        <row r="1285">
          <cell r="A1285" t="str">
            <v>21 865</v>
          </cell>
          <cell r="B1285" t="str">
            <v>m3</v>
          </cell>
          <cell r="C1285" t="str">
            <v>Izkop stopnice predora z napredovanjem navzgor v hribinskem razredu C5, vključno z odvozom</v>
          </cell>
        </row>
        <row r="1287">
          <cell r="A1287" t="str">
            <v>21 867</v>
          </cell>
          <cell r="B1287" t="str">
            <v>m3</v>
          </cell>
          <cell r="C1287" t="str">
            <v>Izkop stopnice predora z napredovanjem navzgor v hribinskem razredu SCC, vključno z odvozom</v>
          </cell>
        </row>
        <row r="1288">
          <cell r="A1288" t="str">
            <v>21 868</v>
          </cell>
          <cell r="B1288" t="str">
            <v>m3</v>
          </cell>
          <cell r="C1288" t="str">
            <v>Izkop stopnice predora z napredovanjem navzgor v hribinskem razredu CA, vključno z odvozom</v>
          </cell>
        </row>
        <row r="1290">
          <cell r="A1290" t="str">
            <v>21 871</v>
          </cell>
          <cell r="B1290" t="str">
            <v>m3</v>
          </cell>
          <cell r="C1290" t="str">
            <v>Izkop stopnice predora z napredovanjem navzdol v hribinskem razredu PC, vključno z odvozom</v>
          </cell>
        </row>
        <row r="1291">
          <cell r="A1291" t="str">
            <v>21 872</v>
          </cell>
          <cell r="B1291" t="str">
            <v>m3</v>
          </cell>
          <cell r="C1291" t="str">
            <v>Izkop stopnice predora z napredovanjem navzdol v hribinskem razredu A1, vključno z odvozom</v>
          </cell>
        </row>
        <row r="1292">
          <cell r="A1292" t="str">
            <v>21 873</v>
          </cell>
          <cell r="B1292" t="str">
            <v>m3</v>
          </cell>
          <cell r="C1292" t="str">
            <v>Izkop stopnice predora z napredovanjem navzdol v hribinskem razredu A2, vključno z odvozom</v>
          </cell>
        </row>
        <row r="1293">
          <cell r="A1293" t="str">
            <v>21 874</v>
          </cell>
          <cell r="B1293" t="str">
            <v>m3</v>
          </cell>
          <cell r="C1293" t="str">
            <v>Izkop stopnice predora z napredovanjem navzdol v hribinskem razredu B1, vključno z odvozom</v>
          </cell>
        </row>
        <row r="1294">
          <cell r="A1294" t="str">
            <v>21 875</v>
          </cell>
          <cell r="B1294" t="str">
            <v>m3</v>
          </cell>
          <cell r="C1294" t="str">
            <v>Izkop stopnice predora z napredovanjem navzdol v hribinskem razredu B2, vključno z odvozom</v>
          </cell>
        </row>
        <row r="1295">
          <cell r="A1295" t="str">
            <v>21 876</v>
          </cell>
          <cell r="B1295" t="str">
            <v>m3</v>
          </cell>
          <cell r="C1295" t="str">
            <v>Izkop stopnice predora z napredovanjem navzdol v hribinskem razredu B3, vključno z odvozom</v>
          </cell>
        </row>
        <row r="1297">
          <cell r="A1297" t="str">
            <v>21 881</v>
          </cell>
          <cell r="B1297" t="str">
            <v>m3</v>
          </cell>
          <cell r="C1297" t="str">
            <v>Izkop stopnice predora z napredovanjem navzdol v hribinskem razredu C1, vključno z odvozom</v>
          </cell>
        </row>
        <row r="1298">
          <cell r="A1298" t="str">
            <v>21 882</v>
          </cell>
          <cell r="B1298" t="str">
            <v>m3</v>
          </cell>
          <cell r="C1298" t="str">
            <v>Izkop stopnice predora z napredovanjem navzdol v hribinskem razredu C2, vključno z odvozom</v>
          </cell>
        </row>
        <row r="1299">
          <cell r="A1299" t="str">
            <v>21 883</v>
          </cell>
          <cell r="B1299" t="str">
            <v>m3</v>
          </cell>
          <cell r="C1299" t="str">
            <v>Izkop stopnice predora z napredovanjem navzdol v hribinskem razredu C3, vključno z odvozom</v>
          </cell>
        </row>
        <row r="1300">
          <cell r="A1300" t="str">
            <v>21 884</v>
          </cell>
          <cell r="B1300" t="str">
            <v>m3</v>
          </cell>
          <cell r="C1300" t="str">
            <v>Izkop stopnice predora z napredovanjem navzdol v hribinskem razredu C4, vključno z odvozom</v>
          </cell>
        </row>
        <row r="1301">
          <cell r="A1301" t="str">
            <v>21 885</v>
          </cell>
          <cell r="B1301" t="str">
            <v>m3</v>
          </cell>
          <cell r="C1301" t="str">
            <v>Izkop stopnice predora z napredovanjem navzdol v hribinskem razredu C5, vključno z odvozom</v>
          </cell>
        </row>
        <row r="1303">
          <cell r="A1303" t="str">
            <v>21 887</v>
          </cell>
          <cell r="B1303" t="str">
            <v>m3</v>
          </cell>
          <cell r="C1303" t="str">
            <v>Izkop stopnice predora z napredovanjem navzdol v hribinskem razredu SCC, vključno z odvozom</v>
          </cell>
        </row>
        <row r="1304">
          <cell r="A1304" t="str">
            <v>21 888</v>
          </cell>
          <cell r="B1304" t="str">
            <v>m3</v>
          </cell>
          <cell r="C1304" t="str">
            <v>Izkop stopnice predora z napredovanjem navzdol v hribinskem razredu CA, vključno z odvozom</v>
          </cell>
        </row>
        <row r="1306">
          <cell r="A1306" t="str">
            <v>21 891</v>
          </cell>
          <cell r="B1306" t="str">
            <v>m3</v>
          </cell>
          <cell r="C1306" t="str">
            <v>Izkop kalote ali stopnice predora za odstavno nišo v hribinskem razredu A1, vključno z odvozom</v>
          </cell>
        </row>
        <row r="1307">
          <cell r="A1307" t="str">
            <v>21 892</v>
          </cell>
          <cell r="B1307" t="str">
            <v>m3</v>
          </cell>
          <cell r="C1307" t="str">
            <v>Izkop kalote ali stopnice predora za odstavno nišo v hribinskem razredu A2 in B1, vključno z odvozom</v>
          </cell>
        </row>
        <row r="1308">
          <cell r="A1308" t="str">
            <v>21 893</v>
          </cell>
          <cell r="B1308" t="str">
            <v>m3</v>
          </cell>
          <cell r="C1308" t="str">
            <v>Izkop kalote ali stopnice predora za odstavno nišo v hribinskem razredu B2, vključno z odvozom</v>
          </cell>
        </row>
        <row r="1309">
          <cell r="A1309" t="str">
            <v>21 894</v>
          </cell>
          <cell r="B1309" t="str">
            <v>m3</v>
          </cell>
          <cell r="C1309" t="str">
            <v>Izkop kalote ali stopnice predora za odstavno nišo v hribinskem razredu B3, vključno z odvozom</v>
          </cell>
        </row>
        <row r="1310">
          <cell r="A1310" t="str">
            <v>21 895</v>
          </cell>
          <cell r="B1310" t="str">
            <v>m3</v>
          </cell>
          <cell r="C1310" t="str">
            <v>Izkop kalote ali stopnice predora za odstavno nišo v hribinskem razredu C1, C2 in C3, vključno z odvozom</v>
          </cell>
        </row>
        <row r="1311">
          <cell r="A1311" t="str">
            <v>21 896</v>
          </cell>
          <cell r="B1311" t="str">
            <v>m3</v>
          </cell>
          <cell r="C1311" t="str">
            <v>Izkop kalote ali stopnice predora za odstavno nišo v hribinskem razredu C4, vključno z odvozom</v>
          </cell>
        </row>
        <row r="1312">
          <cell r="A1312" t="str">
            <v>21 897</v>
          </cell>
          <cell r="B1312" t="str">
            <v>m3</v>
          </cell>
          <cell r="C1312" t="str">
            <v>Izkop kalote ali stopnice predora za odstavno nišo v hribinskem razredu C5, vključno z odvozom</v>
          </cell>
        </row>
        <row r="1313">
          <cell r="A1313" t="str">
            <v>21 898</v>
          </cell>
          <cell r="B1313" t="str">
            <v>m3</v>
          </cell>
          <cell r="C1313" t="str">
            <v>Izkop kalote ali stopnice predora za odstavno nišo v hribinskem razredu SCC, vključno z odvozom</v>
          </cell>
        </row>
        <row r="1314">
          <cell r="A1314" t="str">
            <v>21 899</v>
          </cell>
          <cell r="B1314" t="str">
            <v>m3</v>
          </cell>
          <cell r="C1314" t="str">
            <v>Izkop kalote ali stopnice predora za odstavno nišo v hribinskem razredu CA vključno z odvozom</v>
          </cell>
        </row>
        <row r="1316">
          <cell r="A1316" t="str">
            <v>21 911</v>
          </cell>
          <cell r="B1316" t="str">
            <v>m3</v>
          </cell>
          <cell r="C1316" t="str">
            <v>Izkop za talni obok – polovično, z napredovanjem navzgor, maksimalna dolžina kampade 12 m</v>
          </cell>
        </row>
        <row r="1317">
          <cell r="A1317" t="str">
            <v>21 912</v>
          </cell>
          <cell r="B1317" t="str">
            <v>m3</v>
          </cell>
          <cell r="C1317" t="str">
            <v>Izkop za talni obok v odstavni niši – polovično, z napredovanjem navzgor, maksimalna dolžina kampade 12 m</v>
          </cell>
        </row>
        <row r="1319">
          <cell r="A1319" t="str">
            <v>21 916</v>
          </cell>
          <cell r="B1319" t="str">
            <v>m3</v>
          </cell>
          <cell r="C1319" t="str">
            <v>Izkop za talni obok – polovično, z napredovanjem navzdol, maksimalna dolžina kampade 12 m</v>
          </cell>
        </row>
        <row r="1320">
          <cell r="A1320" t="str">
            <v>21 917</v>
          </cell>
          <cell r="B1320" t="str">
            <v>m3</v>
          </cell>
          <cell r="C1320" t="str">
            <v>Izkop za talni obok v odstavni niši – polovično, z napredovanjem navzdol, maksimalna dolžina kampade 12 m</v>
          </cell>
        </row>
        <row r="1322">
          <cell r="A1322" t="str">
            <v>21 921</v>
          </cell>
          <cell r="B1322" t="str">
            <v>m3</v>
          </cell>
          <cell r="C1322" t="str">
            <v>Izkop za talni obok v celi širini, z napredovanjem navzgor, maksimalna dolžina kampade 12 m</v>
          </cell>
        </row>
        <row r="1323">
          <cell r="A1323" t="str">
            <v>21 922</v>
          </cell>
          <cell r="B1323" t="str">
            <v>m3</v>
          </cell>
          <cell r="C1323" t="str">
            <v>Izkop za talni obok v odstavni niši v celi širini, z napredovanjem navzgor, maksimalna dolžina kampade 12 m</v>
          </cell>
        </row>
        <row r="1325">
          <cell r="A1325" t="str">
            <v>21 926</v>
          </cell>
          <cell r="B1325" t="str">
            <v>m3</v>
          </cell>
          <cell r="C1325" t="str">
            <v>Izkop za talni obok v celi širini, z napredovanjem navzdol, maksimalna dolžina kampade 12 m</v>
          </cell>
        </row>
        <row r="1326">
          <cell r="A1326" t="str">
            <v>21 927</v>
          </cell>
          <cell r="B1326" t="str">
            <v>m3</v>
          </cell>
          <cell r="C1326" t="str">
            <v>Izkop za talni obok v odstavni niši v celi širini, z napredovanjem navzdol, maksimalna dolžina kampade 12 m</v>
          </cell>
        </row>
        <row r="1328">
          <cell r="A1328" t="str">
            <v>21 931</v>
          </cell>
          <cell r="B1328" t="str">
            <v>m3</v>
          </cell>
          <cell r="C1328" t="str">
            <v>Izkop za talni obok iz brizganega cementnega betona, z napredovanjem navzgor</v>
          </cell>
        </row>
        <row r="1330">
          <cell r="A1330" t="str">
            <v>21 935</v>
          </cell>
          <cell r="B1330" t="str">
            <v>m3</v>
          </cell>
          <cell r="C1330" t="str">
            <v>Izkop za talni obok iz brizganega cementnega betona, z napredovanjem navzdol</v>
          </cell>
        </row>
        <row r="1332">
          <cell r="A1332" t="str">
            <v>21 941</v>
          </cell>
          <cell r="B1332" t="str">
            <v>m3</v>
          </cell>
          <cell r="C1332" t="str">
            <v>Izkop za razširitev pete v kaloti, širine najmanj 50 cm</v>
          </cell>
        </row>
        <row r="1334">
          <cell r="A1334" t="str">
            <v>21 945</v>
          </cell>
          <cell r="B1334" t="str">
            <v>m3</v>
          </cell>
          <cell r="C1334" t="str">
            <v>Izkop kalote in stopnice v prečnih rovih</v>
          </cell>
        </row>
        <row r="1336">
          <cell r="A1336" t="str">
            <v>21 951</v>
          </cell>
          <cell r="B1336" t="str">
            <v>m3</v>
          </cell>
          <cell r="C1336" t="str">
            <v>Izkop za začasni talni obok iz brizganega cementnega betona v kaloti</v>
          </cell>
        </row>
        <row r="1338">
          <cell r="A1338" t="str">
            <v>21 953</v>
          </cell>
          <cell r="B1338" t="str">
            <v>m3</v>
          </cell>
          <cell r="C1338" t="str">
            <v>Izkop za talni obok v prečnih rovih</v>
          </cell>
        </row>
        <row r="1339">
          <cell r="A1339" t="str">
            <v>21 955</v>
          </cell>
          <cell r="B1339" t="str">
            <v>m3</v>
          </cell>
          <cell r="C1339" t="str">
            <v>Izkop za niše</v>
          </cell>
        </row>
        <row r="1340">
          <cell r="A1340" t="str">
            <v>21 957</v>
          </cell>
          <cell r="B1340" t="str">
            <v>m3</v>
          </cell>
          <cell r="C1340" t="str">
            <v>Izkop za preoblikovanje profila predora (reprofiliranje) zaradi nepričakovano velikih deformacij, vključujoč brizgani cementni beton in vse jeklene dele, ki segajo v območje svetlega profila primarne podgradnje, z nakladanjem in odvozom vsega reprofiliranega materiala na trajno deponijo</v>
          </cell>
        </row>
        <row r="1342">
          <cell r="A1342" t="str">
            <v>21 961</v>
          </cell>
          <cell r="B1342" t="str">
            <v>m3</v>
          </cell>
          <cell r="C1342" t="str">
            <v>Doplačilo za izkop v kaloti zaradi oviranja, povzročenega z vodnim dotokom 10 l/s do 20 l/s</v>
          </cell>
        </row>
        <row r="1343">
          <cell r="A1343" t="str">
            <v>21 962</v>
          </cell>
          <cell r="B1343" t="str">
            <v>m3</v>
          </cell>
          <cell r="C1343" t="str">
            <v>Doplačilo za izkop v kaloti zaradi oviranja, povzročenega z vodnim dotokom 20 l/s do 50 l/s</v>
          </cell>
        </row>
        <row r="1344">
          <cell r="A1344" t="str">
            <v>21 963</v>
          </cell>
          <cell r="B1344" t="str">
            <v>m3</v>
          </cell>
          <cell r="C1344" t="str">
            <v>Doplačilo za izkop v kaloti zaradi oviranja, povzročenega z vodnim dotokom, večjim od 50 l/s</v>
          </cell>
        </row>
        <row r="1346">
          <cell r="A1346" t="str">
            <v>21 971</v>
          </cell>
          <cell r="B1346" t="str">
            <v>m3</v>
          </cell>
          <cell r="C1346" t="str">
            <v>Doplačilo za izkop v stopnici zaradi oviranja, povzročenega z vodnim dotokom 10 l/s do 20 l/s</v>
          </cell>
        </row>
        <row r="1347">
          <cell r="A1347" t="str">
            <v>21 972</v>
          </cell>
          <cell r="B1347" t="str">
            <v>m3</v>
          </cell>
          <cell r="C1347" t="str">
            <v>Doplačilo za izkop v stopnici zaradi oviranja, povzročenega z vodnim dotokom 20 l/s do 50 l/s</v>
          </cell>
        </row>
        <row r="1348">
          <cell r="A1348" t="str">
            <v>21 973</v>
          </cell>
          <cell r="B1348" t="str">
            <v>m3</v>
          </cell>
          <cell r="C1348" t="str">
            <v>Doplačilo za izkop v stopnici zaradi oviranja, povzročenega z vodnim dotokom, večjim od 50 l/s</v>
          </cell>
        </row>
        <row r="1350">
          <cell r="A1350" t="str">
            <v>21 981</v>
          </cell>
          <cell r="B1350" t="str">
            <v>m3</v>
          </cell>
          <cell r="C1350" t="str">
            <v>Doplačilo za izkop v talnem oboku zaradi oviranja, povzročenega z vodnim dotokom 10 l/s do 20 l/s</v>
          </cell>
        </row>
        <row r="1351">
          <cell r="A1351" t="str">
            <v>21 982</v>
          </cell>
          <cell r="B1351" t="str">
            <v>m3</v>
          </cell>
          <cell r="C1351" t="str">
            <v>Doplačilo za izkop v talnem oboku zaradi oviranja, povzročenega z vodnim dotokom 20 l/s do 50 l/s</v>
          </cell>
        </row>
        <row r="1352">
          <cell r="A1352" t="str">
            <v>21 983</v>
          </cell>
          <cell r="B1352" t="str">
            <v>m3</v>
          </cell>
          <cell r="C1352" t="str">
            <v>Doplačilo za izkop v talnem oboku zaradi oviranja, povzročenega z vodnim dotokom, večjim od 50 l/s</v>
          </cell>
        </row>
        <row r="1354">
          <cell r="A1354" t="str">
            <v>21 991</v>
          </cell>
          <cell r="B1354" t="str">
            <v>m3</v>
          </cell>
          <cell r="C1354" t="str">
            <v>Doplačilo za ročni izkop plodne zemljine – 1. kategorije</v>
          </cell>
        </row>
        <row r="1355">
          <cell r="A1355" t="str">
            <v>21 992</v>
          </cell>
          <cell r="B1355" t="str">
            <v>m3</v>
          </cell>
          <cell r="C1355" t="str">
            <v>Doplačilo za ročni izkop slabo nosilne zemljine – 2. kategorije</v>
          </cell>
        </row>
        <row r="1356">
          <cell r="A1356" t="str">
            <v>21 993</v>
          </cell>
          <cell r="B1356" t="str">
            <v>m3</v>
          </cell>
          <cell r="C1356" t="str">
            <v>Doplačilo za ročni izkop vezljive zemljine – 3. kategorije</v>
          </cell>
        </row>
        <row r="1357">
          <cell r="A1357" t="str">
            <v>21 994</v>
          </cell>
          <cell r="B1357" t="str">
            <v>m3</v>
          </cell>
          <cell r="C1357" t="str">
            <v>Doplačilo za ročni izkop zrnate kamnine – 3. kategorije</v>
          </cell>
        </row>
        <row r="1359">
          <cell r="A1359" t="str">
            <v>21 996</v>
          </cell>
          <cell r="B1359" t="str">
            <v>ura</v>
          </cell>
          <cell r="C1359" t="str">
            <v>Začasno črpanje vode pri napredovanju izkopa navzdol v vseh kategorijah, s črpalko kapacitete 5 do 10 l/s</v>
          </cell>
        </row>
        <row r="1360">
          <cell r="A1360" t="str">
            <v>21 997</v>
          </cell>
          <cell r="B1360" t="str">
            <v>ura</v>
          </cell>
          <cell r="C1360" t="str">
            <v>Začasno črpanje vode pri napredovanju izkopa navzdol v vseh kategorijah, s črpalko kapacitete 10 do 15 l/s</v>
          </cell>
        </row>
        <row r="1364">
          <cell r="A1364" t="str">
            <v xml:space="preserve"> 2.2  Planum temeljnih tal</v>
          </cell>
        </row>
        <row r="1365">
          <cell r="A1365" t="str">
            <v>Šifra</v>
          </cell>
          <cell r="B1365" t="str">
            <v>Enota mere</v>
          </cell>
          <cell r="C1365" t="str">
            <v>Opis dela</v>
          </cell>
        </row>
        <row r="1367">
          <cell r="A1367" t="str">
            <v>22 111</v>
          </cell>
          <cell r="B1367" t="str">
            <v>m2</v>
          </cell>
          <cell r="C1367" t="str">
            <v>Ureditev planuma temeljnih tal slabo nosilne zemljine – 2. kategorije</v>
          </cell>
        </row>
        <row r="1368">
          <cell r="A1368" t="str">
            <v>22 112</v>
          </cell>
          <cell r="B1368" t="str">
            <v>m2</v>
          </cell>
          <cell r="C1368" t="str">
            <v>Ureditev planuma temeljnih tal vezljive zemljine – 3. kategorije</v>
          </cell>
        </row>
        <row r="1369">
          <cell r="A1369" t="str">
            <v>22 113</v>
          </cell>
          <cell r="B1369" t="str">
            <v>m2</v>
          </cell>
          <cell r="C1369" t="str">
            <v>Ureditev planuma temeljnih tal zrnate kamnine – 3. kategorije</v>
          </cell>
        </row>
        <row r="1370">
          <cell r="A1370" t="str">
            <v>22 114</v>
          </cell>
          <cell r="B1370" t="str">
            <v>m2</v>
          </cell>
          <cell r="C1370" t="str">
            <v>Ureditev planuma temeljnih tal mehke kamnine – 4. kategorije</v>
          </cell>
        </row>
        <row r="1371">
          <cell r="A1371" t="str">
            <v>21 115</v>
          </cell>
          <cell r="B1371" t="str">
            <v>m2</v>
          </cell>
          <cell r="C1371" t="str">
            <v>Ureditev planuma temeljnih tal trde kamnine – 5. kategorije</v>
          </cell>
        </row>
        <row r="1373">
          <cell r="A1373" t="str">
            <v>22 211</v>
          </cell>
          <cell r="B1373" t="str">
            <v>m2</v>
          </cell>
          <cell r="C1373" t="str">
            <v>Izboljšanje temeljnih tal slabo nosilne zemljine – 2. kategorije v debelini 20 cm z dodatkom 3 m.-% apna</v>
          </cell>
        </row>
        <row r="1374">
          <cell r="A1374" t="str">
            <v>22 212</v>
          </cell>
          <cell r="B1374" t="str">
            <v>m2</v>
          </cell>
          <cell r="C1374" t="str">
            <v>Izboljšanje temeljnih tal slabo nosilne zemljine – 2. kategorije v debelini 20 cm z dodatkom 4 m.-% apna</v>
          </cell>
        </row>
        <row r="1375">
          <cell r="A1375" t="str">
            <v>22 213</v>
          </cell>
          <cell r="B1375" t="str">
            <v>m2</v>
          </cell>
          <cell r="C1375" t="str">
            <v>Izboljšanje temeljnih tal slabo nosilne zemljine – 2. kategorije v debelini 20 cm z dodatkom 5 m.-% apna</v>
          </cell>
        </row>
        <row r="1376">
          <cell r="A1376" t="str">
            <v>22 214</v>
          </cell>
          <cell r="B1376" t="str">
            <v>m2</v>
          </cell>
          <cell r="C1376" t="str">
            <v>Izboljšanje temeljnih tal slabo nosilne zemljine – 2. kategorije v debelini 20 cm z dodatkom 6 m.-% apna</v>
          </cell>
        </row>
        <row r="1377">
          <cell r="A1377" t="str">
            <v>22 215</v>
          </cell>
          <cell r="B1377" t="str">
            <v>m2</v>
          </cell>
          <cell r="C1377" t="str">
            <v>Izboljšanje temeljnih tal slabo nosilne zemljine – 2. kategorije v debelini 20 cm z dodatkom 7 m.-% apna</v>
          </cell>
        </row>
        <row r="1378">
          <cell r="A1378" t="str">
            <v>22 216</v>
          </cell>
          <cell r="B1378" t="str">
            <v>m2</v>
          </cell>
          <cell r="C1378" t="str">
            <v>Izboljšanje temeljnih tal slabo nosilne zemljine – 2. kategorije v debelini 20 cm z dodatkom .. m.-% apna</v>
          </cell>
        </row>
        <row r="1380">
          <cell r="A1380" t="str">
            <v>22 221</v>
          </cell>
          <cell r="B1380" t="str">
            <v>m2</v>
          </cell>
          <cell r="C1380" t="str">
            <v>Izboljšanje temeljnih tal slabo nosilne zemljine – 2. kategorije v debelini 30 cm z dodatkom 3 m.-% apna</v>
          </cell>
        </row>
        <row r="1381">
          <cell r="A1381" t="str">
            <v>22 222</v>
          </cell>
          <cell r="B1381" t="str">
            <v>m2</v>
          </cell>
          <cell r="C1381" t="str">
            <v>Izboljšanje temeljnih tal slabo nosilne zemljine – 2. kategorije v debelini 30 cm z dodatkom 4 m.-% apna</v>
          </cell>
        </row>
        <row r="1382">
          <cell r="A1382" t="str">
            <v>22 223</v>
          </cell>
          <cell r="B1382" t="str">
            <v>m2</v>
          </cell>
          <cell r="C1382" t="str">
            <v>Izboljšanje temeljnih tal slabo nosilne zemljine – 2. kategorije v debelini 30 cm z dodatkom 5 m.-% apna</v>
          </cell>
        </row>
        <row r="1383">
          <cell r="A1383" t="str">
            <v>22 224</v>
          </cell>
          <cell r="B1383" t="str">
            <v>m2</v>
          </cell>
          <cell r="C1383" t="str">
            <v>Izboljšanje temeljnih tal slabo nosilne zemljine – 2. kategorije v debelini 30 cm z dodatkom 6 m.-% apna</v>
          </cell>
        </row>
        <row r="1384">
          <cell r="A1384" t="str">
            <v>22 225</v>
          </cell>
          <cell r="B1384" t="str">
            <v>m2</v>
          </cell>
          <cell r="C1384" t="str">
            <v>Izboljšanje temeljnih tal slabo nosilne zemljine – 2. kategorije v debelini 30 cm z dodatkom 7 m.-% apna</v>
          </cell>
        </row>
        <row r="1385">
          <cell r="A1385" t="str">
            <v>22 226</v>
          </cell>
          <cell r="B1385" t="str">
            <v>m2</v>
          </cell>
          <cell r="C1385" t="str">
            <v>Izboljšanje temeljnih tal slabo nosilne zemljine – 2. kategorije v debelini 30 cm z dodatkom .. m.-% apna</v>
          </cell>
        </row>
        <row r="1387">
          <cell r="A1387" t="str">
            <v>22 231</v>
          </cell>
          <cell r="B1387" t="str">
            <v>m2</v>
          </cell>
          <cell r="C1387" t="str">
            <v>Izboljšanje temeljnih tal vezljive zemljine – 3. kategorije v debelini 20 cm z dodatkom 3 m.-% apna</v>
          </cell>
        </row>
        <row r="1388">
          <cell r="A1388" t="str">
            <v>22 232</v>
          </cell>
          <cell r="B1388" t="str">
            <v>m2</v>
          </cell>
          <cell r="C1388" t="str">
            <v>Izboljšanje temeljnih tal vezljive zemljine – 3. kategorije v debelini 20 cm z dodatkom 4 m.-% apna</v>
          </cell>
        </row>
        <row r="1389">
          <cell r="A1389" t="str">
            <v>22 233</v>
          </cell>
          <cell r="B1389" t="str">
            <v>m2</v>
          </cell>
          <cell r="C1389" t="str">
            <v>Izboljšanje temeljnih tal vezljive zemljine – 3. kategorije v debelini 20 cm z dodatkom 5 m.-% apna</v>
          </cell>
        </row>
        <row r="1390">
          <cell r="A1390" t="str">
            <v>22 234</v>
          </cell>
          <cell r="B1390" t="str">
            <v>m2</v>
          </cell>
          <cell r="C1390" t="str">
            <v>Izboljšanje temeljnih tal vezljive zemljine – 3. kategorije v debelini 20 cm z dodatkom 6 m.-% apna</v>
          </cell>
        </row>
        <row r="1391">
          <cell r="A1391" t="str">
            <v>22 235</v>
          </cell>
          <cell r="B1391" t="str">
            <v>m2</v>
          </cell>
          <cell r="C1391" t="str">
            <v>Izboljšanje temeljnih tal vezljive zemljine – 3. kategorije v debelini 20 cm z dodatkom .. m.-% apna</v>
          </cell>
        </row>
        <row r="1393">
          <cell r="A1393" t="str">
            <v>22 241</v>
          </cell>
          <cell r="B1393" t="str">
            <v>m2</v>
          </cell>
          <cell r="C1393" t="str">
            <v>Izboljšanje temeljnih tal vezljive zemljine – 3. kategorije v debelini 30 cm z dodatkom 3 m.-% apna</v>
          </cell>
        </row>
        <row r="1394">
          <cell r="A1394" t="str">
            <v>22 242</v>
          </cell>
          <cell r="B1394" t="str">
            <v>m2</v>
          </cell>
          <cell r="C1394" t="str">
            <v>Izboljšanje temeljnih tal vezljive zemljine – 3. kategorije v debelini 30 cm z dodatkom 4 m.-% apna</v>
          </cell>
        </row>
        <row r="1395">
          <cell r="A1395" t="str">
            <v>22 243</v>
          </cell>
          <cell r="B1395" t="str">
            <v>m2</v>
          </cell>
          <cell r="C1395" t="str">
            <v>Izboljšanje temeljnih tal vezljive zemljine – 3. kategorije v debelini 30 cm z dodatkom 5 m.-% apna</v>
          </cell>
        </row>
        <row r="1396">
          <cell r="A1396" t="str">
            <v>22 244</v>
          </cell>
          <cell r="B1396" t="str">
            <v>m2</v>
          </cell>
          <cell r="C1396" t="str">
            <v>Izboljšanje temeljnih tal vezljive zemljine – 3. kategorije v debelini 30 cm z dodatkom 6 m.-% apna</v>
          </cell>
        </row>
        <row r="1397">
          <cell r="A1397" t="str">
            <v>22 245</v>
          </cell>
          <cell r="B1397" t="str">
            <v>m2</v>
          </cell>
          <cell r="C1397" t="str">
            <v>Izboljšanje temeljnih tal vezljive zemljine – 3. kategorije v debelini 30 cm z dodatkom .. m.-% apna</v>
          </cell>
        </row>
        <row r="1399">
          <cell r="A1399" t="str">
            <v>22 251</v>
          </cell>
          <cell r="B1399" t="str">
            <v>m2</v>
          </cell>
          <cell r="C1399" t="str">
            <v>Izboljšanje temeljnih tal vezljive zemljine – 3. kategorije v debelini 40 cm z dodatkom 3 m.-% apna</v>
          </cell>
        </row>
        <row r="1400">
          <cell r="A1400" t="str">
            <v>22 252</v>
          </cell>
          <cell r="B1400" t="str">
            <v>m2</v>
          </cell>
          <cell r="C1400" t="str">
            <v>Izboljšanje temeljnih tal vezljive zemljine – 3. kategorije v debelini 40 cm z dodatkom 4 m.-% apna</v>
          </cell>
        </row>
        <row r="1401">
          <cell r="A1401" t="str">
            <v>22 253</v>
          </cell>
          <cell r="B1401" t="str">
            <v>m2</v>
          </cell>
          <cell r="C1401" t="str">
            <v>Izboljšanje temeljnih tal vezljive zemljine – 3. kategorije v debelini 40 cm z dodatkom 5 m.-% apna</v>
          </cell>
        </row>
        <row r="1402">
          <cell r="A1402" t="str">
            <v>22 254</v>
          </cell>
          <cell r="B1402" t="str">
            <v>m2</v>
          </cell>
          <cell r="C1402" t="str">
            <v>Izboljšanje temeljnih tal vezljive zemljine – 3. kategorije v debelini 40 cm z dodatkom 6 m.-% apna</v>
          </cell>
        </row>
        <row r="1403">
          <cell r="A1403" t="str">
            <v>22 255</v>
          </cell>
          <cell r="B1403" t="str">
            <v>m2</v>
          </cell>
          <cell r="C1403" t="str">
            <v>Izboljšanje temeljnih tal vezljive zemljine – 3. kategorije v debelini 40 cm z dodatkom .. m.-% apna</v>
          </cell>
        </row>
        <row r="1405">
          <cell r="A1405" t="str">
            <v>22 261</v>
          </cell>
          <cell r="B1405" t="str">
            <v>m3</v>
          </cell>
          <cell r="C1405" t="str">
            <v>Izboljšanje temeljnih tal slabo nosilne zemljine – 2. kategorije z dodatkom 6 m.-% EF pepela</v>
          </cell>
        </row>
        <row r="1406">
          <cell r="A1406" t="str">
            <v>22 262</v>
          </cell>
          <cell r="B1406" t="str">
            <v>m3</v>
          </cell>
          <cell r="C1406" t="str">
            <v>Izboljšanje temeljnih tal slabo nosilne zemljine – 2. kategorije z dodatkom 8 m.-% EF pepela</v>
          </cell>
        </row>
        <row r="1407">
          <cell r="A1407" t="str">
            <v>22 263</v>
          </cell>
          <cell r="B1407" t="str">
            <v>m3</v>
          </cell>
          <cell r="C1407" t="str">
            <v>Izboljšanje temeljnih tal slabo nosilne zemljine – 2. kategorije z dodatkom 10 m.-% EF pepela</v>
          </cell>
        </row>
        <row r="1408">
          <cell r="A1408" t="str">
            <v>22 264</v>
          </cell>
          <cell r="B1408" t="str">
            <v>m3</v>
          </cell>
          <cell r="C1408" t="str">
            <v>Izboljšanje temeljnih tal slabo nosilne zemljine – 2. kategorije z dodatkom 12 m.-% EF pepela</v>
          </cell>
        </row>
        <row r="1409">
          <cell r="A1409" t="str">
            <v>22 265</v>
          </cell>
          <cell r="B1409" t="str">
            <v>m3</v>
          </cell>
          <cell r="C1409" t="str">
            <v>Izboljšanje temeljnih tal slabo nosilne zemljine – 2. kategorije z dodatkom 14 m.-% EF pepela</v>
          </cell>
        </row>
        <row r="1410">
          <cell r="A1410" t="str">
            <v>22 266</v>
          </cell>
          <cell r="B1410" t="str">
            <v>m3</v>
          </cell>
          <cell r="C1410" t="str">
            <v>Izboljšanje temeljnih tal slabo nosilne zemljine – 2. kategorije z dodatkom .. m.-% EF pepela</v>
          </cell>
        </row>
        <row r="1412">
          <cell r="A1412" t="str">
            <v>22 271</v>
          </cell>
          <cell r="B1412" t="str">
            <v>m3</v>
          </cell>
          <cell r="C1412" t="str">
            <v>Izboljšanje temeljnih tal vezljive zemljine – 3. kategorije z dodatkom 6 m.-% EF pepela</v>
          </cell>
        </row>
        <row r="1413">
          <cell r="A1413" t="str">
            <v>22 272</v>
          </cell>
          <cell r="B1413" t="str">
            <v>m3</v>
          </cell>
          <cell r="C1413" t="str">
            <v>Izboljšanje temeljnih tal vezljive zemljine – 3. kategorije z dodatkom 8 m.-% EF pepela</v>
          </cell>
        </row>
        <row r="1414">
          <cell r="A1414" t="str">
            <v>22 273</v>
          </cell>
          <cell r="B1414" t="str">
            <v>m3</v>
          </cell>
          <cell r="C1414" t="str">
            <v>Izboljšanje temeljnih tal vezljive zemljine – 3. kategorije z dodatkom 10 m.-% EF pepela</v>
          </cell>
        </row>
        <row r="1415">
          <cell r="A1415" t="str">
            <v>22 274</v>
          </cell>
          <cell r="B1415" t="str">
            <v>m3</v>
          </cell>
          <cell r="C1415" t="str">
            <v>Izboljšanje temeljnih tal vezljive zemljine – 3. kategorije z dodatkom 12 m.-% EF pepela</v>
          </cell>
        </row>
        <row r="1416">
          <cell r="A1416" t="str">
            <v>22 275</v>
          </cell>
          <cell r="B1416" t="str">
            <v>m3</v>
          </cell>
          <cell r="C1416" t="str">
            <v>Izboljšanje temeljnih tal vezljive zemljine – 3. kategorije z dodatkom .. m.-% EF pepela</v>
          </cell>
        </row>
        <row r="1418">
          <cell r="A1418" t="str">
            <v>22 281</v>
          </cell>
          <cell r="B1418" t="str">
            <v>m2</v>
          </cell>
          <cell r="C1418" t="str">
            <v>Izboljšanje temeljnih tal zrnate kamnine – 3. kategorije v debelini 20 cm z dodatkom 3 m.-% apna</v>
          </cell>
        </row>
        <row r="1419">
          <cell r="A1419" t="str">
            <v>22 282</v>
          </cell>
          <cell r="B1419" t="str">
            <v>m2</v>
          </cell>
          <cell r="C1419" t="str">
            <v>Izboljšanje temeljnih tal zrnate kamnine – 3. kategorije v debelini 20 cm z dodatkom 4 m.-% apna</v>
          </cell>
        </row>
        <row r="1420">
          <cell r="A1420" t="str">
            <v>22 283</v>
          </cell>
          <cell r="B1420" t="str">
            <v>m2</v>
          </cell>
          <cell r="C1420" t="str">
            <v>Izboljšanje temeljnih tal zrnate kamnine – 3. kategorije v debelini 20 cm z dodatkom 5 m.-% apna</v>
          </cell>
        </row>
        <row r="1421">
          <cell r="A1421" t="str">
            <v>22 284</v>
          </cell>
          <cell r="B1421" t="str">
            <v>m2</v>
          </cell>
          <cell r="C1421" t="str">
            <v>Izboljšanje temeljnih tal zrnate kamnine – 3. kategorije v debelini 20 cm z dodatkom .. m.-% apna</v>
          </cell>
        </row>
        <row r="1423">
          <cell r="A1423" t="str">
            <v>22 291</v>
          </cell>
          <cell r="B1423" t="str">
            <v>m2</v>
          </cell>
          <cell r="C1423" t="str">
            <v>Izboljšanje temeljnih tal zrnate kamnine – 3. kategorije v debelini 30 cm z dodatkom 3 m.-% apna</v>
          </cell>
        </row>
        <row r="1424">
          <cell r="A1424" t="str">
            <v>22 292</v>
          </cell>
          <cell r="B1424" t="str">
            <v>m2</v>
          </cell>
          <cell r="C1424" t="str">
            <v>Izboljšanje temeljnih tal zrnate kamnine – 3. kategorije v debelini 30 cm z dodatkom 4 m.-% apna</v>
          </cell>
        </row>
        <row r="1425">
          <cell r="A1425" t="str">
            <v>22 293</v>
          </cell>
          <cell r="B1425" t="str">
            <v>m2</v>
          </cell>
          <cell r="C1425" t="str">
            <v>Izboljšanje temeljnih tal zrnate kamnine – 3. kategorije v debelini 30 cm z dodatkom 5 m.-% apna</v>
          </cell>
        </row>
        <row r="1426">
          <cell r="A1426" t="str">
            <v>22 294</v>
          </cell>
          <cell r="B1426" t="str">
            <v>m2</v>
          </cell>
          <cell r="C1426" t="str">
            <v>Izboljšanje temeljnih tal zrnate kamnine – 3. kategorije v debelini 30 cm z dodatkom .. m.-% apna</v>
          </cell>
        </row>
        <row r="1428">
          <cell r="A1428" t="str">
            <v>22 311</v>
          </cell>
          <cell r="B1428" t="str">
            <v>m2</v>
          </cell>
          <cell r="C1428" t="str">
            <v>Utrditev ali stabiliziranje temeljnih tal slabo nosilne zemljine – 2. kategorije v debelini 20 cm z dodatkom 5 m.-% apna</v>
          </cell>
        </row>
        <row r="1429">
          <cell r="A1429" t="str">
            <v>22 312</v>
          </cell>
          <cell r="B1429" t="str">
            <v>m2</v>
          </cell>
          <cell r="C1429" t="str">
            <v>Utrditev ali stabiliziranje temeljnih tal slabo nosilne zemljine – 2. kategorije v debelini 20 cm z dodatkom 6 m.-% apna</v>
          </cell>
        </row>
        <row r="1430">
          <cell r="A1430" t="str">
            <v>22 313</v>
          </cell>
          <cell r="B1430" t="str">
            <v>m2</v>
          </cell>
          <cell r="C1430" t="str">
            <v>Utrditev ali stabiliziranje temeljnih tal slabo nosilne zemljine – 2. kategorije v debelini 20 cm z dodatkom 7 m.-% apna</v>
          </cell>
        </row>
        <row r="1431">
          <cell r="A1431" t="str">
            <v>22 314</v>
          </cell>
          <cell r="B1431" t="str">
            <v>m2</v>
          </cell>
          <cell r="C1431" t="str">
            <v>Utrditev ali stabiliziranje temeljnih tal slabo nosilne zemljine – 2. kategorije v debelini 20 cm z dodatkom.. m.-% apna</v>
          </cell>
        </row>
        <row r="1433">
          <cell r="A1433" t="str">
            <v>22 321</v>
          </cell>
          <cell r="B1433" t="str">
            <v>m2</v>
          </cell>
          <cell r="C1433" t="str">
            <v>Utrditev ali stabiliziranje temeljnih tal slabo nosilne zemljine – 2. kategorije v debelini 30 cm z dodatkom 5 m.-% apna</v>
          </cell>
        </row>
        <row r="1434">
          <cell r="A1434" t="str">
            <v>22 322</v>
          </cell>
          <cell r="B1434" t="str">
            <v>m2</v>
          </cell>
          <cell r="C1434" t="str">
            <v>Utrditev ali stabiliziranje temeljnih tal slabo nosilne zemljine – 2. kategorije v debelini 30 cm z dodatkom 6 m.-% apna</v>
          </cell>
        </row>
        <row r="1435">
          <cell r="A1435" t="str">
            <v>22 323</v>
          </cell>
          <cell r="B1435" t="str">
            <v>m2</v>
          </cell>
          <cell r="C1435" t="str">
            <v>Utrditev ali stabiliziranje temeljnih tal slabo nosilne zemljine – 2. kategorije v debelini 30 cm z dodatkom 7 m.-% apna</v>
          </cell>
        </row>
        <row r="1436">
          <cell r="A1436" t="str">
            <v>22 324</v>
          </cell>
          <cell r="B1436" t="str">
            <v>m2</v>
          </cell>
          <cell r="C1436" t="str">
            <v>Utrditev ali stabiliziranje temeljnih tal slabo nosilne zemljine – 2. kategorije v debelini 30 cm z dodatkom .. m.-% apna</v>
          </cell>
        </row>
        <row r="1438">
          <cell r="A1438" t="str">
            <v>22 331</v>
          </cell>
          <cell r="B1438" t="str">
            <v>m2</v>
          </cell>
          <cell r="C1438" t="str">
            <v>Utrditev ali stabiliziranje temeljnih tal vezljive zemljine – 3. kategorije v debelini 20 cm z dodatkom 5 m.-% apna</v>
          </cell>
        </row>
        <row r="1439">
          <cell r="A1439" t="str">
            <v>22 332</v>
          </cell>
          <cell r="B1439" t="str">
            <v>m2</v>
          </cell>
          <cell r="C1439" t="str">
            <v>Utrditev ali stabiliziranje temeljnih tal vezljive zemljine – 3. kategorije v debelini 20 cm z dodatkom 6 m.-% apna</v>
          </cell>
        </row>
        <row r="1440">
          <cell r="A1440" t="str">
            <v>22 333</v>
          </cell>
          <cell r="B1440" t="str">
            <v>m2</v>
          </cell>
          <cell r="C1440" t="str">
            <v>Utrditev ali stabiliziranje temeljnih tal vezljive zemljine – 3. kategorije v debelini 20 cm z dodatkom 7 m.-% apna</v>
          </cell>
        </row>
        <row r="1441">
          <cell r="A1441" t="str">
            <v>22 334</v>
          </cell>
          <cell r="B1441" t="str">
            <v>m2</v>
          </cell>
          <cell r="C1441" t="str">
            <v>Utrditev ali stabiliziranje temeljnih tal vezljive zemljine – 3. kategorije v debelini 20 cm z dodatkom .. m.-% apna</v>
          </cell>
        </row>
        <row r="1443">
          <cell r="A1443" t="str">
            <v>22 341</v>
          </cell>
          <cell r="B1443" t="str">
            <v>m2</v>
          </cell>
          <cell r="C1443" t="str">
            <v>Utrditev ali stabiliziranje temeljnih tal vezljive zemljine – 3. kategorije v debelini 30 cm z dodatkom 5 m.-% apna</v>
          </cell>
        </row>
        <row r="1444">
          <cell r="A1444" t="str">
            <v>22 342</v>
          </cell>
          <cell r="B1444" t="str">
            <v>m2</v>
          </cell>
          <cell r="C1444" t="str">
            <v>Utrditev ali stabiliziranje temeljnih tal vezljive zemljine – 3. kategorije v debelini 30 cm z dodatkom 6 m.-% apna</v>
          </cell>
        </row>
        <row r="1445">
          <cell r="A1445" t="str">
            <v>22 343</v>
          </cell>
          <cell r="B1445" t="str">
            <v>m2</v>
          </cell>
          <cell r="C1445" t="str">
            <v>Utrditev ali stabiliziranje temeljnih tal vezljive zemljine – 3. kategorije v debelini 30 cm z dodatkom 7 m.-% apna</v>
          </cell>
        </row>
        <row r="1446">
          <cell r="A1446" t="str">
            <v>22 344</v>
          </cell>
          <cell r="B1446" t="str">
            <v>m2</v>
          </cell>
          <cell r="C1446" t="str">
            <v>Utrditev ali stabiliziranje temeljnih tal vezljive zemljine – 3. kategorije v debelini 30 cm z dodatkom .. m.-% apna</v>
          </cell>
        </row>
        <row r="1448">
          <cell r="A1448" t="str">
            <v>22 351</v>
          </cell>
          <cell r="B1448" t="str">
            <v>m2</v>
          </cell>
          <cell r="C1448" t="str">
            <v>Utrditev ali stabiliziranje temeljnih tal zrnate kamnine – 3. kategorije v debelini 20 cm z dodatkom 4 m.-% apna</v>
          </cell>
        </row>
        <row r="1449">
          <cell r="A1449" t="str">
            <v>22 352</v>
          </cell>
          <cell r="B1449" t="str">
            <v>m2</v>
          </cell>
          <cell r="C1449" t="str">
            <v>Utrditev ali stabiliziranje temeljnih tal zrnate kamnine – 3. kategorije v debelini 20 cm z dodatkom 5 m.-% apna</v>
          </cell>
        </row>
        <row r="1450">
          <cell r="A1450" t="str">
            <v>22 353</v>
          </cell>
          <cell r="B1450" t="str">
            <v>m2</v>
          </cell>
          <cell r="C1450" t="str">
            <v>Utrditev ali stabiliziranje temeljnih tal zrnate kamnine – 3. kategorije v debelini 20 cm z dodatkom 6 m.-% apna</v>
          </cell>
        </row>
        <row r="1451">
          <cell r="A1451" t="str">
            <v>22 354</v>
          </cell>
          <cell r="B1451" t="str">
            <v>m2</v>
          </cell>
          <cell r="C1451" t="str">
            <v>Utrditev ali stabiliziranje temeljnih tal zrnate kamnine – 3. kategorije v debelini 20 cm z dodatkom .. m.-% apna</v>
          </cell>
        </row>
        <row r="1453">
          <cell r="A1453" t="str">
            <v>22 361</v>
          </cell>
          <cell r="B1453" t="str">
            <v>m2</v>
          </cell>
          <cell r="C1453" t="str">
            <v>Utrditev ali stabiliziranje temeljnih tal zrnate kamnine – 3. kategorije v debelini 30 cm z dodatkom 4 m.-% apna</v>
          </cell>
        </row>
        <row r="1454">
          <cell r="A1454" t="str">
            <v>22 362</v>
          </cell>
          <cell r="B1454" t="str">
            <v>m2</v>
          </cell>
          <cell r="C1454" t="str">
            <v>Utrditev ali stabiliziranje temeljnih tal zrnate kamnine – 3. kategorije v debelini 30 cm z dodatkom 5 m.-% apna</v>
          </cell>
        </row>
        <row r="1455">
          <cell r="A1455" t="str">
            <v>22 363</v>
          </cell>
          <cell r="B1455" t="str">
            <v>m2</v>
          </cell>
          <cell r="C1455" t="str">
            <v>Utrditev ali stabiliziranje temeljnih tal zrnate kamnine – 3. kategorije v debelini 30 cm z dodatkom 6 m.-% apna</v>
          </cell>
        </row>
        <row r="1456">
          <cell r="A1456" t="str">
            <v>22 364</v>
          </cell>
          <cell r="B1456" t="str">
            <v>m2</v>
          </cell>
          <cell r="C1456" t="str">
            <v>Utrditev ali stabiliziranje temeljnih tal zrnate kamnine – 3. kategorije v debelini 30 cm z dodatkom .. m.-% apna</v>
          </cell>
        </row>
        <row r="1458">
          <cell r="A1458" t="str">
            <v>22 371</v>
          </cell>
          <cell r="B1458" t="str">
            <v>m2</v>
          </cell>
          <cell r="C1458" t="str">
            <v>Utrditev ali stabiliziranje temeljnih tal zrnate kamnine – 3. kategorije v debelini 50 cm z  komprimiranjem do min Mv=60 Mpa</v>
          </cell>
        </row>
        <row r="1459">
          <cell r="A1459" t="str">
            <v>22 372</v>
          </cell>
          <cell r="B1459" t="str">
            <v>m2</v>
          </cell>
          <cell r="C1459" t="str">
            <v>Utrditev ali stabiliziranje temeljnih tal zrnate kamnine – 3. kategorije v debelini 20 cm z dodatkom 4 m.-% cementa</v>
          </cell>
        </row>
        <row r="1460">
          <cell r="A1460" t="str">
            <v>22 373</v>
          </cell>
          <cell r="B1460" t="str">
            <v>m2</v>
          </cell>
          <cell r="C1460" t="str">
            <v>Utrditev ali stabiliziranje temeljnih tal zrnate kamnine – 3. kategorije v debelini 20 cm z dodatkom 5 m.-% cementa</v>
          </cell>
        </row>
        <row r="1461">
          <cell r="A1461" t="str">
            <v>22 374</v>
          </cell>
          <cell r="B1461" t="str">
            <v>m2</v>
          </cell>
          <cell r="C1461" t="str">
            <v>Utrditev ali stabiliziranje temeljnih tal zrnate kamnine – 3. kategorije v debelini 20 cm z dodatkom 6 m.-% cementa</v>
          </cell>
        </row>
        <row r="1462">
          <cell r="A1462" t="str">
            <v>22 375</v>
          </cell>
          <cell r="B1462" t="str">
            <v>m2</v>
          </cell>
          <cell r="C1462" t="str">
            <v>Utrditev ali stabiliziranje temeljnih tal zrnate kamnine – 3. kategorije v debelini 20 cm z dodatkom .. m.-% cementa</v>
          </cell>
        </row>
        <row r="1464">
          <cell r="A1464" t="str">
            <v>22 381</v>
          </cell>
          <cell r="B1464" t="str">
            <v>m2</v>
          </cell>
          <cell r="C1464" t="str">
            <v>Utrditev ali stabiliziranje temeljnih tal zrnate kamnine – 3. kategorije v debelini 25 cm z dodatkom 3 m.-% cementa</v>
          </cell>
        </row>
        <row r="1465">
          <cell r="A1465" t="str">
            <v>22 382</v>
          </cell>
          <cell r="B1465" t="str">
            <v>m2</v>
          </cell>
          <cell r="C1465" t="str">
            <v>Utrditev ali stabiliziranje temeljnih tal zrnate kamnine – 3. kategorije v debelini 25 cm z dodatkom 4 m.-% cementa</v>
          </cell>
        </row>
        <row r="1466">
          <cell r="A1466" t="str">
            <v>22 383</v>
          </cell>
          <cell r="B1466" t="str">
            <v>m2</v>
          </cell>
          <cell r="C1466" t="str">
            <v>Utrditev ali stabiliziranje temeljnih tal zrnate kamnine – 3. kategorije v debelini 25 cm z dodatkom 5 m.-% cementa</v>
          </cell>
        </row>
        <row r="1467">
          <cell r="A1467" t="str">
            <v>22 384</v>
          </cell>
          <cell r="B1467" t="str">
            <v>m2</v>
          </cell>
          <cell r="C1467" t="str">
            <v>Utrditev ali stabiliziranje temeljnih tal zrnate kamnine – 3. kategorije v debelini 25 cm z dodatkom 6 m.-% cementa</v>
          </cell>
        </row>
        <row r="1468">
          <cell r="A1468" t="str">
            <v>22 385</v>
          </cell>
          <cell r="B1468" t="str">
            <v>m2</v>
          </cell>
          <cell r="C1468" t="str">
            <v>Utrditev ali stabiliziranje temeljnih tal zrnate kamnine – 3. kategorije v debelini 25 cm z dodatkom .. m.-% cementa</v>
          </cell>
        </row>
        <row r="1470">
          <cell r="A1470" t="str">
            <v>22 391</v>
          </cell>
          <cell r="B1470" t="str">
            <v>m2</v>
          </cell>
          <cell r="C1470" t="str">
            <v>Utrditev ali stabiliziranje temeljnih tal zrnate kamnine – 3. kategorije v debelini 30 cm z dodatkom 3 m.-% cementa</v>
          </cell>
        </row>
        <row r="1471">
          <cell r="A1471" t="str">
            <v>22 392</v>
          </cell>
          <cell r="B1471" t="str">
            <v>m2</v>
          </cell>
          <cell r="C1471" t="str">
            <v>Utrditev ali stabiliziranje temeljnih tal zrnate kamnine – 3. kategorije v debelini 30 cm z dodatkom 4 m.-% cementa</v>
          </cell>
        </row>
        <row r="1472">
          <cell r="A1472" t="str">
            <v>22 393</v>
          </cell>
          <cell r="B1472" t="str">
            <v>m2</v>
          </cell>
          <cell r="C1472" t="str">
            <v>Utrditev ali stabiliziranje temeljnih tal zrnate kamnine – 3. kategorije v debelini 30 cm z dodatkom 5 m.-% cementa</v>
          </cell>
        </row>
        <row r="1473">
          <cell r="A1473" t="str">
            <v>22 394</v>
          </cell>
          <cell r="B1473" t="str">
            <v>m2</v>
          </cell>
          <cell r="C1473" t="str">
            <v>Utrditev ali stabiliziranje temeljnih tal zrnate kamnine – 3. kategorije v debelini 30 cm z dodatkom 6 m.-% cementa</v>
          </cell>
        </row>
        <row r="1474">
          <cell r="A1474" t="str">
            <v>22 395</v>
          </cell>
          <cell r="B1474" t="str">
            <v>m2</v>
          </cell>
          <cell r="C1474" t="str">
            <v>Utrditev ali stabiliziranje temeljnih tal zrnate kamnine – 3. kategorije v debelini 30 cm z dodatkom .. m.-% cementa</v>
          </cell>
        </row>
        <row r="1477">
          <cell r="A1477" t="str">
            <v xml:space="preserve"> 2.3  Ločilne, drenažne in filtrske plasti ter delovni plato</v>
          </cell>
        </row>
        <row r="1478">
          <cell r="A1478" t="str">
            <v>Šifra</v>
          </cell>
          <cell r="B1478" t="str">
            <v>Enota mere</v>
          </cell>
          <cell r="C1478" t="str">
            <v>Opis dela</v>
          </cell>
        </row>
        <row r="1480">
          <cell r="A1480" t="str">
            <v>23 111</v>
          </cell>
          <cell r="B1480" t="str">
            <v>m2</v>
          </cell>
          <cell r="C1480" t="str">
            <v>Izdelava drenažne plasti iz kamnitega materiala v debelini 20 cm</v>
          </cell>
        </row>
        <row r="1481">
          <cell r="A1481" t="str">
            <v>23 112</v>
          </cell>
          <cell r="B1481" t="str">
            <v>m2</v>
          </cell>
          <cell r="C1481" t="str">
            <v>Izdelava drenažne plasti iz kamnitega materiala v debelini 25 cm</v>
          </cell>
        </row>
        <row r="1482">
          <cell r="A1482" t="str">
            <v>23 113</v>
          </cell>
          <cell r="B1482" t="str">
            <v>m2</v>
          </cell>
          <cell r="C1482" t="str">
            <v>Izdelava drenažne plasti iz kamnitega materiala v debelini 30 cm</v>
          </cell>
        </row>
        <row r="1483">
          <cell r="A1483" t="str">
            <v>23 114</v>
          </cell>
          <cell r="B1483" t="str">
            <v>m2</v>
          </cell>
          <cell r="C1483" t="str">
            <v>Izdelava drenažne plasti iz kamnitega materiala v debelini 35 cm</v>
          </cell>
        </row>
        <row r="1484">
          <cell r="A1484" t="str">
            <v>23 115</v>
          </cell>
          <cell r="B1484" t="str">
            <v>m2</v>
          </cell>
          <cell r="C1484" t="str">
            <v>Izdelava drenažne plasti iz kamnitega materiala v debelini 40 cm</v>
          </cell>
        </row>
        <row r="1485">
          <cell r="A1485" t="str">
            <v>23 116</v>
          </cell>
          <cell r="B1485" t="str">
            <v>m3</v>
          </cell>
          <cell r="C1485" t="str">
            <v>Izdelava drenažne plasti iz kamnitega materiala v debelini nad 40 cm</v>
          </cell>
        </row>
        <row r="1487">
          <cell r="A1487" t="str">
            <v>23 211</v>
          </cell>
          <cell r="B1487" t="str">
            <v>m2</v>
          </cell>
          <cell r="C1487" t="str">
            <v>Izdelava filtrske plasti iz kamnitega materiala v debelini 20 cm</v>
          </cell>
        </row>
        <row r="1488">
          <cell r="A1488" t="str">
            <v>23 212</v>
          </cell>
          <cell r="B1488" t="str">
            <v>m2</v>
          </cell>
          <cell r="C1488" t="str">
            <v>Izdelava filtrske plasti iz kamnitega materiala v debelini 25 cm</v>
          </cell>
        </row>
        <row r="1489">
          <cell r="A1489" t="str">
            <v>23 213</v>
          </cell>
          <cell r="B1489" t="str">
            <v>m2</v>
          </cell>
          <cell r="C1489" t="str">
            <v>Izdelava filtrske plasti iz kamnitega materiala v debelini 30 cm</v>
          </cell>
        </row>
        <row r="1490">
          <cell r="A1490" t="str">
            <v>23 214</v>
          </cell>
          <cell r="B1490" t="str">
            <v>m2</v>
          </cell>
          <cell r="C1490" t="str">
            <v>Izdelava filtrske plasti iz kamnitega materiala v debelini 35 cm</v>
          </cell>
        </row>
        <row r="1491">
          <cell r="A1491" t="str">
            <v>23 215</v>
          </cell>
          <cell r="B1491" t="str">
            <v>m2</v>
          </cell>
          <cell r="C1491" t="str">
            <v>Izdelava filtrske plasti iz kamnitega materiala v debelini 40 cm</v>
          </cell>
        </row>
        <row r="1492">
          <cell r="A1492" t="str">
            <v>23 216</v>
          </cell>
          <cell r="B1492" t="str">
            <v>m3</v>
          </cell>
          <cell r="C1492" t="str">
            <v>Izdelava filtrske plasti iz kamnitega materiala v debelini nad 40 cm</v>
          </cell>
        </row>
        <row r="1494">
          <cell r="A1494" t="str">
            <v>23 311</v>
          </cell>
          <cell r="B1494" t="str">
            <v>m2</v>
          </cell>
          <cell r="C1494" t="str">
            <v>Dobava in vgraditev geotekstilije za ločilno plast (po načrtu), natezna trdnost do 12 kN/m2</v>
          </cell>
        </row>
        <row r="1495">
          <cell r="A1495" t="str">
            <v>23 312</v>
          </cell>
          <cell r="B1495" t="str">
            <v>m2</v>
          </cell>
          <cell r="C1495" t="str">
            <v>Dobava in vgraditev geotekstilije za ločilno plast (po načrtu), natezna trdnost nad 12 do 14 kN/m2</v>
          </cell>
        </row>
        <row r="1496">
          <cell r="A1496" t="str">
            <v>23 313</v>
          </cell>
          <cell r="B1496" t="str">
            <v>m2</v>
          </cell>
          <cell r="C1496" t="str">
            <v>Dobava in vgraditev geotekstilije za ločilno plast (po načrtu), natezna trdnost nad 14 do 16 kN/m2</v>
          </cell>
        </row>
        <row r="1497">
          <cell r="A1497" t="str">
            <v>23 314</v>
          </cell>
          <cell r="B1497" t="str">
            <v>m2</v>
          </cell>
          <cell r="C1497" t="str">
            <v>Dobava in vgraditev geotekstilije za ločilno plast (po načrtu), natezna trdnost nad 16 do 18 kN/m2</v>
          </cell>
        </row>
        <row r="1498">
          <cell r="A1498" t="str">
            <v>23 315</v>
          </cell>
          <cell r="B1498" t="str">
            <v>m2</v>
          </cell>
          <cell r="C1498" t="str">
            <v>Dobava in vgraditev geotekstilije za ločilno plast (po načrtu), natezna trdnost nad 18 kN/m2</v>
          </cell>
        </row>
        <row r="1500">
          <cell r="A1500" t="str">
            <v>23 321</v>
          </cell>
          <cell r="B1500" t="str">
            <v>m2</v>
          </cell>
          <cell r="C1500" t="str">
            <v>Dobava in vgraditev geotekstilije za filtrsko plast (po načrtu), karakteristična velikost por do 0,05 mm</v>
          </cell>
        </row>
        <row r="1501">
          <cell r="A1501" t="str">
            <v>23 322</v>
          </cell>
          <cell r="B1501" t="str">
            <v>m2</v>
          </cell>
          <cell r="C1501" t="str">
            <v>Dobava in vgraditev geotekstilije za filtrsko plast (po načrtu), karakteristična velikost por 0,06 do 0,10 mm</v>
          </cell>
        </row>
        <row r="1502">
          <cell r="A1502" t="str">
            <v>23 323</v>
          </cell>
          <cell r="B1502" t="str">
            <v>m2</v>
          </cell>
          <cell r="C1502" t="str">
            <v>Dobava in vgraditev geotekstilije za filtrsko plast (po načrtu), karakteristična velikost por 0,11 do 0,15 mm</v>
          </cell>
        </row>
        <row r="1503">
          <cell r="A1503" t="str">
            <v>23 324</v>
          </cell>
          <cell r="B1503" t="str">
            <v>m2</v>
          </cell>
          <cell r="C1503" t="str">
            <v>Dobava in vgraditev geotekstilije za filtrsko plast (po načrtu), karakteristična velikost por 0,16 do 0,20 mm</v>
          </cell>
        </row>
        <row r="1504">
          <cell r="A1504" t="str">
            <v>23 325</v>
          </cell>
          <cell r="B1504" t="str">
            <v>m2</v>
          </cell>
          <cell r="C1504" t="str">
            <v>Dobava in vgraditev geotekstilije za filtrsko plast (po načrtu), karakteristična velikost por nad 0,20 mm</v>
          </cell>
        </row>
        <row r="1506">
          <cell r="A1506" t="str">
            <v>23 331</v>
          </cell>
          <cell r="B1506" t="str">
            <v>m2</v>
          </cell>
          <cell r="C1506" t="str">
            <v>Dobava in vgraditev geotekstilije za drenažno plast, po načrtu</v>
          </cell>
        </row>
        <row r="1508">
          <cell r="A1508" t="str">
            <v>23 334</v>
          </cell>
          <cell r="B1508" t="str">
            <v>m2</v>
          </cell>
          <cell r="C1508" t="str">
            <v>Dobava in vgraditev geokompozita za drenažno plast, po načrtu</v>
          </cell>
        </row>
        <row r="1510">
          <cell r="A1510" t="str">
            <v>23 341</v>
          </cell>
          <cell r="B1510" t="str">
            <v>m2</v>
          </cell>
          <cell r="C1510" t="str">
            <v>Dobava in vgraditev geomembrane</v>
          </cell>
        </row>
        <row r="1511">
          <cell r="A1511" t="str">
            <v>23 351</v>
          </cell>
          <cell r="B1511" t="str">
            <v>m2</v>
          </cell>
          <cell r="C1511" t="str">
            <v>Dobava in vgraditev čepaste folije</v>
          </cell>
        </row>
        <row r="1512">
          <cell r="A1512" t="str">
            <v>23 361</v>
          </cell>
          <cell r="B1512" t="str">
            <v>m2</v>
          </cell>
          <cell r="C1512" t="str">
            <v>Dobava in vgraditev geomreže</v>
          </cell>
        </row>
        <row r="1514">
          <cell r="A1514" t="str">
            <v>23 411</v>
          </cell>
          <cell r="B1514" t="str">
            <v>m2</v>
          </cell>
          <cell r="C1514" t="str">
            <v>Izdelava delovnega platoja iz kamnolomske jalovine v debelini 30 cm</v>
          </cell>
        </row>
        <row r="1515">
          <cell r="A1515" t="str">
            <v>23 412</v>
          </cell>
          <cell r="B1515" t="str">
            <v>m2</v>
          </cell>
          <cell r="C1515" t="str">
            <v>Izdelava delovnega platoja iz kamnolomske jalovine v debelini 40 cm</v>
          </cell>
        </row>
        <row r="1516">
          <cell r="A1516" t="str">
            <v>23 413</v>
          </cell>
          <cell r="B1516" t="str">
            <v>m2</v>
          </cell>
          <cell r="C1516" t="str">
            <v>Izdelava delovnega platoja iz kamnolomske jalovine v debelini 50 cm</v>
          </cell>
        </row>
        <row r="1517">
          <cell r="A1517" t="str">
            <v>23 414</v>
          </cell>
          <cell r="B1517" t="str">
            <v>m2</v>
          </cell>
          <cell r="C1517" t="str">
            <v>Izdelava delovnega platoja iz kamnolomske jalovine v debelini 60 cm</v>
          </cell>
        </row>
        <row r="1518">
          <cell r="A1518" t="str">
            <v>23 415</v>
          </cell>
          <cell r="B1518" t="str">
            <v>m3</v>
          </cell>
          <cell r="C1518" t="str">
            <v>Izdelava delovnega platoja iz kamnolomske jalovine v debelini nad 60 cm</v>
          </cell>
        </row>
        <row r="1520">
          <cell r="A1520" t="str">
            <v>23 421</v>
          </cell>
          <cell r="B1520" t="str">
            <v>m2</v>
          </cell>
          <cell r="C1520" t="str">
            <v>Izdelava delovnega platoja iz gramoznega materiala v debelini 30 cm</v>
          </cell>
        </row>
        <row r="1521">
          <cell r="A1521" t="str">
            <v>23 422</v>
          </cell>
          <cell r="B1521" t="str">
            <v>m2</v>
          </cell>
          <cell r="C1521" t="str">
            <v>Izdelava delovnega platoja iz gramoznega materiala v debelini 40 cm</v>
          </cell>
        </row>
        <row r="1522">
          <cell r="A1522" t="str">
            <v>23 423</v>
          </cell>
          <cell r="B1522" t="str">
            <v>m2</v>
          </cell>
          <cell r="C1522" t="str">
            <v>Izdelava delovnega platoja iz gramoznega materiala v debelini 50 cm</v>
          </cell>
        </row>
        <row r="1523">
          <cell r="A1523" t="str">
            <v>23 424</v>
          </cell>
          <cell r="B1523" t="str">
            <v>m2</v>
          </cell>
          <cell r="C1523" t="str">
            <v>Izdelava delovnega platoja iz gramoznega materiala v debelini 60 cm</v>
          </cell>
        </row>
        <row r="1524">
          <cell r="A1524" t="str">
            <v>23 425</v>
          </cell>
          <cell r="B1524" t="str">
            <v>m3</v>
          </cell>
          <cell r="C1524" t="str">
            <v>Izdelava delovnega platoja iz gramoznega materiala v debelini nad 60 cm</v>
          </cell>
        </row>
        <row r="1526">
          <cell r="A1526" t="str">
            <v>23 431</v>
          </cell>
          <cell r="B1526" t="str">
            <v>m2</v>
          </cell>
          <cell r="C1526" t="str">
            <v>Izdelava delovnega platoja iz drobljenega kamnitega materiala v debelini 30 cm</v>
          </cell>
        </row>
        <row r="1527">
          <cell r="A1527" t="str">
            <v>23 432</v>
          </cell>
          <cell r="B1527" t="str">
            <v>m2</v>
          </cell>
          <cell r="C1527" t="str">
            <v>Izdelava delovnega platoja iz drobljenega kamnitega materiala v debelini 40 cm</v>
          </cell>
        </row>
        <row r="1528">
          <cell r="A1528" t="str">
            <v>23 433</v>
          </cell>
          <cell r="B1528" t="str">
            <v>m2</v>
          </cell>
          <cell r="C1528" t="str">
            <v>Izdelava delovnega platoja iz drobljenega kamnitega materiala v debelini 50 cm</v>
          </cell>
        </row>
        <row r="1529">
          <cell r="A1529" t="str">
            <v>23 434</v>
          </cell>
          <cell r="B1529" t="str">
            <v>m2</v>
          </cell>
          <cell r="C1529" t="str">
            <v>Izdelava delovnega platoja iz drobljenega kamnitega materiala v debelini 60 cm</v>
          </cell>
        </row>
        <row r="1530">
          <cell r="A1530" t="str">
            <v>23 435</v>
          </cell>
          <cell r="B1530" t="str">
            <v>m3</v>
          </cell>
          <cell r="C1530" t="str">
            <v>Izdelava delovnega platoja iz drobljenega kamnitega materiala v debelini nad 60 cm</v>
          </cell>
        </row>
        <row r="1532">
          <cell r="A1532" t="str">
            <v>23 441</v>
          </cell>
          <cell r="B1532" t="str">
            <v>m2</v>
          </cell>
          <cell r="C1532" t="str">
            <v>Izdelava delovnega platoja iz sekundarnih surovin v debelini 30 cm</v>
          </cell>
        </row>
        <row r="1533">
          <cell r="A1533" t="str">
            <v>23 442</v>
          </cell>
          <cell r="B1533" t="str">
            <v>m2</v>
          </cell>
          <cell r="C1533" t="str">
            <v>Izdelava delovnega platoja iz sekundarnih surovin v debelini 40 cm</v>
          </cell>
        </row>
        <row r="1534">
          <cell r="A1534" t="str">
            <v>23 443</v>
          </cell>
          <cell r="B1534" t="str">
            <v>m2</v>
          </cell>
          <cell r="C1534" t="str">
            <v>Izdelava delovnega platoja iz sekundarnih surovin v debelini 50 cm</v>
          </cell>
        </row>
        <row r="1535">
          <cell r="A1535" t="str">
            <v>23 444</v>
          </cell>
          <cell r="B1535" t="str">
            <v>m2</v>
          </cell>
          <cell r="C1535" t="str">
            <v>Izdelava delovnega platoja iz sekundarnih surovin v debelini 60 cm</v>
          </cell>
        </row>
        <row r="1536">
          <cell r="A1536" t="str">
            <v>23 445</v>
          </cell>
          <cell r="B1536" t="str">
            <v>m3</v>
          </cell>
          <cell r="C1536" t="str">
            <v>Izdelava delovnega platoja iz sekundarnih surovin v debelini nad 60 cm</v>
          </cell>
        </row>
        <row r="1538">
          <cell r="A1538" t="str">
            <v>23 511</v>
          </cell>
          <cell r="B1538" t="str">
            <v>m3</v>
          </cell>
          <cell r="C1538" t="str">
            <v>Izdelava umetnega otoka za vgrajevanje temeljev, kolov ali vodnjakov za objekt in odstranitev po zaključenem delu</v>
          </cell>
        </row>
        <row r="1540">
          <cell r="A1540" t="str">
            <v>2.4  Nasipi, zasipi, klini, posteljica in glinasti naboj</v>
          </cell>
        </row>
        <row r="1541">
          <cell r="A1541" t="str">
            <v>Šifra</v>
          </cell>
          <cell r="B1541" t="str">
            <v>Enota mere</v>
          </cell>
          <cell r="C1541" t="str">
            <v>Opis dela</v>
          </cell>
        </row>
        <row r="1543">
          <cell r="A1543" t="str">
            <v>24 111</v>
          </cell>
          <cell r="B1543" t="str">
            <v>m3</v>
          </cell>
          <cell r="C1543" t="str">
            <v>Vgraditev nasipa iz vezljive zemljine – 3. kategorije</v>
          </cell>
        </row>
        <row r="1544">
          <cell r="A1544" t="str">
            <v>24 112</v>
          </cell>
          <cell r="B1544" t="str">
            <v>m3</v>
          </cell>
          <cell r="C1544" t="str">
            <v>Vgraditev nasipa iz zrnate kamnine – 3. kategorije</v>
          </cell>
        </row>
        <row r="1545">
          <cell r="A1545" t="str">
            <v>24 113</v>
          </cell>
          <cell r="B1545" t="str">
            <v>m3</v>
          </cell>
          <cell r="C1545" t="str">
            <v>Vgraditev nasipa iz mehke kamnine – 4. kategorije</v>
          </cell>
        </row>
        <row r="1546">
          <cell r="A1546" t="str">
            <v>24 114</v>
          </cell>
          <cell r="B1546" t="str">
            <v>m3</v>
          </cell>
          <cell r="C1546" t="str">
            <v>Vgraditev nasipa iz trde kamnine – 5. kategorije</v>
          </cell>
        </row>
        <row r="1547">
          <cell r="A1547" t="str">
            <v>24 115</v>
          </cell>
          <cell r="B1547" t="str">
            <v>m3</v>
          </cell>
          <cell r="C1547" t="str">
            <v>Vgraditev nasipa iz sekundarne surovine</v>
          </cell>
        </row>
        <row r="1549">
          <cell r="A1549" t="str">
            <v>24 117</v>
          </cell>
          <cell r="B1549" t="str">
            <v>m3</v>
          </cell>
          <cell r="C1549" t="str">
            <v>Izdelava nasipa iz zrnate kamnine – 3. kategorije z dobavo iz kamnoloma</v>
          </cell>
        </row>
        <row r="1550">
          <cell r="A1550" t="str">
            <v>24 118</v>
          </cell>
          <cell r="B1550" t="str">
            <v>m3</v>
          </cell>
          <cell r="C1550" t="str">
            <v>Izdelava nasipa iz zrnate kamnine – 3. kategorije z dobavo iz gramoznice</v>
          </cell>
        </row>
        <row r="1551">
          <cell r="A1551" t="str">
            <v>24 119</v>
          </cell>
          <cell r="B1551" t="str">
            <v>m3</v>
          </cell>
          <cell r="C1551" t="str">
            <v>Izdelava nasipa iz ………………………. z dobavo</v>
          </cell>
        </row>
        <row r="1553">
          <cell r="A1553" t="str">
            <v>24 121</v>
          </cell>
          <cell r="B1553" t="str">
            <v>m3</v>
          </cell>
          <cell r="C1553" t="str">
            <v>Izdelava nasipa iz EF pepela</v>
          </cell>
        </row>
        <row r="1554">
          <cell r="A1554" t="str">
            <v>24 122</v>
          </cell>
          <cell r="B1554" t="str">
            <v>m3</v>
          </cell>
          <cell r="C1554" t="str">
            <v>Izdelava nasipa EF sendviča 20 + 10 cm</v>
          </cell>
        </row>
        <row r="1555">
          <cell r="A1555" t="str">
            <v>24 123</v>
          </cell>
          <cell r="B1555" t="str">
            <v>m3</v>
          </cell>
          <cell r="C1555" t="str">
            <v>Izdelava nasipa EF sendviča 30 + 10 cm</v>
          </cell>
        </row>
        <row r="1556">
          <cell r="A1556" t="str">
            <v>24 124</v>
          </cell>
          <cell r="B1556" t="str">
            <v>m3</v>
          </cell>
          <cell r="C1556" t="str">
            <v>Izdelava nasipa EF sendviča 40 + 10 cm</v>
          </cell>
        </row>
        <row r="1557">
          <cell r="A1557" t="str">
            <v>24 125</v>
          </cell>
          <cell r="B1557" t="str">
            <v>m3</v>
          </cell>
          <cell r="C1557" t="str">
            <v>Izdelava nasipa EF sendviča .. + .. cm</v>
          </cell>
        </row>
        <row r="1559">
          <cell r="A1559" t="str">
            <v>24 131</v>
          </cell>
          <cell r="B1559" t="str">
            <v>m3</v>
          </cell>
          <cell r="C1559" t="str">
            <v>Vgraditev nasipa iz izboljšane vezljive zemljine – 3. kategorije z dodatkom 3 m.-% apna v debelini do 20 cm</v>
          </cell>
        </row>
        <row r="1560">
          <cell r="A1560" t="str">
            <v>24 132</v>
          </cell>
          <cell r="B1560" t="str">
            <v>m3</v>
          </cell>
          <cell r="C1560" t="str">
            <v>Vgraditev nasipa iz izboljšane vezljive zemljine – 3. kategorije z dodatkom 3 m.-% apna v debelini nad 20 cm</v>
          </cell>
        </row>
        <row r="1561">
          <cell r="A1561" t="str">
            <v>24 133</v>
          </cell>
          <cell r="B1561" t="str">
            <v>m3</v>
          </cell>
          <cell r="C1561" t="str">
            <v>Vgraditev nasipa iz izboljšane vezljive zemljine – 3. kategorije z dodatkom 4 m.-% apna v debelini do 20 cm</v>
          </cell>
        </row>
        <row r="1562">
          <cell r="A1562" t="str">
            <v>24 134</v>
          </cell>
          <cell r="B1562" t="str">
            <v>m3</v>
          </cell>
          <cell r="C1562" t="str">
            <v>Vgraditev nasipa iz izboljšane vezljive zemljine – 3. kategorije z dodatkom 4 m.-% apna v debelini nad 20 cm</v>
          </cell>
        </row>
        <row r="1563">
          <cell r="A1563" t="str">
            <v>24 135</v>
          </cell>
          <cell r="B1563" t="str">
            <v>m3</v>
          </cell>
          <cell r="C1563" t="str">
            <v>Vgraditev nasipa iz izboljšane vezljive zemljine – 3. kategorije z dodatkom 5 m.-% apna v debelini do 20 cm</v>
          </cell>
        </row>
        <row r="1564">
          <cell r="A1564" t="str">
            <v>24 136</v>
          </cell>
          <cell r="B1564" t="str">
            <v>m3</v>
          </cell>
          <cell r="C1564" t="str">
            <v>Vgraditev nasipa iz izboljšane vezljive zemljine – 3. kategorije z dodatkom 5 m.-% apna v debelini nad 20 cm</v>
          </cell>
        </row>
        <row r="1565">
          <cell r="A1565" t="str">
            <v>24 137</v>
          </cell>
          <cell r="B1565" t="str">
            <v>m3</v>
          </cell>
          <cell r="C1565" t="str">
            <v>Vgraditev nasipa iz izboljšane vezljive zemljine – 3. kategorije z dodatkom nad 5 m.-% apna v debelini do 20 cm</v>
          </cell>
        </row>
        <row r="1566">
          <cell r="A1566" t="str">
            <v>24 138</v>
          </cell>
          <cell r="B1566" t="str">
            <v>m3</v>
          </cell>
          <cell r="C1566" t="str">
            <v>Vgraditev nasipa iz izboljšane vezljive zemljine – 3. kategorije z dodatkom nad 5 m.-% apna v debelini nad 20 cm</v>
          </cell>
        </row>
        <row r="1568">
          <cell r="A1568" t="str">
            <v>24 141</v>
          </cell>
          <cell r="B1568" t="str">
            <v>m3</v>
          </cell>
          <cell r="C1568" t="str">
            <v>Vgraditev nasipa iz izboljšane vezljive zemljine – 3. kategorije z dodatkom 6 m.-% EF pepela v debelini do 20 cm</v>
          </cell>
        </row>
        <row r="1569">
          <cell r="A1569" t="str">
            <v>24 142</v>
          </cell>
          <cell r="B1569" t="str">
            <v>m3</v>
          </cell>
          <cell r="C1569" t="str">
            <v>Vgraditev nasipa iz izboljšane vezljive zemljine – 3. kategorije z dodatkom 6 m.-% EF pepela v debelini nad 20 cm</v>
          </cell>
        </row>
        <row r="1570">
          <cell r="A1570" t="str">
            <v>24 143</v>
          </cell>
          <cell r="B1570" t="str">
            <v>m3</v>
          </cell>
          <cell r="C1570" t="str">
            <v>Vgraditev nasipa iz izboljšane vezljive zemljine – 3. kategorije z dodatkom 8 m.-% EF pepela v debelini do 20 cm</v>
          </cell>
        </row>
        <row r="1571">
          <cell r="A1571" t="str">
            <v>24 144</v>
          </cell>
          <cell r="B1571" t="str">
            <v>m3</v>
          </cell>
          <cell r="C1571" t="str">
            <v>Vgraditev nasipa iz izboljšane vezljive zemljine – 3. kategorije z dodatkom 8 m.-% EF pepela v debelini nad 20 cm</v>
          </cell>
        </row>
        <row r="1572">
          <cell r="A1572" t="str">
            <v>24 145</v>
          </cell>
          <cell r="B1572" t="str">
            <v>m3</v>
          </cell>
          <cell r="C1572" t="str">
            <v>Vgraditev nasipa iz izboljšane vezljive zemljine – 3. kategorije z dodatkom 10 m.-% EF pepela v debelini do 20 cm</v>
          </cell>
        </row>
        <row r="1573">
          <cell r="A1573" t="str">
            <v>24 146</v>
          </cell>
          <cell r="B1573" t="str">
            <v>m3</v>
          </cell>
          <cell r="C1573" t="str">
            <v>Vgraditev nasipa iz izboljšane vezljive zemljine – 3. kategorije z dodatkom 10 m.-% EF pepela v debelini nad 20 cm</v>
          </cell>
        </row>
        <row r="1574">
          <cell r="A1574" t="str">
            <v>24 147</v>
          </cell>
          <cell r="B1574" t="str">
            <v>m3</v>
          </cell>
          <cell r="C1574" t="str">
            <v>Vgraditev nasipa iz izboljšane vezljive zemljine – 3. kategorije z dodatkom nad 10 m.-% EF pepela v debelini do 20 cm</v>
          </cell>
        </row>
        <row r="1575">
          <cell r="A1575" t="str">
            <v>24 148</v>
          </cell>
          <cell r="B1575" t="str">
            <v>m3</v>
          </cell>
          <cell r="C1575" t="str">
            <v>Vgraditev nasipa iz izboljšane vezljive zemljine – 3. kategorije z dodatkom nad 10 m.-% EF pepela v debelini nad 20 cm</v>
          </cell>
        </row>
        <row r="1577">
          <cell r="A1577" t="str">
            <v>24 151</v>
          </cell>
          <cell r="B1577" t="str">
            <v>m3</v>
          </cell>
          <cell r="C1577" t="str">
            <v>Vgraditev nasipa iz izboljšane zrnate kamnine – 3. kategorije z dodatkom 3 m.-% apna v debelini do 20 cm</v>
          </cell>
        </row>
        <row r="1578">
          <cell r="A1578" t="str">
            <v>24 152</v>
          </cell>
          <cell r="B1578" t="str">
            <v>m3</v>
          </cell>
          <cell r="C1578" t="str">
            <v>Vgraditev nasipa iz izboljšane zrnate kamnine – 3. kategorije z dodatkom 3 m.-% apna v debelini nad 20 cm</v>
          </cell>
        </row>
        <row r="1579">
          <cell r="A1579" t="str">
            <v>24 153</v>
          </cell>
          <cell r="B1579" t="str">
            <v>m3</v>
          </cell>
          <cell r="C1579" t="str">
            <v>Vgraditev nasipa iz izboljšane zrnate kamnine – 3. kategorije z dodatkom 4 m.-% apna v debelini do 20 cm</v>
          </cell>
        </row>
        <row r="1580">
          <cell r="A1580" t="str">
            <v>24 154</v>
          </cell>
          <cell r="B1580" t="str">
            <v>m3</v>
          </cell>
          <cell r="C1580" t="str">
            <v>Vgraditev nasipa iz izboljšane zrnate kamnine – 3. kategorije z dodatkom 4 m.-% apna v debelini nad 20 cm</v>
          </cell>
        </row>
        <row r="1581">
          <cell r="A1581" t="str">
            <v>24 155</v>
          </cell>
          <cell r="B1581" t="str">
            <v>m3</v>
          </cell>
          <cell r="C1581" t="str">
            <v>Vgraditev nasipa iz izboljšane zrnate kamnine – 3. kategorije z dodatkom 5 m.-% apna v debelini do 20 cm</v>
          </cell>
        </row>
        <row r="1582">
          <cell r="A1582" t="str">
            <v>24 156</v>
          </cell>
          <cell r="B1582" t="str">
            <v>m3</v>
          </cell>
          <cell r="C1582" t="str">
            <v>Vgraditev nasipa iz izboljšane zrnate kamnine – 3. kategorije z dodatkom 5 m.-% apna v debelini nad 20 cm</v>
          </cell>
        </row>
        <row r="1583">
          <cell r="A1583" t="str">
            <v>24 157</v>
          </cell>
          <cell r="B1583" t="str">
            <v>m3</v>
          </cell>
          <cell r="C1583" t="str">
            <v>Vgraditev nasipa iz izboljšane zrnate kamnine – 3. kategorije z dodatkom nad 5 m.-% apna v debelini do 20 cm</v>
          </cell>
        </row>
        <row r="1584">
          <cell r="A1584" t="str">
            <v>24 158</v>
          </cell>
          <cell r="B1584" t="str">
            <v>m3</v>
          </cell>
          <cell r="C1584" t="str">
            <v>Vgraditev nasipa iz izboljšane zrnate kamnine – 3. kategorije z dodatkom nad 5 m.-% apna v debelini nad 20 cm</v>
          </cell>
        </row>
        <row r="1586">
          <cell r="A1586" t="str">
            <v>24 161</v>
          </cell>
          <cell r="B1586" t="str">
            <v>m3</v>
          </cell>
          <cell r="C1586" t="str">
            <v>Vgraditev nasipa iz utrjene/stabilizirane vezljive zemljine – 3. kategorije z dodatkom 5 m.-% apna v debelini do 20 cm</v>
          </cell>
        </row>
        <row r="1587">
          <cell r="A1587" t="str">
            <v>24 162</v>
          </cell>
          <cell r="B1587" t="str">
            <v>m3</v>
          </cell>
          <cell r="C1587" t="str">
            <v>Vgraditev nasipa iz utrjene/stabilizirane vezljive zemljine – 3. kategorije z dodatkom 5 m.-% apna v debelini nad 20 cm</v>
          </cell>
        </row>
        <row r="1588">
          <cell r="A1588" t="str">
            <v>24 163</v>
          </cell>
          <cell r="B1588" t="str">
            <v>m3</v>
          </cell>
          <cell r="C1588" t="str">
            <v>Vgraditev nasipa iz utrjene/stabilizirane vezljive zemljine – 3. kategorije z dodatkom 6 m.-% apna v debelini do 20 cm</v>
          </cell>
        </row>
        <row r="1589">
          <cell r="A1589" t="str">
            <v>24 164</v>
          </cell>
          <cell r="B1589" t="str">
            <v>m3</v>
          </cell>
          <cell r="C1589" t="str">
            <v>Vgraditev nasipa iz utrjene/stabilizirane vezljive zemljine – 3. kategorije z dodatkom 6 m.-% apna v debelini nad 20 cm</v>
          </cell>
        </row>
        <row r="1590">
          <cell r="A1590" t="str">
            <v>24 165</v>
          </cell>
          <cell r="B1590" t="str">
            <v>m3</v>
          </cell>
          <cell r="C1590" t="str">
            <v>Vgraditev nasipa iz utrjene/stabilizirane vezljive zemljine – 3. kategorije z dodatkom 7 m.-% apna v debelini do 20 cm</v>
          </cell>
        </row>
        <row r="1591">
          <cell r="A1591" t="str">
            <v>24 166</v>
          </cell>
          <cell r="B1591" t="str">
            <v>m3</v>
          </cell>
          <cell r="C1591" t="str">
            <v>Vgraditev nasipa iz utrjene/stabilizirane vezljive zemljine – 3. kategorije z dodatkom 7 m.-% apna v debelini nad 20 cm</v>
          </cell>
        </row>
        <row r="1592">
          <cell r="A1592" t="str">
            <v>24 167</v>
          </cell>
          <cell r="B1592" t="str">
            <v>m3</v>
          </cell>
          <cell r="C1592" t="str">
            <v>Vgraditev nasipa iz utrjene/stabilizirane vezljive zemljine – 3. kategorije z dodatkom nad 7 m.-% apna v debelini do 20 cm</v>
          </cell>
        </row>
        <row r="1593">
          <cell r="A1593" t="str">
            <v>24 168</v>
          </cell>
          <cell r="B1593" t="str">
            <v>m3</v>
          </cell>
          <cell r="C1593" t="str">
            <v>Vgraditev nasipa iz utrjene/stabilizirane vezljive zemljine – 3. kategorije z dodatkom nad 7 m.-% apna v debelini nad 20 cm</v>
          </cell>
        </row>
        <row r="1595">
          <cell r="A1595" t="str">
            <v>24 171</v>
          </cell>
          <cell r="B1595" t="str">
            <v>m3</v>
          </cell>
          <cell r="C1595" t="str">
            <v>Vgraditev nasipa iz utrjene/stabilizirane zrnate kamnine – 3. kategorije z dodatkom 5 m.-% apna v debelini do 20 cm</v>
          </cell>
        </row>
        <row r="1596">
          <cell r="A1596" t="str">
            <v>24 172</v>
          </cell>
          <cell r="B1596" t="str">
            <v>m3</v>
          </cell>
          <cell r="C1596" t="str">
            <v>Vgraditev nasipa iz utrjene/stabilizirane zrnate kamnine – 3. kategorije z dodatkom 5 m.-% apna v debelini nad 20 cm</v>
          </cell>
        </row>
        <row r="1597">
          <cell r="A1597" t="str">
            <v>24 173</v>
          </cell>
          <cell r="B1597" t="str">
            <v>m3</v>
          </cell>
          <cell r="C1597" t="str">
            <v>Vgraditev nasipa iz utrjene/stabilizirane zrnate kamnine – 3. kategorije z dodatkom 6 m.-% apna v debelini do 20 cm</v>
          </cell>
        </row>
        <row r="1598">
          <cell r="A1598" t="str">
            <v>24 174</v>
          </cell>
          <cell r="B1598" t="str">
            <v>m3</v>
          </cell>
          <cell r="C1598" t="str">
            <v>Vgraditev nasipa iz utrjene/stabilizirane zrnate kamnine – 3. kategorije z dodatkom 6 m.-% apna v debelini nad 20 cm</v>
          </cell>
        </row>
        <row r="1599">
          <cell r="A1599" t="str">
            <v>24 175</v>
          </cell>
          <cell r="B1599" t="str">
            <v>m3</v>
          </cell>
          <cell r="C1599" t="str">
            <v>Vgraditev nasipa iz utrjene/stabilizirane zrnate kamnine – 3. kategorije z dodatkom 7 m.-% apna v debelini do 20 cm</v>
          </cell>
        </row>
        <row r="1600">
          <cell r="A1600" t="str">
            <v>24 176</v>
          </cell>
          <cell r="B1600" t="str">
            <v>m3</v>
          </cell>
          <cell r="C1600" t="str">
            <v>Vgraditev nasipa iz utrjene/stabilizirane zrnate kamnine – 3. kategorije z dodatkom 7 m.-% apna v debelini nad 20 cm</v>
          </cell>
        </row>
        <row r="1601">
          <cell r="A1601" t="str">
            <v>24 177</v>
          </cell>
          <cell r="B1601" t="str">
            <v>m3</v>
          </cell>
          <cell r="C1601" t="str">
            <v>Vgraditev nasipa iz utrjene/stabilizirane zrnate kamnine – 3. kategorije z dodatkom nad 7 m.-% apna v debelini do 20 cm</v>
          </cell>
        </row>
        <row r="1602">
          <cell r="A1602" t="str">
            <v>24 178</v>
          </cell>
          <cell r="B1602" t="str">
            <v>m3</v>
          </cell>
          <cell r="C1602" t="str">
            <v>Vgraditev nasipa iz utrjene/stabilizirane zrnate kamnine – 3. kategorije z dodatkom nad 7 m.-% apna v debelini nad 20 cm</v>
          </cell>
        </row>
        <row r="1604">
          <cell r="A1604" t="str">
            <v>24 181</v>
          </cell>
          <cell r="B1604" t="str">
            <v>m3</v>
          </cell>
          <cell r="C1604" t="str">
            <v>Vgraditev nasipa iz utrjene/stabilizirane zrnate kamnine – 3. kategorije z dodatkom 3 m.-% cementa v debelini do 20 cm</v>
          </cell>
        </row>
        <row r="1605">
          <cell r="A1605" t="str">
            <v>24 182</v>
          </cell>
          <cell r="B1605" t="str">
            <v>m3</v>
          </cell>
          <cell r="C1605" t="str">
            <v>Vgraditev nasipa iz utrjene/stabilizirane zrnate kamnine – 3. kategorije z dodatkom 3 m.-% cementa v debelini nad 20 cm</v>
          </cell>
        </row>
        <row r="1606">
          <cell r="A1606" t="str">
            <v>24 183</v>
          </cell>
          <cell r="B1606" t="str">
            <v>m3</v>
          </cell>
          <cell r="C1606" t="str">
            <v>Vgraditev nasipa iz utrjene/stabilizirane zrnate kamnine – 3. kategorije z dodatkom 4 m.-% cementa v debelini do 20 cm</v>
          </cell>
        </row>
        <row r="1607">
          <cell r="A1607" t="str">
            <v>24 184</v>
          </cell>
          <cell r="B1607" t="str">
            <v>m3</v>
          </cell>
          <cell r="C1607" t="str">
            <v>Vgraditev nasipa iz utrjene/stabilizirane zrnate kamnine – 3. kategorije z dodatkom 4 m.-% cementa v debelini nad 20 cm</v>
          </cell>
        </row>
        <row r="1608">
          <cell r="A1608" t="str">
            <v>24 185</v>
          </cell>
          <cell r="B1608" t="str">
            <v>m3</v>
          </cell>
          <cell r="C1608" t="str">
            <v>Vgraditev nasipa iz utrjene/stabilizirane zrnate kamnine – 3. kategorije z dodatkom 5 m.-% cementa v debelini do 20 cm</v>
          </cell>
        </row>
        <row r="1609">
          <cell r="A1609" t="str">
            <v>24 186</v>
          </cell>
          <cell r="B1609" t="str">
            <v>m3</v>
          </cell>
          <cell r="C1609" t="str">
            <v>Vgraditev nasipa iz utrjene/stabilizirane zrnate kamnine – 3. kategorije z dodatkom 5 m.-% cementa v debelini nad 20 cm</v>
          </cell>
        </row>
        <row r="1610">
          <cell r="A1610" t="str">
            <v>24 187</v>
          </cell>
          <cell r="B1610" t="str">
            <v>m3</v>
          </cell>
          <cell r="C1610" t="str">
            <v>Vgraditev nasipa iz utrjene/stabilizirane zrnate kamnine – 3. kategorije z dodatkom nad 5 m.-% cementa v debelini do 20 cm</v>
          </cell>
        </row>
        <row r="1611">
          <cell r="A1611" t="str">
            <v>24 188</v>
          </cell>
          <cell r="B1611" t="str">
            <v>m3</v>
          </cell>
          <cell r="C1611" t="str">
            <v>Vgraditev nasipa iz utrjene/stabilizirane zrnate kamnine – 3. kategorije z dodatkom nad 5 m.-% cementa v debelini nad 20 cm</v>
          </cell>
        </row>
        <row r="1613">
          <cell r="A1613" t="str">
            <v>24 191</v>
          </cell>
          <cell r="B1613" t="str">
            <v>m3</v>
          </cell>
          <cell r="C1613" t="str">
            <v>Izdelava blazine pod temeljem objekta iz drobljenca v debelini do 30 cm</v>
          </cell>
        </row>
        <row r="1614">
          <cell r="A1614" t="str">
            <v>24 192</v>
          </cell>
          <cell r="B1614" t="str">
            <v>m3</v>
          </cell>
          <cell r="C1614" t="str">
            <v>Izdelava blazine pod temeljem objekta iz drobljenca v debelini nad 30 cm</v>
          </cell>
        </row>
        <row r="1616">
          <cell r="A1616" t="str">
            <v>24 194</v>
          </cell>
          <cell r="B1616" t="str">
            <v>m3</v>
          </cell>
          <cell r="C1616" t="str">
            <v>Izdelava blazine pod temeljem objekta iz prodca v debelini do 30 cm</v>
          </cell>
        </row>
        <row r="1617">
          <cell r="A1617" t="str">
            <v>24 195</v>
          </cell>
          <cell r="B1617" t="str">
            <v>m3</v>
          </cell>
          <cell r="C1617" t="str">
            <v>Izdelava blazine pod temeljem objekta iz prodca v debelini nad 30 cm</v>
          </cell>
        </row>
        <row r="1619">
          <cell r="A1619" t="str">
            <v>24 197</v>
          </cell>
          <cell r="B1619" t="str">
            <v>m3</v>
          </cell>
          <cell r="C1619" t="str">
            <v>Utrditev pete nasipa z lomljencem - kosi &gt; 0,1 m3</v>
          </cell>
        </row>
        <row r="1621">
          <cell r="A1621" t="str">
            <v>24 211</v>
          </cell>
          <cell r="B1621" t="str">
            <v>m3</v>
          </cell>
          <cell r="C1621" t="str">
            <v>Zasip z vezljivo zemljino – 3. kategorije - ročno</v>
          </cell>
        </row>
        <row r="1622">
          <cell r="A1622" t="str">
            <v>24 212</v>
          </cell>
          <cell r="B1622" t="str">
            <v>m3</v>
          </cell>
          <cell r="C1622" t="str">
            <v>Zasip z vezljivo izkopano  zemljino – 3. kategorije - strojno/povrnitev v prvotno stanje, dovoz začasno deponiranega materiala je vključen v ceno</v>
          </cell>
        </row>
        <row r="1623">
          <cell r="A1623" t="str">
            <v>24 213</v>
          </cell>
          <cell r="B1623" t="str">
            <v>m3</v>
          </cell>
          <cell r="C1623" t="str">
            <v>Zasip z zrnato kamnino – 3. kategorije - ročno</v>
          </cell>
        </row>
        <row r="1624">
          <cell r="A1624" t="str">
            <v>24 214</v>
          </cell>
          <cell r="B1624" t="str">
            <v>m3</v>
          </cell>
          <cell r="C1624" t="str">
            <v>Zasip z  zrnato kamnino pripeljano iz gramoznice  frakcije od 0-32 mm - strojno</v>
          </cell>
        </row>
        <row r="1625">
          <cell r="A1625" t="str">
            <v>24 215</v>
          </cell>
          <cell r="B1625" t="str">
            <v>m3</v>
          </cell>
          <cell r="C1625" t="str">
            <v>Zasip z mehko kamnino – 4. kategorije</v>
          </cell>
        </row>
        <row r="1626">
          <cell r="A1626" t="str">
            <v>24 216</v>
          </cell>
          <cell r="B1626" t="str">
            <v>m3</v>
          </cell>
          <cell r="C1626" t="str">
            <v>Zasip s trdo kamnino – 5. kategorije</v>
          </cell>
        </row>
        <row r="1628">
          <cell r="A1628" t="str">
            <v>24 218</v>
          </cell>
          <cell r="B1628" t="str">
            <v>m3</v>
          </cell>
          <cell r="C1628" t="str">
            <v>Zasip z zrnato kamnino – 3. kategorije z dobavo iz kamnoloma</v>
          </cell>
        </row>
        <row r="1629">
          <cell r="A1629" t="str">
            <v>24 219</v>
          </cell>
          <cell r="B1629" t="str">
            <v>m3</v>
          </cell>
          <cell r="C1629" t="str">
            <v>Zasip z zrnato kamnino – 3. kategorije z dobavo iz gramoznice</v>
          </cell>
        </row>
        <row r="1631">
          <cell r="A1631" t="str">
            <v>24 221</v>
          </cell>
          <cell r="B1631" t="str">
            <v>m3</v>
          </cell>
          <cell r="C1631" t="str">
            <v>Zasip z EF pepelom - ročno</v>
          </cell>
        </row>
        <row r="1632">
          <cell r="A1632" t="str">
            <v>24 222</v>
          </cell>
          <cell r="B1632" t="str">
            <v>m3</v>
          </cell>
          <cell r="C1632" t="str">
            <v>Zasip z EF pepelom - strojno</v>
          </cell>
        </row>
        <row r="1634">
          <cell r="A1634" t="str">
            <v>24 225</v>
          </cell>
          <cell r="B1634" t="str">
            <v>m3</v>
          </cell>
          <cell r="C1634" t="str">
            <v>Zasip s sekundarno surovino - ročno</v>
          </cell>
        </row>
        <row r="1635">
          <cell r="A1635" t="str">
            <v>24 226</v>
          </cell>
          <cell r="B1635" t="str">
            <v>m3</v>
          </cell>
          <cell r="C1635" t="str">
            <v>Zasip s sekundarno surovino - strojno</v>
          </cell>
        </row>
        <row r="1637">
          <cell r="A1637" t="str">
            <v>24 229</v>
          </cell>
          <cell r="B1637" t="str">
            <v>m3</v>
          </cell>
          <cell r="C1637" t="str">
            <v>Zasip kablov in cevi s peskom</v>
          </cell>
        </row>
        <row r="1639">
          <cell r="A1639" t="str">
            <v>24 231</v>
          </cell>
          <cell r="B1639" t="str">
            <v>m3</v>
          </cell>
          <cell r="C1639" t="str">
            <v>Zasip z izboljšano vezljivo zemljino – 3. kategorije z dodatkom 3 m.-% apna</v>
          </cell>
        </row>
        <row r="1640">
          <cell r="A1640" t="str">
            <v>24 232</v>
          </cell>
          <cell r="B1640" t="str">
            <v>m3</v>
          </cell>
          <cell r="C1640" t="str">
            <v>Zasip z izboljšano vezljivo zemljino – 3. kategorije z dodatkom 4 m.-% apna</v>
          </cell>
        </row>
        <row r="1641">
          <cell r="A1641" t="str">
            <v>24 233</v>
          </cell>
          <cell r="B1641" t="str">
            <v>m3</v>
          </cell>
          <cell r="C1641" t="str">
            <v>Zasip z izboljšano vezljivo zemljino – 3. kategorije z dodatkom 5 m.-% apna</v>
          </cell>
        </row>
        <row r="1642">
          <cell r="A1642" t="str">
            <v>24 234</v>
          </cell>
          <cell r="B1642" t="str">
            <v>m3</v>
          </cell>
          <cell r="C1642" t="str">
            <v>Zasip z izboljšano vezljivo zemljino – 3. kategorije z dodatkom nad 5 m.-% apna</v>
          </cell>
        </row>
        <row r="1644">
          <cell r="A1644" t="str">
            <v>24 241</v>
          </cell>
          <cell r="B1644" t="str">
            <v>m3</v>
          </cell>
          <cell r="C1644" t="str">
            <v>Zasip z izboljšano zrnato kamnino – 3. kategorije z dodatkom 3 m.-% apna</v>
          </cell>
        </row>
        <row r="1645">
          <cell r="A1645" t="str">
            <v>24 242</v>
          </cell>
          <cell r="B1645" t="str">
            <v>m3</v>
          </cell>
          <cell r="C1645" t="str">
            <v>Zasip z izboljšano zrnato kamnino – 3. kategorije z dodatkom 4 m.-% apna</v>
          </cell>
        </row>
        <row r="1646">
          <cell r="A1646" t="str">
            <v>24 243</v>
          </cell>
          <cell r="B1646" t="str">
            <v>m3</v>
          </cell>
          <cell r="C1646" t="str">
            <v>Zasip z izboljšano zrnato kamnino – 3. kategorije z dodatkom 5 m.-% apna</v>
          </cell>
        </row>
        <row r="1647">
          <cell r="A1647" t="str">
            <v>24 244</v>
          </cell>
          <cell r="B1647" t="str">
            <v>m3</v>
          </cell>
          <cell r="C1647" t="str">
            <v>Zasip z izboljšano zrnato kamnino – 3. kategorije z dodatkom nad 5 m.-% apna</v>
          </cell>
        </row>
        <row r="1649">
          <cell r="A1649" t="str">
            <v>24 251</v>
          </cell>
          <cell r="B1649" t="str">
            <v>m3</v>
          </cell>
          <cell r="C1649" t="str">
            <v>Zasip z utrjeno/stabilizirano vezljivo zemljino – 3. kategorije z dodatkom 5 m.-% apna</v>
          </cell>
        </row>
        <row r="1650">
          <cell r="A1650" t="str">
            <v>24 252</v>
          </cell>
          <cell r="B1650" t="str">
            <v>m3</v>
          </cell>
          <cell r="C1650" t="str">
            <v>Zasip z utrjeno/stabilizirano vezljivo zemljino – 3. kategorije z dodatkom 6 m.-% apna</v>
          </cell>
        </row>
        <row r="1651">
          <cell r="A1651" t="str">
            <v>24 253</v>
          </cell>
          <cell r="B1651" t="str">
            <v>m3</v>
          </cell>
          <cell r="C1651" t="str">
            <v>Zasip z utrjeno/stabilizirano vezljivo zemljino – 3. kategorije z dodatkom 7 m.-% apna</v>
          </cell>
        </row>
        <row r="1652">
          <cell r="A1652" t="str">
            <v>24 254</v>
          </cell>
          <cell r="B1652" t="str">
            <v>m3</v>
          </cell>
          <cell r="C1652" t="str">
            <v>Zasip z utrjeno/stabilizirano vezljivo zemljino – 3. kategorije z dodatkom nad 7 m.-% apna</v>
          </cell>
        </row>
        <row r="1654">
          <cell r="A1654" t="str">
            <v>24 261</v>
          </cell>
          <cell r="B1654" t="str">
            <v>m3</v>
          </cell>
          <cell r="C1654" t="str">
            <v>Zasip z utrjeno/stabilizirano zrnato kamnino – 3. kategorije z dodatkom 5 m.-% apna</v>
          </cell>
        </row>
        <row r="1655">
          <cell r="A1655" t="str">
            <v>24 262</v>
          </cell>
          <cell r="B1655" t="str">
            <v>m3</v>
          </cell>
          <cell r="C1655" t="str">
            <v>Zasip z utrjeno/stabilizirano zrnato kamnino – 3. kategorije z dodatkom 6 m.-% apna</v>
          </cell>
        </row>
        <row r="1656">
          <cell r="A1656" t="str">
            <v>24 263</v>
          </cell>
          <cell r="B1656" t="str">
            <v>m3</v>
          </cell>
          <cell r="C1656" t="str">
            <v>Zasip z utrjeno/stabilizirano zrnato kamnino – 3. kategorije z dodatkom 7 m.-% apna</v>
          </cell>
        </row>
        <row r="1657">
          <cell r="A1657" t="str">
            <v>24 264</v>
          </cell>
          <cell r="B1657" t="str">
            <v>m3</v>
          </cell>
          <cell r="C1657" t="str">
            <v>Zasip z utrjeno/stabilizirano zrnato kamnino – 3. kategorije z dodatkom nad 7 m.-% apna</v>
          </cell>
        </row>
        <row r="1659">
          <cell r="A1659" t="str">
            <v>24 271</v>
          </cell>
          <cell r="B1659" t="str">
            <v>m3</v>
          </cell>
          <cell r="C1659" t="str">
            <v>Zasip z utrjeno/stabilizirano zrnato kamnino – 3. kategorije z dodatkom 3 m.-% cementa</v>
          </cell>
        </row>
        <row r="1660">
          <cell r="A1660" t="str">
            <v>24 272</v>
          </cell>
          <cell r="B1660" t="str">
            <v>m3</v>
          </cell>
          <cell r="C1660" t="str">
            <v>Zasip z utrjeno/stabilizirano zrnato kamnino – 3. kategorije z dodatkom 4 m.-% cementa</v>
          </cell>
        </row>
        <row r="1661">
          <cell r="A1661" t="str">
            <v>24 273</v>
          </cell>
          <cell r="B1661" t="str">
            <v>m3</v>
          </cell>
          <cell r="C1661" t="str">
            <v>Zasip z utrjeno/stabilizirano zrnato kamnino – 3. kategorije z dodatkom 5 m.-% cementa</v>
          </cell>
        </row>
        <row r="1662">
          <cell r="A1662" t="str">
            <v>24 274</v>
          </cell>
          <cell r="B1662" t="str">
            <v>m3</v>
          </cell>
          <cell r="C1662" t="str">
            <v>Zasip z utrjeno/stabilizirano zrnato kamnino – 3. kategorije z dodatkom nad 5 m.-% cementa</v>
          </cell>
        </row>
        <row r="1664">
          <cell r="A1664" t="str">
            <v>24 311</v>
          </cell>
          <cell r="B1664" t="str">
            <v>m3</v>
          </cell>
          <cell r="C1664" t="str">
            <v>Vgraditev klina iz vezljive zemljine – 3. kategorije</v>
          </cell>
        </row>
        <row r="1665">
          <cell r="A1665" t="str">
            <v>24 312</v>
          </cell>
          <cell r="B1665" t="str">
            <v>m3</v>
          </cell>
          <cell r="C1665" t="str">
            <v>Vgraditev klina iz zrnate kamnine – 3. kategorije</v>
          </cell>
        </row>
        <row r="1666">
          <cell r="A1666" t="str">
            <v>24 313</v>
          </cell>
          <cell r="B1666" t="str">
            <v>m3</v>
          </cell>
          <cell r="C1666" t="str">
            <v>Vgraditev klina iz mehke kamnine – 4. kategorije</v>
          </cell>
        </row>
        <row r="1667">
          <cell r="A1667" t="str">
            <v>24 314</v>
          </cell>
          <cell r="B1667" t="str">
            <v>m3</v>
          </cell>
          <cell r="C1667" t="str">
            <v>Vgraditev klina iz trde kamnine – 5. kategorije</v>
          </cell>
        </row>
        <row r="1669">
          <cell r="A1669" t="str">
            <v>24 321</v>
          </cell>
          <cell r="B1669" t="str">
            <v>m3</v>
          </cell>
          <cell r="C1669" t="str">
            <v>Izdelava klina iz EF pepela</v>
          </cell>
        </row>
        <row r="1671">
          <cell r="A1671" t="str">
            <v>24 323</v>
          </cell>
          <cell r="B1671" t="str">
            <v>m3</v>
          </cell>
          <cell r="C1671" t="str">
            <v>Izdelava klina iz sekundarne surovine</v>
          </cell>
        </row>
        <row r="1673">
          <cell r="A1673" t="str">
            <v>24 325</v>
          </cell>
          <cell r="B1673" t="str">
            <v>m3</v>
          </cell>
          <cell r="C1673" t="str">
            <v>Izdelava klina iz zrnate kamnine – 3. kategorije z dobavo iz kamnoloma</v>
          </cell>
        </row>
        <row r="1674">
          <cell r="A1674" t="str">
            <v>24 326</v>
          </cell>
          <cell r="B1674" t="str">
            <v>m3</v>
          </cell>
          <cell r="C1674" t="str">
            <v>Izdelava klina iz zrnate kamnine – 3. kategorije z dobavo iz gramoznice</v>
          </cell>
        </row>
        <row r="1676">
          <cell r="A1676" t="str">
            <v>24 331</v>
          </cell>
          <cell r="B1676" t="str">
            <v>m3</v>
          </cell>
          <cell r="C1676" t="str">
            <v>Vgraditev klina iz izboljšane vezljive zemljine – 3. kategorije z dodatkom 3 m.-% apna</v>
          </cell>
        </row>
        <row r="1677">
          <cell r="A1677" t="str">
            <v>24 332</v>
          </cell>
          <cell r="B1677" t="str">
            <v>m3</v>
          </cell>
          <cell r="C1677" t="str">
            <v>Vgraditev klina iz izboljšane vezljive zemljine – 3. kategorije z dodatkom 4 m.-% apna</v>
          </cell>
        </row>
        <row r="1678">
          <cell r="A1678" t="str">
            <v>24 333</v>
          </cell>
          <cell r="B1678" t="str">
            <v>m3</v>
          </cell>
          <cell r="C1678" t="str">
            <v>Vgraditev klina iz izboljšane vezljive zemljine – 3. kategorije z dodatkom 5 m.-% apna</v>
          </cell>
        </row>
        <row r="1679">
          <cell r="A1679" t="str">
            <v>24 334</v>
          </cell>
          <cell r="B1679" t="str">
            <v>m3</v>
          </cell>
          <cell r="C1679" t="str">
            <v>Vgraditev klina iz izboljšane vezljive zemljine – 3. kategorije z dodatkom nad 5 m.-% apna</v>
          </cell>
        </row>
        <row r="1681">
          <cell r="A1681" t="str">
            <v>24 341</v>
          </cell>
          <cell r="B1681" t="str">
            <v>m3</v>
          </cell>
          <cell r="C1681" t="str">
            <v>Vgraditev klina iz izboljšane zrnate kamnine – 3. kategorije z dodatkom 3 m.-% apna</v>
          </cell>
        </row>
        <row r="1682">
          <cell r="A1682" t="str">
            <v>24 342</v>
          </cell>
          <cell r="B1682" t="str">
            <v>m3</v>
          </cell>
          <cell r="C1682" t="str">
            <v>Vgraditev klina iz izboljšane zrnate kamnine – 3. kategorije z dodatkom 4 m.-% apna</v>
          </cell>
        </row>
        <row r="1683">
          <cell r="A1683" t="str">
            <v>24 343</v>
          </cell>
          <cell r="B1683" t="str">
            <v>m3</v>
          </cell>
          <cell r="C1683" t="str">
            <v>Vgraditev klina iz izboljšane zrnate kamnine – 3. kategorije z dodatkom 5 m.-% apna</v>
          </cell>
        </row>
        <row r="1684">
          <cell r="A1684" t="str">
            <v>24 344</v>
          </cell>
          <cell r="B1684" t="str">
            <v>m3</v>
          </cell>
          <cell r="C1684" t="str">
            <v>Vgraditev klina iz izboljšane zrnate kamnine – 3. kategorije z dodatkom nad 5 m.-% apna</v>
          </cell>
        </row>
        <row r="1686">
          <cell r="A1686" t="str">
            <v>24 351</v>
          </cell>
          <cell r="B1686" t="str">
            <v>m3</v>
          </cell>
          <cell r="C1686" t="str">
            <v>Vgraditev klina iz utrjene/stabilizirane vezljive zemljine – 3. kategorije z dodatkom 5 m.-% apna</v>
          </cell>
        </row>
        <row r="1687">
          <cell r="A1687" t="str">
            <v>24 352</v>
          </cell>
          <cell r="B1687" t="str">
            <v>m3</v>
          </cell>
          <cell r="C1687" t="str">
            <v>Vgraditev klina iz utrjene/stabilizirane vezljive zemljine – 3. kategorije z dodatkom 6 m.-% apna</v>
          </cell>
        </row>
        <row r="1688">
          <cell r="A1688" t="str">
            <v>24 353</v>
          </cell>
          <cell r="B1688" t="str">
            <v>m3</v>
          </cell>
          <cell r="C1688" t="str">
            <v>Vgraditev klina iz utrjene/stabilizirane vezljive zemljine – 3. kategorije z dodatkom 7 m.-% apna</v>
          </cell>
        </row>
        <row r="1689">
          <cell r="A1689" t="str">
            <v>24 354</v>
          </cell>
          <cell r="B1689" t="str">
            <v>m3</v>
          </cell>
          <cell r="C1689" t="str">
            <v>Vgraditev klina iz utrjene/stabilizirano vezljivo zemljine – 3. kategorije z dodatkom nad 7 m.-% apna</v>
          </cell>
        </row>
        <row r="1691">
          <cell r="A1691" t="str">
            <v>24 361</v>
          </cell>
          <cell r="B1691" t="str">
            <v>m3</v>
          </cell>
          <cell r="C1691" t="str">
            <v>Vgraditev klina iz utrjene/stabilizirane zrnate kamnine – 3. kategorije z dodatkom  5 m.-% apna</v>
          </cell>
        </row>
        <row r="1692">
          <cell r="A1692" t="str">
            <v>24 362</v>
          </cell>
          <cell r="B1692" t="str">
            <v>m3</v>
          </cell>
          <cell r="C1692" t="str">
            <v>Vgraditev klina iz utrjene/stabilizirane zrnate kamnine – 3. kategorije z dodatkom  6 m.-% apna</v>
          </cell>
        </row>
        <row r="1693">
          <cell r="A1693" t="str">
            <v>24 363</v>
          </cell>
          <cell r="B1693" t="str">
            <v>m3</v>
          </cell>
          <cell r="C1693" t="str">
            <v>Vgraditev klina iz utrjene/stabilizirane zrnate kamnine – 3. kategorije z dodatkom  7 m.-% apna</v>
          </cell>
        </row>
        <row r="1694">
          <cell r="A1694" t="str">
            <v>24 364</v>
          </cell>
          <cell r="B1694" t="str">
            <v>m3</v>
          </cell>
          <cell r="C1694" t="str">
            <v>Vgraditev klina iz utrjene/stabilizirane zrnate kamnine – 3. kategorije z dodatkom  nad 7 m.-% apna</v>
          </cell>
        </row>
        <row r="1696">
          <cell r="A1696" t="str">
            <v>24 371</v>
          </cell>
          <cell r="B1696" t="str">
            <v>m3</v>
          </cell>
          <cell r="C1696" t="str">
            <v>Vgraditev klina iz utrjene/stabilizirane zrnate kamnine – 3. kategorije z dodatkom 3 m.-% cementa</v>
          </cell>
        </row>
        <row r="1697">
          <cell r="A1697" t="str">
            <v>24 372</v>
          </cell>
          <cell r="B1697" t="str">
            <v>m3</v>
          </cell>
          <cell r="C1697" t="str">
            <v>Vgraditev klina iz utrjene/stabilizirane zrnate kamnine – 3. kategorije z dodatkom 4 m.-% cementa</v>
          </cell>
        </row>
        <row r="1698">
          <cell r="A1698" t="str">
            <v>24 373</v>
          </cell>
          <cell r="B1698" t="str">
            <v>m3</v>
          </cell>
          <cell r="C1698" t="str">
            <v>Vgraditev klina iz utrjene/stabilizirane zrnate kamnine – 3. kategorije z dodatkom 5 m.-% cementa</v>
          </cell>
        </row>
        <row r="1699">
          <cell r="A1699" t="str">
            <v>24 374</v>
          </cell>
          <cell r="B1699" t="str">
            <v>m3</v>
          </cell>
          <cell r="C1699" t="str">
            <v>Vgraditev klina iz utrjene/stabilizirane zrnate kamnine – 3. kategorije z dodatkom nad 5 m.-% cementa</v>
          </cell>
        </row>
        <row r="1701">
          <cell r="A1701" t="str">
            <v>24 411</v>
          </cell>
          <cell r="B1701" t="str">
            <v>m3</v>
          </cell>
          <cell r="C1701" t="str">
            <v>Vgraditev posteljice v debelini plasti  do 30 cm iz vezljive zemljine – 3. kategorije</v>
          </cell>
        </row>
        <row r="1703">
          <cell r="A1703" t="str">
            <v>24 413</v>
          </cell>
          <cell r="B1703" t="str">
            <v>m3</v>
          </cell>
          <cell r="C1703" t="str">
            <v>Vgraditev posteljice v debelini plasti do 30 cm iz izboljšane vezljive zemljine – 3. kategorije z dodatkom 3 m.-% apna</v>
          </cell>
        </row>
        <row r="1704">
          <cell r="A1704" t="str">
            <v>24 414</v>
          </cell>
          <cell r="B1704" t="str">
            <v>m3</v>
          </cell>
          <cell r="C1704" t="str">
            <v>Vgraditev posteljice v debelini plasti do 30 cm iz izboljšane vezljive zemljine – 3. kategorije z dodatkom 4 m.-% apna</v>
          </cell>
        </row>
        <row r="1705">
          <cell r="A1705" t="str">
            <v>24 415</v>
          </cell>
          <cell r="B1705" t="str">
            <v>m3</v>
          </cell>
          <cell r="C1705" t="str">
            <v>Vgraditev posteljice v debelini plasti do 30 cm iz izboljšane vezljive zemljine – 3. kategorije z dodatkom 5 m.-% apna</v>
          </cell>
        </row>
        <row r="1707">
          <cell r="A1707" t="str">
            <v>24 417</v>
          </cell>
          <cell r="B1707" t="str">
            <v>m3</v>
          </cell>
          <cell r="C1707" t="str">
            <v>Vgraditev posteljice v debelini plasti do 30 cm iz utrjene/stabilizirane vezljive zemljine – 3. kategorije z dodatkom 4 m.-% apna</v>
          </cell>
        </row>
        <row r="1708">
          <cell r="A1708" t="str">
            <v>24 418</v>
          </cell>
          <cell r="B1708" t="str">
            <v>m3</v>
          </cell>
          <cell r="C1708" t="str">
            <v>Vgraditev posteljice v debelini plasti do 30 cm iz utrjene/stabilizirane vezljive zemljine – 3. kategorije z dodatkom 5 m.-% apna</v>
          </cell>
        </row>
        <row r="1709">
          <cell r="A1709" t="str">
            <v>24 419</v>
          </cell>
          <cell r="B1709" t="str">
            <v>m3</v>
          </cell>
          <cell r="C1709" t="str">
            <v>Vgraditev posteljice v debelini plasti do 30 cm iz utrjene/stabilizirane vezljive zemljine – 3. kategorije z dodatkom 6 m.-% apna</v>
          </cell>
        </row>
        <row r="1711">
          <cell r="A1711" t="str">
            <v>24 421</v>
          </cell>
          <cell r="B1711" t="str">
            <v>m3</v>
          </cell>
          <cell r="C1711" t="str">
            <v>Vgraditev posteljice v debelini plasti do 30 cm iz zrnate kamnine – 3. kategorije</v>
          </cell>
        </row>
        <row r="1713">
          <cell r="A1713" t="str">
            <v>24 423</v>
          </cell>
          <cell r="B1713" t="str">
            <v>m3</v>
          </cell>
          <cell r="C1713" t="str">
            <v>Vgraditev posteljice v debelini plasti do 30 cm iz izboljšane zrnate kamnine – 3. kategorije z dodatkom 4 m.-% apna</v>
          </cell>
        </row>
        <row r="1714">
          <cell r="A1714" t="str">
            <v>24 424</v>
          </cell>
          <cell r="B1714" t="str">
            <v>m3</v>
          </cell>
          <cell r="C1714" t="str">
            <v>Vgraditev posteljice v debelini plasti do 30 cm iz izboljšane zrnate kamnine – 3. kategorije z dodatkom 5 m.-% apna</v>
          </cell>
        </row>
        <row r="1715">
          <cell r="A1715" t="str">
            <v>24 425</v>
          </cell>
          <cell r="B1715" t="str">
            <v>m3</v>
          </cell>
          <cell r="C1715" t="str">
            <v>Vgraditev posteljice v debelini plasti do 30 cm iz izboljšane zrnate kamnine – 3. kategorije z dodatkom 6 m.-% apna</v>
          </cell>
        </row>
        <row r="1717">
          <cell r="A1717" t="str">
            <v>24 427</v>
          </cell>
          <cell r="B1717" t="str">
            <v>m3</v>
          </cell>
          <cell r="C1717" t="str">
            <v>Vgraditev posteljice v debelini plasti do 30 cm iz utrjene/stabilizirane zrnate kamnine – 3. kategorije z dodatkom 3 m.-% cementa</v>
          </cell>
        </row>
        <row r="1718">
          <cell r="A1718" t="str">
            <v>24 428</v>
          </cell>
          <cell r="B1718" t="str">
            <v>m3</v>
          </cell>
          <cell r="C1718" t="str">
            <v>Vgraditev posteljice v debelini plasti do 30 cm iz utrjene/stabilizirane zrnate kamnine – 3. kategorije z dodatkom 4 m.-% cementa</v>
          </cell>
        </row>
        <row r="1719">
          <cell r="A1719" t="str">
            <v>24 429</v>
          </cell>
          <cell r="B1719" t="str">
            <v>m3</v>
          </cell>
          <cell r="C1719" t="str">
            <v>Vgraditev posteljice v debelini plasti do 30 cm iz utrjene/stabilizirane zrnate kamnine – 3. kategorije z dodatkom 5 m.-% cementa</v>
          </cell>
        </row>
        <row r="1721">
          <cell r="A1721" t="str">
            <v>24 431</v>
          </cell>
          <cell r="B1721" t="str">
            <v>m3</v>
          </cell>
          <cell r="C1721" t="str">
            <v>Vgraditev posteljice v debelini plasti do 40 cm iz vezljive zemljine – 3. kategorije</v>
          </cell>
        </row>
        <row r="1723">
          <cell r="A1723" t="str">
            <v>24 433</v>
          </cell>
          <cell r="B1723" t="str">
            <v>m3</v>
          </cell>
          <cell r="C1723" t="str">
            <v>Vgraditev posteljice v debelini plasti do 40 cm iz izboljšane vezljive zemljine – 3. kategorije z dodatkom 3 m.-% apna</v>
          </cell>
        </row>
        <row r="1724">
          <cell r="A1724" t="str">
            <v>24 434</v>
          </cell>
          <cell r="B1724" t="str">
            <v>m3</v>
          </cell>
          <cell r="C1724" t="str">
            <v>Vgraditev posteljice v debelini plasti do 40 cm iz izboljšane vezljive zemljine – 3. kategorije z dodatkom 4 m.-% apna</v>
          </cell>
        </row>
        <row r="1725">
          <cell r="A1725" t="str">
            <v>24 435</v>
          </cell>
          <cell r="B1725" t="str">
            <v>m3</v>
          </cell>
          <cell r="C1725" t="str">
            <v>Vgraditev posteljice v debelini plasti do 40 cm iz izboljšane vezljive zemljine – 3. kategorije z dodatkom 5 m.-% apna</v>
          </cell>
        </row>
        <row r="1727">
          <cell r="A1727" t="str">
            <v>24 437</v>
          </cell>
          <cell r="B1727" t="str">
            <v>m3</v>
          </cell>
          <cell r="C1727" t="str">
            <v>Vgraditev posteljice v debelini plasti do 40 cm iz utrjene/stabilizirane vezljive zemljine – 3. kategorije z dodatkom 4 m.-% apna</v>
          </cell>
        </row>
        <row r="1728">
          <cell r="A1728" t="str">
            <v>24 438</v>
          </cell>
          <cell r="B1728" t="str">
            <v>m3</v>
          </cell>
          <cell r="C1728" t="str">
            <v>Vgraditev posteljice v debelini plasti do 40 cm iz utrjene/stabilizirane vezljive zemljine – 3. kategorije z dodatkom 5 m.-% apna</v>
          </cell>
        </row>
        <row r="1729">
          <cell r="A1729" t="str">
            <v>24 439</v>
          </cell>
          <cell r="B1729" t="str">
            <v>m3</v>
          </cell>
          <cell r="C1729" t="str">
            <v>Vgraditev posteljice v debelini plasti do 40 cm iz utrjene/stabilizirane vezljive zemljine – 3. kategorije z dodatkom 6 m.-% apna</v>
          </cell>
        </row>
        <row r="1731">
          <cell r="A1731" t="str">
            <v>24 441</v>
          </cell>
          <cell r="B1731" t="str">
            <v>m3</v>
          </cell>
          <cell r="C1731" t="str">
            <v>Vgraditev posteljice v debelini plasti do 40 cm iz zrnate kamnine – 3. kategorije</v>
          </cell>
        </row>
        <row r="1733">
          <cell r="A1733" t="str">
            <v>24 443</v>
          </cell>
          <cell r="B1733" t="str">
            <v>m3</v>
          </cell>
          <cell r="C1733" t="str">
            <v>Vgraditev posteljice v debelini plasti do 40 cm iz izboljšane zrnate kamnine – 3. kategorije z dodatkom 4 m.-% apna</v>
          </cell>
        </row>
        <row r="1734">
          <cell r="A1734" t="str">
            <v>24 444</v>
          </cell>
          <cell r="B1734" t="str">
            <v>m3</v>
          </cell>
          <cell r="C1734" t="str">
            <v>Vgraditev posteljice v debelini plasti do 40 cm iz izboljšane zrnate kamnine – 3. kategorije z dodatkom 5 m.-% apna</v>
          </cell>
        </row>
        <row r="1735">
          <cell r="A1735" t="str">
            <v>24 445</v>
          </cell>
          <cell r="B1735" t="str">
            <v>m3</v>
          </cell>
          <cell r="C1735" t="str">
            <v>Vgraditev posteljice v debelini plasti do 40 cm iz izboljšane zrnate kamnine – 3. kategorije z dodatkom 6 m.-% apna</v>
          </cell>
        </row>
        <row r="1737">
          <cell r="A1737" t="str">
            <v>24 447</v>
          </cell>
          <cell r="B1737" t="str">
            <v>m3</v>
          </cell>
          <cell r="C1737" t="str">
            <v>Vgraditev posteljice v debelini plasti do 40 cm iz utrjene/stabilizirane zrnate kamnine – 3. kategorije z dodatkom 3 m.-% cementa</v>
          </cell>
        </row>
        <row r="1738">
          <cell r="A1738" t="str">
            <v>24 448</v>
          </cell>
          <cell r="B1738" t="str">
            <v>m3</v>
          </cell>
          <cell r="C1738" t="str">
            <v>Vgraditev posteljice v debelini plasti do 40 cm iz utrjene/stabilizirane zrnate kamnine – 3. kategorije z dodatkom 4 m.-% cementa</v>
          </cell>
        </row>
        <row r="1739">
          <cell r="A1739" t="str">
            <v>24 449</v>
          </cell>
          <cell r="B1739" t="str">
            <v>m3</v>
          </cell>
          <cell r="C1739" t="str">
            <v>Vgraditev posteljice v debelini plasti do 40 cm iz utrjene/stabilizirane zrnate kamnine – 3. kategorije z dodatkom 5 m.-% cementa</v>
          </cell>
        </row>
        <row r="1741">
          <cell r="A1741" t="str">
            <v>24 451</v>
          </cell>
          <cell r="B1741" t="str">
            <v>m3</v>
          </cell>
          <cell r="C1741" t="str">
            <v>Vgraditev posteljice v debelini plasti do 50 cm iz vezljive zemljine – 3. kategorije</v>
          </cell>
        </row>
        <row r="1743">
          <cell r="A1743" t="str">
            <v>24 453</v>
          </cell>
          <cell r="B1743" t="str">
            <v>m3</v>
          </cell>
          <cell r="C1743" t="str">
            <v>Vgraditev posteljice v debelini plasti do 50 cm iz izboljšane vezljive zemljine – 3. kategorije z dodatkom 3 m.-% apna</v>
          </cell>
        </row>
        <row r="1744">
          <cell r="A1744" t="str">
            <v>24 454</v>
          </cell>
          <cell r="B1744" t="str">
            <v>m3</v>
          </cell>
          <cell r="C1744" t="str">
            <v>Vgraditev posteljice v debelini plasti do 50 cm iz izboljšane vezljive zemljine – 3. kategorije z dodatkom 4 m.-% apna</v>
          </cell>
        </row>
        <row r="1745">
          <cell r="A1745" t="str">
            <v>24 455</v>
          </cell>
          <cell r="B1745" t="str">
            <v>m3</v>
          </cell>
          <cell r="C1745" t="str">
            <v>Vgraditev posteljice v debelini plasti do 50 cm iz izboljšane vezljive zemljine – 3. kategorije z dodatkom 5 m.-% apna</v>
          </cell>
        </row>
        <row r="1747">
          <cell r="A1747" t="str">
            <v>24 457</v>
          </cell>
          <cell r="B1747" t="str">
            <v>m3</v>
          </cell>
          <cell r="C1747" t="str">
            <v>Vgraditev posteljice v debelini plasti do 50 cm iz utrjene/stabilizirane vezljive zemljine – 3. kategorije z dodatkom 4 m.-% apna</v>
          </cell>
        </row>
        <row r="1748">
          <cell r="A1748" t="str">
            <v>24 458</v>
          </cell>
          <cell r="B1748" t="str">
            <v>m3</v>
          </cell>
          <cell r="C1748" t="str">
            <v>Vgraditev posteljice v debelini plasti do 50 cm iz utrjene/stabilizirane vezljive zemljine – 3. kategorije z dodatkom 5 m.-% apna</v>
          </cell>
        </row>
        <row r="1749">
          <cell r="A1749" t="str">
            <v>24 459</v>
          </cell>
          <cell r="B1749" t="str">
            <v>m3</v>
          </cell>
          <cell r="C1749" t="str">
            <v>Vgraditev posteljice v debelini plasti do 50 cm iz utrjene/stabilizirane vezljive zemljine – 3. kategorije z dodatkom 6 m.-% apna</v>
          </cell>
        </row>
        <row r="1751">
          <cell r="A1751" t="str">
            <v>24 461</v>
          </cell>
          <cell r="B1751" t="str">
            <v>m3</v>
          </cell>
          <cell r="C1751" t="str">
            <v>Izdelava posteljice v debelini plasti do 50 cm iz zrnate kamnine – 3. kategorije</v>
          </cell>
        </row>
        <row r="1753">
          <cell r="A1753" t="str">
            <v>24 463</v>
          </cell>
          <cell r="B1753" t="str">
            <v>m3</v>
          </cell>
          <cell r="C1753" t="str">
            <v>Vgraditev posteljice v debelini plasti do 50 cm iz izboljšane zrnate kamnine – 3. kategorije z dodatkom 4 m.-% apna</v>
          </cell>
        </row>
        <row r="1754">
          <cell r="A1754" t="str">
            <v>24 464</v>
          </cell>
          <cell r="B1754" t="str">
            <v>m3</v>
          </cell>
          <cell r="C1754" t="str">
            <v>Vgraditev posteljice v debelini plasti do 50 cm iz izboljšane zrnate kamnine – 3. kategorije z dodatkom 5 m.-% apna</v>
          </cell>
        </row>
        <row r="1755">
          <cell r="A1755" t="str">
            <v>24 465</v>
          </cell>
          <cell r="B1755" t="str">
            <v>m3</v>
          </cell>
          <cell r="C1755" t="str">
            <v>Vgraditev posteljice v debelini plasti do 50 cm iz izboljšane zrnate kamnine – 3. kategorije z dodatkom 6 m.-% apna</v>
          </cell>
        </row>
        <row r="1757">
          <cell r="A1757" t="str">
            <v>24 467</v>
          </cell>
          <cell r="B1757" t="str">
            <v>m3</v>
          </cell>
          <cell r="C1757" t="str">
            <v>Vgraditev posteljice v debelini plasti do 50 cm iz utrjene/stabilizirane zrnate kamnine – 3. kategorije z dodatkom 3 m.-% cementa</v>
          </cell>
        </row>
        <row r="1758">
          <cell r="A1758" t="str">
            <v>24 468</v>
          </cell>
          <cell r="B1758" t="str">
            <v>m3</v>
          </cell>
          <cell r="C1758" t="str">
            <v>Vgraditev posteljice v debelini plasti do 50 cm iz utrjene/stabilizirane zrnate kamnine – 3. kategorije z dodatkom 4 m.-% cementa</v>
          </cell>
        </row>
        <row r="1759">
          <cell r="A1759" t="str">
            <v>24 469</v>
          </cell>
          <cell r="B1759" t="str">
            <v>m3</v>
          </cell>
          <cell r="C1759" t="str">
            <v>Vgraditev posteljice v debelini plasti do 50 cm iz utrjene/stabilizirane zrnate kamnine – 3. kategorije z dodatkom 5 m.-% cementa</v>
          </cell>
        </row>
        <row r="1761">
          <cell r="A1761" t="str">
            <v>24 471</v>
          </cell>
          <cell r="B1761" t="str">
            <v>m2</v>
          </cell>
          <cell r="C1761" t="str">
            <v>Izdelava posteljice iz drobljenih kamnitih zrn v debelini 15 cm</v>
          </cell>
        </row>
        <row r="1762">
          <cell r="A1762" t="str">
            <v>24 472</v>
          </cell>
          <cell r="B1762" t="str">
            <v>m2</v>
          </cell>
          <cell r="C1762" t="str">
            <v>Izdelava posteljice iz drobljenih kamnitih zrn v debelini 20 cm</v>
          </cell>
        </row>
        <row r="1763">
          <cell r="A1763" t="str">
            <v>24 473</v>
          </cell>
          <cell r="B1763" t="str">
            <v>m2</v>
          </cell>
          <cell r="C1763" t="str">
            <v>Izdelava posteljice iz drobljenih kamnitih zrn v debelini 25 cm</v>
          </cell>
        </row>
        <row r="1764">
          <cell r="A1764" t="str">
            <v>24 474</v>
          </cell>
          <cell r="B1764" t="str">
            <v>m2</v>
          </cell>
          <cell r="C1764" t="str">
            <v>Izdelava posteljice iz drobljenih kamnitih zrn v debelini 30 cm</v>
          </cell>
        </row>
        <row r="1765">
          <cell r="A1765" t="str">
            <v>24 475</v>
          </cell>
          <cell r="B1765" t="str">
            <v>m2</v>
          </cell>
          <cell r="C1765" t="str">
            <v>Izdelava posteljice iz drobljenih kamnitih zrn v debelini 40 cm</v>
          </cell>
        </row>
        <row r="1766">
          <cell r="A1766" t="str">
            <v>24 476</v>
          </cell>
          <cell r="B1766" t="str">
            <v>m2</v>
          </cell>
          <cell r="C1766" t="str">
            <v>Izdelava posteljice iz drobljenih kamnitih zrn v debelini 50 cm</v>
          </cell>
        </row>
        <row r="1767">
          <cell r="A1767" t="str">
            <v>24 477</v>
          </cell>
          <cell r="B1767" t="str">
            <v>m3</v>
          </cell>
          <cell r="C1767" t="str">
            <v>Izdelava posteljice iz drobljenih kamnitih zrn v debelini nad 50 cm</v>
          </cell>
        </row>
        <row r="1769">
          <cell r="A1769" t="str">
            <v>24 481</v>
          </cell>
          <cell r="B1769" t="str">
            <v>m2</v>
          </cell>
          <cell r="C1769" t="str">
            <v>Izdelava posteljice iz mešanih kamnitih zrn v debelini 15 cm</v>
          </cell>
        </row>
        <row r="1770">
          <cell r="A1770" t="str">
            <v>24 482</v>
          </cell>
          <cell r="B1770" t="str">
            <v>m2</v>
          </cell>
          <cell r="C1770" t="str">
            <v>Izdelava posteljice iz mešanih kamnitih zrn v debelini 20 cm</v>
          </cell>
        </row>
        <row r="1771">
          <cell r="A1771" t="str">
            <v>24 483</v>
          </cell>
          <cell r="B1771" t="str">
            <v>m2</v>
          </cell>
          <cell r="C1771" t="str">
            <v>Izdelava posteljice iz mešanih kamnitih zrn v debelini 25 cm</v>
          </cell>
        </row>
        <row r="1772">
          <cell r="A1772" t="str">
            <v>24 484</v>
          </cell>
          <cell r="B1772" t="str">
            <v>m2</v>
          </cell>
          <cell r="C1772" t="str">
            <v>Izdelava posteljice iz mešanih kamnitih zrn v debelini 30 cm</v>
          </cell>
        </row>
        <row r="1773">
          <cell r="A1773" t="str">
            <v>24 485</v>
          </cell>
          <cell r="B1773" t="str">
            <v>m2</v>
          </cell>
          <cell r="C1773" t="str">
            <v>Izdelava posteljice iz mešanih kamnitih zrn v debelini 40 cm</v>
          </cell>
        </row>
        <row r="1774">
          <cell r="A1774" t="str">
            <v>24 486</v>
          </cell>
          <cell r="B1774" t="str">
            <v>m2</v>
          </cell>
          <cell r="C1774" t="str">
            <v>Izdelava posteljice iz mešanih kamnitih zrn v debelini 50 cm</v>
          </cell>
        </row>
        <row r="1775">
          <cell r="A1775" t="str">
            <v>24 487</v>
          </cell>
          <cell r="B1775" t="str">
            <v>m3</v>
          </cell>
          <cell r="C1775" t="str">
            <v>Izdelava posteljice iz mešanih kamnitih zrn v debelini nad 50 cm</v>
          </cell>
        </row>
        <row r="1777">
          <cell r="A1777" t="str">
            <v>24 491</v>
          </cell>
          <cell r="B1777" t="str">
            <v>m2</v>
          </cell>
          <cell r="C1777" t="str">
            <v>Izdelava posteljice iz sekundarnih surovin v debelini 30 cm</v>
          </cell>
        </row>
        <row r="1778">
          <cell r="A1778" t="str">
            <v>24 492</v>
          </cell>
          <cell r="B1778" t="str">
            <v>m2</v>
          </cell>
          <cell r="C1778" t="str">
            <v>Izdelava posteljice iz sekundarnih surovin v debelini 40 cm</v>
          </cell>
        </row>
        <row r="1779">
          <cell r="A1779" t="str">
            <v>24 493</v>
          </cell>
          <cell r="B1779" t="str">
            <v>m2</v>
          </cell>
          <cell r="C1779" t="str">
            <v>Izdelava posteljice iz sekundarnih surovin v debelini 50 cm</v>
          </cell>
        </row>
        <row r="1780">
          <cell r="A1780" t="str">
            <v>24 494</v>
          </cell>
          <cell r="B1780" t="str">
            <v>m3</v>
          </cell>
          <cell r="C1780" t="str">
            <v>Izdelava posteljice iz sekundarnih surovin v debelini nad 50 cm</v>
          </cell>
        </row>
        <row r="1782">
          <cell r="A1782" t="str">
            <v>24 511</v>
          </cell>
          <cell r="B1782" t="str">
            <v>m2</v>
          </cell>
          <cell r="C1782" t="str">
            <v>Izdelava glinastega naboja v debelini 15 cm</v>
          </cell>
        </row>
        <row r="1783">
          <cell r="A1783" t="str">
            <v>24 512</v>
          </cell>
          <cell r="B1783" t="str">
            <v>m2</v>
          </cell>
          <cell r="C1783" t="str">
            <v>Izdelava glinastega naboja v debelini 20 cm</v>
          </cell>
        </row>
        <row r="1784">
          <cell r="A1784" t="str">
            <v>24 513</v>
          </cell>
          <cell r="B1784" t="str">
            <v>m2</v>
          </cell>
          <cell r="C1784" t="str">
            <v>Izdelava glinastega naboja v debelini 25 cm</v>
          </cell>
        </row>
        <row r="1785">
          <cell r="A1785" t="str">
            <v>24 514</v>
          </cell>
          <cell r="B1785" t="str">
            <v>m2</v>
          </cell>
          <cell r="C1785" t="str">
            <v>Izdelava glinastega naboja v debelini 30 cm</v>
          </cell>
        </row>
        <row r="1786">
          <cell r="A1786" t="str">
            <v>24 515</v>
          </cell>
          <cell r="B1786" t="str">
            <v>m2</v>
          </cell>
          <cell r="C1786" t="str">
            <v>Izdelava glinastega naboja v debelini 40 cm</v>
          </cell>
        </row>
        <row r="1787">
          <cell r="A1787" t="str">
            <v>24 516</v>
          </cell>
          <cell r="B1787" t="str">
            <v>m2</v>
          </cell>
          <cell r="C1787" t="str">
            <v>Izdelava glinastega naboja v debelini 50 cm</v>
          </cell>
        </row>
        <row r="1788">
          <cell r="A1788" t="str">
            <v>24 517</v>
          </cell>
          <cell r="B1788" t="str">
            <v>m3</v>
          </cell>
          <cell r="C1788" t="str">
            <v>Izdelava glinastega naboja v debelini nad 50 cm</v>
          </cell>
        </row>
        <row r="1790">
          <cell r="A1790" t="str">
            <v>24 611</v>
          </cell>
          <cell r="B1790" t="str">
            <v>m2</v>
          </cell>
          <cell r="C1790" t="str">
            <v>Ureditev planuma nasipa, zasipa, klina ali posteljice iz vezljive zemljine – 3. kategorije</v>
          </cell>
        </row>
        <row r="1791">
          <cell r="A1791" t="str">
            <v>24 612</v>
          </cell>
          <cell r="B1791" t="str">
            <v>m2</v>
          </cell>
          <cell r="C1791" t="str">
            <v>Ureditev planuma nasipa, zasipa, klina ali posteljice iz zrnate kamnine – 3. kategorije</v>
          </cell>
        </row>
        <row r="1793">
          <cell r="A1793" t="str">
            <v>24 621</v>
          </cell>
          <cell r="B1793" t="str">
            <v>m2</v>
          </cell>
          <cell r="C1793" t="str">
            <v>Ureditev planuma izboljšane vezljive zemljine – 3. kategorije</v>
          </cell>
        </row>
        <row r="1794">
          <cell r="A1794" t="str">
            <v>24 622</v>
          </cell>
          <cell r="B1794" t="str">
            <v>m2</v>
          </cell>
          <cell r="C1794" t="str">
            <v>Ureditev planuma izboljšane zrnate kamnine – 3. kategorije</v>
          </cell>
        </row>
        <row r="1796">
          <cell r="A1796" t="str">
            <v>24 631</v>
          </cell>
          <cell r="B1796" t="str">
            <v>m2</v>
          </cell>
          <cell r="C1796" t="str">
            <v>Ureditev planuma utrjene/stabilizirane vezljive zemljine – 3. kategorije</v>
          </cell>
        </row>
        <row r="1797">
          <cell r="A1797" t="str">
            <v>24 632</v>
          </cell>
          <cell r="B1797" t="str">
            <v>m2</v>
          </cell>
          <cell r="C1797" t="str">
            <v>Ureditev planuma utrjene/stabilizirane zrnate kamnine – 3. kategorije</v>
          </cell>
        </row>
        <row r="1799">
          <cell r="A1799" t="str">
            <v>24 641</v>
          </cell>
          <cell r="B1799" t="str">
            <v>m2</v>
          </cell>
          <cell r="C1799" t="str">
            <v>Ureditev planuma glinastega naboja</v>
          </cell>
        </row>
        <row r="1801">
          <cell r="A1801" t="str">
            <v>2.5  Brežine in zelenice</v>
          </cell>
        </row>
        <row r="1802">
          <cell r="A1802" t="str">
            <v>Šifra</v>
          </cell>
          <cell r="B1802" t="str">
            <v>Enota mere</v>
          </cell>
          <cell r="C1802" t="str">
            <v>Opis dela</v>
          </cell>
        </row>
        <row r="1804">
          <cell r="A1804" t="str">
            <v>25 111</v>
          </cell>
          <cell r="B1804" t="str">
            <v>m2</v>
          </cell>
          <cell r="C1804" t="str">
            <v>Humuziranje brežine brez valjanja, v debelini do 15 cm - ročno</v>
          </cell>
        </row>
        <row r="1805">
          <cell r="A1805" t="str">
            <v>25 112</v>
          </cell>
          <cell r="B1805" t="str">
            <v>m2</v>
          </cell>
          <cell r="C1805" t="str">
            <v>Humuziranje brežine brez valjanja, v debelini do 15 cm - strojno</v>
          </cell>
        </row>
        <row r="1807">
          <cell r="A1807" t="str">
            <v>25 116</v>
          </cell>
          <cell r="B1807" t="str">
            <v>m2</v>
          </cell>
          <cell r="C1807" t="str">
            <v>Humuziranje brežine brez valjanja, v debelini nad 15 cm - ročno</v>
          </cell>
        </row>
        <row r="1808">
          <cell r="A1808" t="str">
            <v>25 117</v>
          </cell>
          <cell r="B1808" t="str">
            <v>m2</v>
          </cell>
          <cell r="C1808" t="str">
            <v>Humuziranje brežine brez valjanja, v debelini nad 15 cm - strojno</v>
          </cell>
        </row>
        <row r="1810">
          <cell r="A1810" t="str">
            <v>25 121</v>
          </cell>
          <cell r="B1810" t="str">
            <v>m2</v>
          </cell>
          <cell r="C1810" t="str">
            <v>Humuziranje brežine z valjanjem, v debelini do 15 cm - ročno</v>
          </cell>
        </row>
        <row r="1811">
          <cell r="A1811" t="str">
            <v>25 122</v>
          </cell>
          <cell r="B1811" t="str">
            <v>m2</v>
          </cell>
          <cell r="C1811" t="str">
            <v>Humuziranje brežine z valjanjem, v debelini do 15 cm - strojno</v>
          </cell>
        </row>
        <row r="1813">
          <cell r="A1813" t="str">
            <v>25 126</v>
          </cell>
          <cell r="B1813" t="str">
            <v>m2</v>
          </cell>
          <cell r="C1813" t="str">
            <v>Humuziranje brežine z valjanjem, v debelini nad 15 cm - ročno</v>
          </cell>
        </row>
        <row r="1814">
          <cell r="A1814" t="str">
            <v>25 127</v>
          </cell>
          <cell r="B1814" t="str">
            <v>m2</v>
          </cell>
          <cell r="C1814" t="str">
            <v>Humuziranje brežine z valjanjem, v debelini nad 15 cm - strojno</v>
          </cell>
        </row>
        <row r="1816">
          <cell r="A1816" t="str">
            <v>25 131</v>
          </cell>
          <cell r="B1816" t="str">
            <v>m2</v>
          </cell>
          <cell r="C1816" t="str">
            <v>Humuziranje zelenice brez valjanja, v debelini do 15 cm - ročno</v>
          </cell>
        </row>
        <row r="1817">
          <cell r="A1817" t="str">
            <v>25 132</v>
          </cell>
          <cell r="B1817" t="str">
            <v>m2</v>
          </cell>
          <cell r="C1817" t="str">
            <v>Humuziranje zelenice brez valjanja, v debelini do 15 cm - strojno</v>
          </cell>
        </row>
        <row r="1819">
          <cell r="A1819" t="str">
            <v>25 136</v>
          </cell>
          <cell r="B1819" t="str">
            <v>m2</v>
          </cell>
          <cell r="C1819" t="str">
            <v>Humuziranje zelenice brez valjanja, v debelini nad 15 cm - ročno</v>
          </cell>
        </row>
        <row r="1820">
          <cell r="A1820" t="str">
            <v>25 137</v>
          </cell>
          <cell r="B1820" t="str">
            <v>m2</v>
          </cell>
          <cell r="C1820" t="str">
            <v>Humuziranje zelenice brez valjanja, v debelini nad 15 cm - strojno</v>
          </cell>
        </row>
        <row r="1822">
          <cell r="A1822" t="str">
            <v>25 141</v>
          </cell>
          <cell r="B1822" t="str">
            <v>m2</v>
          </cell>
          <cell r="C1822" t="str">
            <v>Humuziranje zelenice z valjanjem, v debelini do 15 cm - ročno</v>
          </cell>
        </row>
        <row r="1823">
          <cell r="A1823" t="str">
            <v>25 142</v>
          </cell>
          <cell r="B1823" t="str">
            <v>m2</v>
          </cell>
          <cell r="C1823" t="str">
            <v>Humuziranje zelenice z valjanjem, v debelini do 15 cm - strojno</v>
          </cell>
        </row>
        <row r="1825">
          <cell r="A1825" t="str">
            <v>25 146</v>
          </cell>
          <cell r="B1825" t="str">
            <v>m2</v>
          </cell>
          <cell r="C1825" t="str">
            <v>Humuziranje zelenice z valjanjem, v debelini nad 15 cm - ročno</v>
          </cell>
        </row>
        <row r="1826">
          <cell r="A1826" t="str">
            <v>25 147</v>
          </cell>
          <cell r="B1826" t="str">
            <v>m2</v>
          </cell>
          <cell r="C1826" t="str">
            <v>Humuziranje zelenice z valjanjem, v debelini nad 15 cm - strojno</v>
          </cell>
        </row>
        <row r="1828">
          <cell r="A1828" t="str">
            <v>25 151</v>
          </cell>
          <cell r="B1828" t="str">
            <v>m2</v>
          </cell>
          <cell r="C1828" t="str">
            <v>Doplačilo za zatravitev s semenom</v>
          </cell>
        </row>
        <row r="1829">
          <cell r="A1829" t="str">
            <v>25 152</v>
          </cell>
          <cell r="B1829" t="str">
            <v>m2</v>
          </cell>
          <cell r="C1829" t="str">
            <v>Doplačilo za zatravitev z nastiljem</v>
          </cell>
        </row>
        <row r="1830">
          <cell r="A1830" t="str">
            <v>25 153</v>
          </cell>
          <cell r="B1830" t="str">
            <v>m2</v>
          </cell>
          <cell r="C1830" t="str">
            <v>Doplačilo za zatravitev z rastno pulpo</v>
          </cell>
        </row>
        <row r="1832">
          <cell r="A1832" t="str">
            <v>25 161</v>
          </cell>
          <cell r="B1832" t="str">
            <v>m2</v>
          </cell>
          <cell r="C1832" t="str">
            <v>Izdelava biotorkreta z nastiljem na brežinah</v>
          </cell>
        </row>
        <row r="1834">
          <cell r="A1834" t="str">
            <v>25 166</v>
          </cell>
          <cell r="B1834" t="str">
            <v>m2</v>
          </cell>
          <cell r="C1834" t="str">
            <v>Izdelava biotorkreta z nastiljem na zelenicah</v>
          </cell>
        </row>
        <row r="1836">
          <cell r="A1836" t="str">
            <v>25 171</v>
          </cell>
          <cell r="B1836" t="str">
            <v>m2</v>
          </cell>
          <cell r="C1836" t="str">
            <v>Poplet na brežini – vrba s količki, višina do 20 cm</v>
          </cell>
        </row>
        <row r="1837">
          <cell r="A1837" t="str">
            <v>25 172</v>
          </cell>
          <cell r="B1837" t="str">
            <v>m2</v>
          </cell>
          <cell r="C1837" t="str">
            <v>Poplet na brežini – vrba s količki, višina 20 do 40 cm</v>
          </cell>
        </row>
        <row r="1838">
          <cell r="A1838" t="str">
            <v>25 173</v>
          </cell>
          <cell r="B1838" t="str">
            <v>m2</v>
          </cell>
          <cell r="C1838" t="str">
            <v>Poplet na brežini – vrba s količki, višina nad 40 cm</v>
          </cell>
        </row>
        <row r="1840">
          <cell r="A1840" t="str">
            <v>25 175</v>
          </cell>
          <cell r="B1840" t="str">
            <v>kos</v>
          </cell>
          <cell r="C1840" t="str">
            <v>Dobava in vgraditev podtaknjenca vrbe na brežini, visoki do 30 cm</v>
          </cell>
        </row>
        <row r="1841">
          <cell r="A1841" t="str">
            <v>25 176</v>
          </cell>
          <cell r="B1841" t="str">
            <v>kos</v>
          </cell>
          <cell r="C1841" t="str">
            <v>Dobava in vgraditev podtaknjenca vrbe na brežini, visoki 30 do 60 cm</v>
          </cell>
        </row>
        <row r="1842">
          <cell r="A1842" t="str">
            <v>25 177</v>
          </cell>
          <cell r="B1842" t="str">
            <v>kos</v>
          </cell>
          <cell r="C1842" t="str">
            <v>Dobava in vgraditev podtaknjenca vrbe na brežini, visoki nad 60 cm</v>
          </cell>
        </row>
        <row r="1844">
          <cell r="A1844" t="str">
            <v>25 181</v>
          </cell>
          <cell r="B1844" t="str">
            <v>kos</v>
          </cell>
          <cell r="C1844" t="str">
            <v>Zasaditev raznih drevesnih in grmovnih vrst na brežini, visokih do 40 cm</v>
          </cell>
        </row>
        <row r="1845">
          <cell r="A1845" t="str">
            <v>25 182</v>
          </cell>
          <cell r="B1845" t="str">
            <v>kos</v>
          </cell>
          <cell r="C1845" t="str">
            <v>Zasaditev raznih drevesnih in grmovnih vrst na brežini, visokih 40 do 80 cm</v>
          </cell>
        </row>
        <row r="1846">
          <cell r="A1846" t="str">
            <v>25 183</v>
          </cell>
          <cell r="B1846" t="str">
            <v>kos</v>
          </cell>
          <cell r="C1846" t="str">
            <v>Zasaditev raznih drevesnih in grmovnih vrst na brežini, visokih 80 do 120 cm</v>
          </cell>
        </row>
        <row r="1847">
          <cell r="A1847" t="str">
            <v>25 184</v>
          </cell>
          <cell r="B1847" t="str">
            <v>kos</v>
          </cell>
          <cell r="C1847" t="str">
            <v>Zasaditev raznih drevesnih in grmovnih vrst na brežini, visokih nad 120 cm</v>
          </cell>
        </row>
        <row r="1849">
          <cell r="A1849" t="str">
            <v>25 186</v>
          </cell>
          <cell r="B1849" t="str">
            <v>kos</v>
          </cell>
          <cell r="C1849" t="str">
            <v>Zasaditev raznih drevesnih in grmovnih vrst na zelenici, visokih do 40 cm</v>
          </cell>
        </row>
        <row r="1850">
          <cell r="A1850" t="str">
            <v>25 187</v>
          </cell>
          <cell r="B1850" t="str">
            <v>kos</v>
          </cell>
          <cell r="C1850" t="str">
            <v>Zasaditev raznih drevesnih in grmovnih vrst na zelenici, visokih 40 do 80 cm</v>
          </cell>
        </row>
        <row r="1851">
          <cell r="A1851" t="str">
            <v>25 188</v>
          </cell>
          <cell r="B1851" t="str">
            <v>kos</v>
          </cell>
          <cell r="C1851" t="str">
            <v>Zasaditev raznih drevesnih in grmovnih vrst na zelenici, visokih 80 do 120 cm</v>
          </cell>
        </row>
        <row r="1852">
          <cell r="A1852" t="str">
            <v>25 189</v>
          </cell>
          <cell r="B1852" t="str">
            <v>kos</v>
          </cell>
          <cell r="C1852" t="str">
            <v>Zasaditev raznih drevesnih in grmovnih vrst na zelenici, visokih nad 120 cm</v>
          </cell>
        </row>
        <row r="1854">
          <cell r="A1854" t="str">
            <v>25 211</v>
          </cell>
          <cell r="B1854" t="str">
            <v>m2</v>
          </cell>
          <cell r="C1854" t="str">
            <v>Zaščita brežine z lahko visečo mrežo – pocinkana jeklena žica F do 2,5 mm</v>
          </cell>
        </row>
        <row r="1855">
          <cell r="A1855" t="str">
            <v>25 212</v>
          </cell>
          <cell r="B1855" t="str">
            <v>m2</v>
          </cell>
          <cell r="C1855" t="str">
            <v>Zaščita brežine z lahko visečo mrežo – …………………. žica .......................</v>
          </cell>
        </row>
        <row r="1857">
          <cell r="A1857" t="str">
            <v>25 214</v>
          </cell>
          <cell r="B1857" t="str">
            <v>m2</v>
          </cell>
          <cell r="C1857" t="str">
            <v>Zaščita brežine s težko visečo mrežo – pocinkana jeklena žica F nad 2,5 mm</v>
          </cell>
        </row>
        <row r="1858">
          <cell r="A1858" t="str">
            <v>25 215</v>
          </cell>
          <cell r="B1858" t="str">
            <v>m2</v>
          </cell>
          <cell r="C1858" t="str">
            <v>Zaščita brežine s težko visečo mrežo – …………………. žica .......................</v>
          </cell>
        </row>
        <row r="1860">
          <cell r="A1860" t="str">
            <v>25 217</v>
          </cell>
          <cell r="B1860" t="str">
            <v>m2</v>
          </cell>
          <cell r="C1860" t="str">
            <v>Zaščita brežine s težko sidrano mrežo, 1 sidro/1 m2</v>
          </cell>
        </row>
        <row r="1861">
          <cell r="A1861" t="str">
            <v>25 218</v>
          </cell>
          <cell r="B1861" t="str">
            <v>m2</v>
          </cell>
          <cell r="C1861" t="str">
            <v>Zaščita brežine s težko sidrano mrežo, 1 sidro/2 m2</v>
          </cell>
        </row>
        <row r="1862">
          <cell r="A1862" t="str">
            <v>25 219</v>
          </cell>
          <cell r="B1862" t="str">
            <v>m2</v>
          </cell>
          <cell r="C1862" t="str">
            <v>Zaščita brežine s težko sidrano mrežo, 1 sidro/4 m2</v>
          </cell>
        </row>
        <row r="1864">
          <cell r="A1864" t="str">
            <v>25 221</v>
          </cell>
          <cell r="B1864" t="str">
            <v>m2</v>
          </cell>
          <cell r="C1864" t="str">
            <v>Zaščita brežine z mrežo iz umetne snovi, po načrtu</v>
          </cell>
        </row>
        <row r="1866">
          <cell r="A1866" t="str">
            <v>25 223</v>
          </cell>
          <cell r="B1866" t="str">
            <v>m2</v>
          </cell>
          <cell r="C1866" t="str">
            <v>Zaščita brežine s prostorsko mrežo iz umetne snovi (geomrežo)</v>
          </cell>
        </row>
        <row r="1867">
          <cell r="A1867" t="str">
            <v>25 224</v>
          </cell>
          <cell r="B1867" t="str">
            <v>m2</v>
          </cell>
          <cell r="C1867" t="str">
            <v>Zaščita brežine s prostorsko mrežo iz kovinske žice</v>
          </cell>
        </row>
        <row r="1869">
          <cell r="A1869" t="str">
            <v>25 231</v>
          </cell>
          <cell r="B1869" t="str">
            <v>m3</v>
          </cell>
          <cell r="C1869" t="str">
            <v>Zaščita brežine z roliranjem v debelini do 30 cm</v>
          </cell>
        </row>
        <row r="1870">
          <cell r="A1870" t="str">
            <v>25 232</v>
          </cell>
          <cell r="B1870" t="str">
            <v>m3</v>
          </cell>
          <cell r="C1870" t="str">
            <v>Zaščita brežine z roliranjem v debelini nad 30 cm</v>
          </cell>
        </row>
        <row r="1872">
          <cell r="A1872" t="str">
            <v>25 235</v>
          </cell>
          <cell r="B1872" t="str">
            <v>m2</v>
          </cell>
          <cell r="C1872" t="str">
            <v>Zaščita brežine z brizganim cementnim betonom</v>
          </cell>
        </row>
        <row r="1873">
          <cell r="A1873" t="str">
            <v>25 236</v>
          </cell>
          <cell r="B1873" t="str">
            <v>m2</v>
          </cell>
          <cell r="C1873" t="str">
            <v>Zaščita brežine z brizganim cementnim betonom in mrežo</v>
          </cell>
        </row>
        <row r="1875">
          <cell r="A1875" t="str">
            <v>25 241</v>
          </cell>
          <cell r="B1875" t="str">
            <v>m3</v>
          </cell>
          <cell r="C1875" t="str">
            <v>Zaščita brežine z montažno kašto iz cementnega betona, zapolnjeno z drobljencem</v>
          </cell>
        </row>
        <row r="1876">
          <cell r="A1876" t="str">
            <v>25 242</v>
          </cell>
          <cell r="B1876" t="str">
            <v>m3</v>
          </cell>
          <cell r="C1876" t="str">
            <v>Zaščita brežine z montažno kašto iz cementnega betona, zapolnjeno z lomljencem</v>
          </cell>
        </row>
        <row r="1877">
          <cell r="A1877" t="str">
            <v>25 243</v>
          </cell>
          <cell r="B1877" t="str">
            <v>m3</v>
          </cell>
          <cell r="C1877" t="str">
            <v>Zaščita brežine z montažno kašto iz cementnega betona, zapolnjeno s kroglami</v>
          </cell>
        </row>
        <row r="1879">
          <cell r="A1879" t="str">
            <v>25 245</v>
          </cell>
          <cell r="B1879" t="str">
            <v>m3</v>
          </cell>
          <cell r="C1879" t="str">
            <v>Zaščita brežine z leseno kašto, zapolnjeno z lomljencem</v>
          </cell>
        </row>
        <row r="1880">
          <cell r="A1880" t="str">
            <v>25 246</v>
          </cell>
          <cell r="B1880" t="str">
            <v>m3</v>
          </cell>
          <cell r="C1880" t="str">
            <v>Zaščita brežine z leseno kašto, zapolnjeno s kroglami</v>
          </cell>
        </row>
        <row r="1882">
          <cell r="A1882" t="str">
            <v>25 248</v>
          </cell>
          <cell r="B1882" t="str">
            <v>m1</v>
          </cell>
          <cell r="C1882" t="str">
            <v>Dobava in vgraditev sidra iz rebraste jeklene palice BSt 420S s premerom 20 mm</v>
          </cell>
        </row>
        <row r="1883">
          <cell r="A1883" t="str">
            <v>25 249</v>
          </cell>
          <cell r="B1883" t="str">
            <v>m1</v>
          </cell>
          <cell r="C1883" t="str">
            <v>Dobava in vgraditev sidra iz rebraste jeklene palice BSt 420S s premerom 30 mm</v>
          </cell>
        </row>
        <row r="1885">
          <cell r="A1885" t="str">
            <v>25 251</v>
          </cell>
          <cell r="B1885" t="str">
            <v>m2</v>
          </cell>
          <cell r="C1885" t="str">
            <v>Zaščita brežine z montažnimi elementi iz cementnega betona, zapolnjenimi s humusom, po načrtu</v>
          </cell>
        </row>
        <row r="1886">
          <cell r="A1886" t="str">
            <v>25 252</v>
          </cell>
          <cell r="B1886" t="str">
            <v>m2</v>
          </cell>
          <cell r="C1886" t="str">
            <v>Zaščita brežine z montažnimi elementi iz cementnega betona, zapolnjenimi s peskom, po načrtu, po načrtu</v>
          </cell>
        </row>
        <row r="1887">
          <cell r="A1887" t="str">
            <v>25 253</v>
          </cell>
          <cell r="B1887" t="str">
            <v>m2</v>
          </cell>
          <cell r="C1887" t="str">
            <v>Zaščita brežine z montažnimi elementi iz cementnega betona, zapolnjenimi z gramozom, po načrtu</v>
          </cell>
        </row>
        <row r="1888">
          <cell r="A1888" t="str">
            <v>25 254</v>
          </cell>
          <cell r="B1888" t="str">
            <v>m2</v>
          </cell>
          <cell r="C1888" t="str">
            <v>Zaščita brežine z montažnimi elementi iz cementnega betona, zapolnjenimi z drobljencem, po načrtu</v>
          </cell>
        </row>
        <row r="1889">
          <cell r="A1889" t="str">
            <v>25 255</v>
          </cell>
          <cell r="B1889" t="str">
            <v>m2</v>
          </cell>
          <cell r="C1889" t="str">
            <v>Zaščita brežine z montažnimi elementi iz cementnega betona, zapolnjenimi z drugim materialom, po načrtu</v>
          </cell>
        </row>
        <row r="1891">
          <cell r="A1891" t="str">
            <v>25 261</v>
          </cell>
          <cell r="B1891" t="str">
            <v>m2</v>
          </cell>
          <cell r="C1891" t="str">
            <v>Zaščita brežine z montažnimi elementi iz ……………, zapolnjenimi s humusom, po načrtu</v>
          </cell>
        </row>
        <row r="1892">
          <cell r="A1892" t="str">
            <v>25 262</v>
          </cell>
          <cell r="B1892" t="str">
            <v>m2</v>
          </cell>
          <cell r="C1892" t="str">
            <v>Zaščita brežine z montažnimi elementi iz ……………, zapolnjenimi s peskom, po načrtu</v>
          </cell>
        </row>
        <row r="1893">
          <cell r="A1893" t="str">
            <v>25 263</v>
          </cell>
          <cell r="B1893" t="str">
            <v>m2</v>
          </cell>
          <cell r="C1893" t="str">
            <v>Zaščita brežine z montažnimi elementi iz žične mreže, zapolnjenimi z gramozom, po načrtu</v>
          </cell>
        </row>
        <row r="1894">
          <cell r="A1894" t="str">
            <v>25 264</v>
          </cell>
          <cell r="B1894" t="str">
            <v>m2</v>
          </cell>
          <cell r="C1894" t="str">
            <v>Zaščita brežine z montažnimi elementi iz ……………, zapolnjenimi z drobljencem, po načrtu</v>
          </cell>
        </row>
        <row r="1895">
          <cell r="A1895" t="str">
            <v>25 265</v>
          </cell>
          <cell r="B1895" t="str">
            <v>m2</v>
          </cell>
          <cell r="C1895" t="str">
            <v>Zaščita brežine z montažnimi elementi iz …………, zapolnjenimi z ………, po načrtu</v>
          </cell>
        </row>
        <row r="1897">
          <cell r="A1897" t="str">
            <v>25 271</v>
          </cell>
          <cell r="B1897" t="str">
            <v>m2</v>
          </cell>
          <cell r="C1897" t="str">
            <v>Zaščita brežine s ploščami iz cementnega betona, vgrajenimi na pesek, po načrtu</v>
          </cell>
        </row>
        <row r="1898">
          <cell r="A1898" t="str">
            <v>25 272</v>
          </cell>
          <cell r="B1898" t="str">
            <v>m2</v>
          </cell>
          <cell r="C1898" t="str">
            <v>Zaščita brežine z zatravljenimi ploščami, vgrajenimi na pesek, po načrtu</v>
          </cell>
        </row>
        <row r="1899">
          <cell r="A1899" t="str">
            <v>25 273</v>
          </cell>
          <cell r="B1899" t="str">
            <v>m2</v>
          </cell>
          <cell r="C1899" t="str">
            <v>Zaščita brežine z tlakovci iz cementnega betona, vgrajenimi na  pesek, po načrtu</v>
          </cell>
        </row>
        <row r="1900">
          <cell r="A1900" t="str">
            <v>25 274</v>
          </cell>
          <cell r="B1900" t="str">
            <v>m2</v>
          </cell>
          <cell r="C1900" t="str">
            <v>Zaščita brežine z lomljencem, vgrajenim na pesek, po načrtu</v>
          </cell>
        </row>
        <row r="1901">
          <cell r="A1901" t="str">
            <v>25 275</v>
          </cell>
          <cell r="B1901" t="str">
            <v>m2</v>
          </cell>
          <cell r="C1901" t="str">
            <v>Zaščita brežine s/z ……………., vgrajenim na ……………., po načrtu</v>
          </cell>
        </row>
        <row r="1903">
          <cell r="A1903" t="str">
            <v>25 281</v>
          </cell>
          <cell r="B1903" t="str">
            <v>m3</v>
          </cell>
          <cell r="C1903" t="str">
            <v>Zaščita brežine s kamnito zložbo, izvedeno s cementnim betonom</v>
          </cell>
        </row>
        <row r="1904">
          <cell r="A1904" t="str">
            <v>25 282</v>
          </cell>
          <cell r="B1904" t="str">
            <v>m3</v>
          </cell>
          <cell r="C1904" t="str">
            <v>Zaščita brežine s kamnito zložbo, izvedeno v suho</v>
          </cell>
        </row>
        <row r="1906">
          <cell r="A1906" t="str">
            <v>25 284</v>
          </cell>
          <cell r="B1906" t="str">
            <v>m3</v>
          </cell>
          <cell r="C1906" t="str">
            <v>Zaščita brežine s kamnometom iz lomljenca</v>
          </cell>
        </row>
        <row r="1908">
          <cell r="A1908" t="str">
            <v>25 286</v>
          </cell>
          <cell r="B1908" t="str">
            <v>m2</v>
          </cell>
          <cell r="C1908" t="str">
            <v>Zapolnitev stikov v kamniti zložbi s humusom in zatravitev s semenom</v>
          </cell>
        </row>
        <row r="1910">
          <cell r="A1910" t="str">
            <v>25 291</v>
          </cell>
          <cell r="B1910" t="str">
            <v>m3</v>
          </cell>
          <cell r="C1910" t="str">
            <v>Izdelava pete za oporo zaščiti brežine iz cementnega betona</v>
          </cell>
        </row>
        <row r="1911">
          <cell r="A1911" t="str">
            <v>25 292</v>
          </cell>
          <cell r="B1911" t="str">
            <v>m3</v>
          </cell>
          <cell r="C1911" t="str">
            <v>Izdelava pete za oporo zaščiti brežine iz lomljenca, vgrajenega v suho</v>
          </cell>
        </row>
        <row r="1912">
          <cell r="A1912" t="str">
            <v>25 293</v>
          </cell>
          <cell r="B1912" t="str">
            <v>m3</v>
          </cell>
          <cell r="C1912" t="str">
            <v>Izdelava pete za oporo zaščiti brežine iz lomljenca v cementnem betonu</v>
          </cell>
        </row>
        <row r="1914">
          <cell r="A1914" t="str">
            <v>25 295</v>
          </cell>
          <cell r="B1914" t="str">
            <v>m3</v>
          </cell>
          <cell r="C1914" t="str">
            <v>Izdelava praga za omejitev zaščite brežine iz cementnega betona</v>
          </cell>
        </row>
        <row r="1915">
          <cell r="A1915" t="str">
            <v>25 296</v>
          </cell>
          <cell r="B1915" t="str">
            <v>m3</v>
          </cell>
          <cell r="C1915" t="str">
            <v>Izdelava praga za omejitev zaščite brežine iz lomljenca, vgrajenega v suho</v>
          </cell>
        </row>
        <row r="1916">
          <cell r="A1916" t="str">
            <v>25 297</v>
          </cell>
          <cell r="B1916" t="str">
            <v>m3</v>
          </cell>
          <cell r="C1916" t="str">
            <v>Izdelava praga za omejitev zaščite brežine iz lomljenca v cementnem betonu</v>
          </cell>
        </row>
        <row r="1918">
          <cell r="A1918" t="str">
            <v>25 299</v>
          </cell>
          <cell r="B1918" t="str">
            <v>m1</v>
          </cell>
          <cell r="C1918" t="str">
            <v>Dobava in vgraditev (rabljene) železniške tirnice v kamnito podlago za sidranje kašte ali žične košare za zaščito brežine vodotoka, po načrtu</v>
          </cell>
        </row>
        <row r="1921">
          <cell r="A1921" t="str">
            <v>2.6  Armiranje zemljin</v>
          </cell>
        </row>
        <row r="1922">
          <cell r="A1922" t="str">
            <v>Šifra</v>
          </cell>
          <cell r="B1922" t="str">
            <v>Enota mere</v>
          </cell>
          <cell r="C1922" t="str">
            <v>Opis dela</v>
          </cell>
        </row>
        <row r="1924">
          <cell r="A1924" t="str">
            <v>26 111</v>
          </cell>
          <cell r="B1924" t="str">
            <v>kos</v>
          </cell>
          <cell r="C1924" t="str">
            <v>Armiranje zemljine z elementi iz cementnega betona, vrste A (z mozniki in sidri)</v>
          </cell>
        </row>
        <row r="1925">
          <cell r="A1925" t="str">
            <v>26 112</v>
          </cell>
          <cell r="B1925" t="str">
            <v>kos</v>
          </cell>
          <cell r="C1925" t="str">
            <v>Armiranje zemljine z elementi iz cementnega betona, vrste B (z mozniki in sidri)</v>
          </cell>
        </row>
        <row r="1926">
          <cell r="A1926" t="str">
            <v>26 113</v>
          </cell>
          <cell r="B1926" t="str">
            <v>kos</v>
          </cell>
          <cell r="C1926" t="str">
            <v>Armiranje zemljine z elementi iz cementnega betona, vrste C (z mozniki in sidri)</v>
          </cell>
        </row>
        <row r="1927">
          <cell r="A1927" t="str">
            <v>26 114</v>
          </cell>
          <cell r="B1927" t="str">
            <v>kos</v>
          </cell>
          <cell r="C1927" t="str">
            <v>Armiranje zemljine z elementi iz cementnega betona, vrste D (z mozniki in sidri)</v>
          </cell>
        </row>
        <row r="1928">
          <cell r="A1928" t="str">
            <v>26 115</v>
          </cell>
          <cell r="B1928" t="str">
            <v>kos</v>
          </cell>
          <cell r="C1928" t="str">
            <v>Armiranje zemljine z elementi iz cementnega betona, vrste E (z mozniki in sidri)</v>
          </cell>
        </row>
        <row r="1929">
          <cell r="A1929" t="str">
            <v>26 116</v>
          </cell>
          <cell r="B1929" t="str">
            <v>kos</v>
          </cell>
          <cell r="C1929" t="str">
            <v>Armiranje zemljine z  elementi vrste …………….., (z vsemi dodatnimi materiali)</v>
          </cell>
        </row>
        <row r="1931">
          <cell r="A1931" t="str">
            <v>26 121</v>
          </cell>
          <cell r="B1931" t="str">
            <v>m1</v>
          </cell>
          <cell r="C1931" t="str">
            <v>Dobava in vgraditev traku za armiranje zemljine iz poliesterskega laminata</v>
          </cell>
        </row>
        <row r="1932">
          <cell r="A1932" t="str">
            <v>26 122</v>
          </cell>
          <cell r="B1932" t="str">
            <v>m1</v>
          </cell>
          <cell r="C1932" t="str">
            <v>Dobava in vgraditev traku za armiranje zemljine – pocinkani jekleni</v>
          </cell>
        </row>
        <row r="1933">
          <cell r="A1933" t="str">
            <v>26 123</v>
          </cell>
          <cell r="B1933" t="str">
            <v>m1</v>
          </cell>
          <cell r="C1933" t="str">
            <v>Dobava in vgraditev traku za armiranje zemljine – drugače zaščiteni jekleni</v>
          </cell>
        </row>
        <row r="1934">
          <cell r="A1934" t="str">
            <v>26 124</v>
          </cell>
          <cell r="B1934" t="str">
            <v>m1</v>
          </cell>
          <cell r="C1934" t="str">
            <v>Dobava in vgraditev traku za armiranje zemljine –………..</v>
          </cell>
        </row>
        <row r="1936">
          <cell r="A1936" t="str">
            <v>26 131</v>
          </cell>
          <cell r="B1936" t="str">
            <v>m3</v>
          </cell>
          <cell r="C1936" t="str">
            <v>Doplačilo za vgrajevanje vezljive zemljine v nasip v območju trakov</v>
          </cell>
        </row>
        <row r="1937">
          <cell r="A1937" t="str">
            <v>26 132</v>
          </cell>
          <cell r="B1937" t="str">
            <v>m3</v>
          </cell>
          <cell r="C1937" t="str">
            <v>Doplačilo za vgrajevanje zrnate kamnine v nasip v območju trakov</v>
          </cell>
        </row>
        <row r="1938">
          <cell r="A1938" t="str">
            <v>26 133</v>
          </cell>
          <cell r="B1938" t="str">
            <v>m3</v>
          </cell>
          <cell r="C1938" t="str">
            <v>Doplačilo za vgrajevanje elektrofiltrskega pepela v nasip v območju trakov</v>
          </cell>
        </row>
        <row r="1940">
          <cell r="A1940" t="str">
            <v>26 211</v>
          </cell>
          <cell r="B1940" t="str">
            <v>m3</v>
          </cell>
          <cell r="C1940" t="str">
            <v>Armiranje zemljine z geotekstilom z maso 300 g v nasipnih plasteh debeline 20 cm</v>
          </cell>
        </row>
        <row r="1941">
          <cell r="A1941" t="str">
            <v>26 212</v>
          </cell>
          <cell r="B1941" t="str">
            <v>m3</v>
          </cell>
          <cell r="C1941" t="str">
            <v>Armiranje zemljine z geotekstilom z maso 300 g v nasipnih plasteh debeline 30 cm</v>
          </cell>
        </row>
        <row r="1942">
          <cell r="A1942" t="str">
            <v>26 213</v>
          </cell>
          <cell r="B1942" t="str">
            <v>m3</v>
          </cell>
          <cell r="C1942" t="str">
            <v>Armiranje zemljine z geotekstilom z maso 300 g v nasipnih plasteh debeline 40 cm</v>
          </cell>
        </row>
        <row r="1944">
          <cell r="A1944" t="str">
            <v>26 221</v>
          </cell>
          <cell r="B1944" t="str">
            <v>m3</v>
          </cell>
          <cell r="C1944" t="str">
            <v>Armiranje zemljine z geotekstilom z maso 400 g v nasipnih plasteh debeline 20 cm</v>
          </cell>
        </row>
        <row r="1945">
          <cell r="A1945" t="str">
            <v>26 222</v>
          </cell>
          <cell r="B1945" t="str">
            <v>m3</v>
          </cell>
          <cell r="C1945" t="str">
            <v>Armiranje zemljine z geotekstilom z maso 400 g v nasipnih plasteh debeline 30 cm</v>
          </cell>
        </row>
        <row r="1946">
          <cell r="A1946" t="str">
            <v>26 223</v>
          </cell>
          <cell r="B1946" t="str">
            <v>m3</v>
          </cell>
          <cell r="C1946" t="str">
            <v>Armiranje zemljine z geotekstilom z maso 400 g v nasipnih plasteh debeline 40 cm</v>
          </cell>
        </row>
        <row r="1948">
          <cell r="A1948" t="str">
            <v>26 231</v>
          </cell>
          <cell r="B1948" t="str">
            <v>m3</v>
          </cell>
          <cell r="C1948" t="str">
            <v>Armiranje zemljine z geotekstilom z maso 500 g v nasipnih plasteh debeline 20 cm</v>
          </cell>
        </row>
        <row r="1949">
          <cell r="A1949" t="str">
            <v>26 232</v>
          </cell>
          <cell r="B1949" t="str">
            <v>m3</v>
          </cell>
          <cell r="C1949" t="str">
            <v>Armiranje zemljine z geotekstilom z maso 500 g v nasipnih plasteh debeline 30 cm</v>
          </cell>
        </row>
        <row r="1950">
          <cell r="A1950" t="str">
            <v>26 233</v>
          </cell>
          <cell r="B1950" t="str">
            <v>m3</v>
          </cell>
          <cell r="C1950" t="str">
            <v>Armiranje zemljine z geotekstilom z maso 500 g v nasipnih plasteh debeline 40 cm</v>
          </cell>
        </row>
        <row r="1952">
          <cell r="A1952" t="str">
            <v>26 241</v>
          </cell>
          <cell r="B1952" t="str">
            <v>m3</v>
          </cell>
          <cell r="C1952" t="str">
            <v>Armiranje zemljine z jekleno mrežo v nasipnih plasteh 20 cm</v>
          </cell>
        </row>
        <row r="1953">
          <cell r="A1953" t="str">
            <v>26 242</v>
          </cell>
          <cell r="B1953" t="str">
            <v>m3</v>
          </cell>
          <cell r="C1953" t="str">
            <v>Armiranje zemljine z jekleno mrežo v nasipnih plasteh 30 cm</v>
          </cell>
        </row>
        <row r="1954">
          <cell r="A1954" t="str">
            <v>26 243</v>
          </cell>
          <cell r="B1954" t="str">
            <v>m3</v>
          </cell>
          <cell r="C1954" t="str">
            <v>Armiranje zemljine z jekleno mrežo v nasipnih plasteh 40 cm</v>
          </cell>
        </row>
        <row r="1955">
          <cell r="A1955" t="str">
            <v>26 243</v>
          </cell>
          <cell r="B1955" t="str">
            <v>m3</v>
          </cell>
          <cell r="C1955" t="str">
            <v>Armiranje zemljine z jekleno mrežo v nasipnih plasteh 50 cm</v>
          </cell>
        </row>
        <row r="1957">
          <cell r="A1957" t="str">
            <v>26 251</v>
          </cell>
          <cell r="B1957" t="str">
            <v>m3</v>
          </cell>
          <cell r="C1957" t="str">
            <v>Armiranje zemljine z geomrežo</v>
          </cell>
        </row>
        <row r="1959">
          <cell r="A1959" t="str">
            <v>26 261</v>
          </cell>
          <cell r="B1959" t="str">
            <v>m3</v>
          </cell>
          <cell r="C1959" t="str">
            <v>Armiranje zemljine s čepasto folijo</v>
          </cell>
        </row>
        <row r="1961">
          <cell r="A1961" t="str">
            <v>26 311</v>
          </cell>
          <cell r="B1961" t="str">
            <v>m3</v>
          </cell>
          <cell r="C1961" t="str">
            <v>Izdelava temelja za armirano zemljino</v>
          </cell>
        </row>
        <row r="1964">
          <cell r="A1964" t="str">
            <v>2.7  Koli in vodnjaki</v>
          </cell>
        </row>
        <row r="1965">
          <cell r="A1965" t="str">
            <v>Šifra</v>
          </cell>
          <cell r="B1965" t="str">
            <v>Enota mere</v>
          </cell>
          <cell r="C1965" t="str">
            <v>Opis dela</v>
          </cell>
        </row>
        <row r="1967">
          <cell r="A1967" t="str">
            <v>27 111</v>
          </cell>
          <cell r="B1967" t="str">
            <v>m1</v>
          </cell>
          <cell r="C1967" t="str">
            <v>Izdelava uvrtanih kolov iz ojačenega cementnega betona, sistema Benotto, premera 60 cm, izkop v vezljivi zemljini/zrnati kamnini, dolžine do 10 m</v>
          </cell>
        </row>
        <row r="1968">
          <cell r="A1968" t="str">
            <v>27 112</v>
          </cell>
          <cell r="B1968" t="str">
            <v>m1</v>
          </cell>
          <cell r="C1968" t="str">
            <v>Izdelava uvrtanih kolov iz ojačenega cementnega betona, sistema Benotto, premera 80 cm, izkop v vezljivi zemljini/zrnati kamnini, dolžine do 10 m</v>
          </cell>
        </row>
        <row r="1969">
          <cell r="A1969" t="str">
            <v>27 113</v>
          </cell>
          <cell r="B1969" t="str">
            <v>m1</v>
          </cell>
          <cell r="C1969" t="str">
            <v>Izdelava uvrtanih kolov iz ojačenega cementnega betona, sistema Benotto, premera 100 cm, izkop v vezljivi zemljini/zrnati kamnini, dolžine do 10 m</v>
          </cell>
        </row>
        <row r="1970">
          <cell r="A1970" t="str">
            <v>27 114</v>
          </cell>
          <cell r="B1970" t="str">
            <v>m1</v>
          </cell>
          <cell r="C1970" t="str">
            <v>Izdelava uvrtanih kolov iz ojačenega cementnega betona, sistema Benotto, premera 118 cm, izkop v vezljivi zemljini/zrnati kamnini, dolžine do 10 m</v>
          </cell>
        </row>
        <row r="1971">
          <cell r="A1971" t="str">
            <v>27 115</v>
          </cell>
          <cell r="B1971" t="str">
            <v>m1</v>
          </cell>
          <cell r="C1971" t="str">
            <v>Izdelava uvrtanih kolov iz ojačenega cementnega betona, sistema Benotto, premera 120 cm, izkop v vezljivi zemljini/zrnati kamnini, dolžine do 10 m</v>
          </cell>
        </row>
        <row r="1972">
          <cell r="A1972" t="str">
            <v>27 116</v>
          </cell>
          <cell r="B1972" t="str">
            <v>m1</v>
          </cell>
          <cell r="C1972" t="str">
            <v>Izdelava uvrtanih kolov iz ojačenega cementnega betona, sistema Benotto, premera 125 cm, izkop v vezljivi zemljini/zrnati kamnini, dolžine do 10 m</v>
          </cell>
        </row>
        <row r="1973">
          <cell r="A1973" t="str">
            <v>27 117</v>
          </cell>
          <cell r="B1973" t="str">
            <v>m1</v>
          </cell>
          <cell r="C1973" t="str">
            <v>Izdelava uvrtanih kolov iz ojačenega cementnega betona, sistema Benotto, premera 150 cm, izkop v vezljivi zemljini/zrnati kamnini, dolžine do 10 m</v>
          </cell>
        </row>
        <row r="1974">
          <cell r="A1974" t="str">
            <v>27 118</v>
          </cell>
          <cell r="B1974" t="str">
            <v>m1</v>
          </cell>
          <cell r="C1974" t="str">
            <v>Izdelava uvrtanih kolov iz ojačenega cementnega betona, sistema Benotto, premera 200 cm, izkop v vezljivi zemljini/zrnati kamnini, dolžine do 10 m</v>
          </cell>
        </row>
        <row r="1975">
          <cell r="A1975" t="str">
            <v>27 119</v>
          </cell>
          <cell r="B1975" t="str">
            <v>m1</v>
          </cell>
          <cell r="C1975" t="str">
            <v>Izdelava uvrtanih kolov iz ojačenega cementnega betona, sistema Benotto, premera nad 200 cm, izkop v vezljivi zemljini/zrnati kamnini, dolžine do 10 m</v>
          </cell>
        </row>
        <row r="1977">
          <cell r="A1977" t="str">
            <v>27 121</v>
          </cell>
          <cell r="B1977" t="str">
            <v>m1</v>
          </cell>
          <cell r="C1977" t="str">
            <v>Izdelava uvrtanih kolov iz ojačenega cementnega betona, sistema Benotto, premera 60 cm, izkop v vezljivi zemljini/zrnati kamnini, dolžine nad 10 do 20 m</v>
          </cell>
        </row>
        <row r="1978">
          <cell r="A1978" t="str">
            <v>27 122</v>
          </cell>
          <cell r="B1978" t="str">
            <v>m1</v>
          </cell>
          <cell r="C1978" t="str">
            <v>Izdelava uvrtanih kolov iz ojačenega cementnega betona, sistema Benotto, premera 80 cm, izkop v vezljivi zemljini/zrnati kamnini, dolžine nad 10 do 20 m</v>
          </cell>
        </row>
        <row r="1979">
          <cell r="A1979" t="str">
            <v>27 123</v>
          </cell>
          <cell r="B1979" t="str">
            <v>m1</v>
          </cell>
          <cell r="C1979" t="str">
            <v>Izdelava uvrtanih kolov iz ojačenega cementnega betona, sistema Benotto, premera 100 cm, izkop v vezljivi zemljini/zrnati kamnini, dolžine nad 10 do 20 m</v>
          </cell>
        </row>
        <row r="1980">
          <cell r="A1980" t="str">
            <v>27 124</v>
          </cell>
          <cell r="B1980" t="str">
            <v>m1</v>
          </cell>
          <cell r="C1980" t="str">
            <v>Izdelava uvrtanih kolov iz ojačenega cementnega betona, sistema Benotto, premera 118 cm, izkop v vezljivi zemljini/zrnati kamnini, dolžine nad 10 do 20 m</v>
          </cell>
        </row>
        <row r="1981">
          <cell r="A1981" t="str">
            <v>27 125</v>
          </cell>
          <cell r="B1981" t="str">
            <v>m1</v>
          </cell>
          <cell r="C1981" t="str">
            <v>Izdelava uvrtanih kolov iz ojačenega cementnega betona, sistema Benotto, premera 120 cm, izkop v vezljivi zemljini/zrnati kamnini, dolžine nad 10 do 20 m</v>
          </cell>
        </row>
        <row r="1982">
          <cell r="A1982" t="str">
            <v>27 126</v>
          </cell>
          <cell r="B1982" t="str">
            <v>m1</v>
          </cell>
          <cell r="C1982" t="str">
            <v>Izdelava uvrtanih kolov iz ojačenega cementnega betona, sistema Benotto, premera 125 cm, izkop v vezljivi zemljini/zrnati kamnini, dolžine nad 10 do 20 m</v>
          </cell>
        </row>
        <row r="1983">
          <cell r="A1983" t="str">
            <v>27 127</v>
          </cell>
          <cell r="B1983" t="str">
            <v>m1</v>
          </cell>
          <cell r="C1983" t="str">
            <v>Izdelava uvrtanih kolov iz ojačenega cementnega betona, sistema Benotto, premera 150 cm, izkop v vezljivi zemljini/zrnati kamnini, dolžine nad 10 do 20 m</v>
          </cell>
        </row>
        <row r="1984">
          <cell r="A1984" t="str">
            <v>27 128</v>
          </cell>
          <cell r="B1984" t="str">
            <v>m1</v>
          </cell>
          <cell r="C1984" t="str">
            <v>Izdelava uvrtanih kolov iz ojačenega cementnega betona, sistema Benotto, premera 200 cm, izkop v vezljivi zemljini/zrnati kamnini, dolžine nad 10 do 20 m</v>
          </cell>
        </row>
        <row r="1985">
          <cell r="A1985" t="str">
            <v>27 129</v>
          </cell>
          <cell r="B1985" t="str">
            <v>m1</v>
          </cell>
          <cell r="C1985" t="str">
            <v>Izdelava uvrtanih kolov iz ojačenega cementnega betona, sistema Benotto, premera nad 200 cm, izkop v vezljivi zemljini/zrnati kamnini, dolžine nad 10 do 20 m</v>
          </cell>
        </row>
        <row r="1987">
          <cell r="A1987" t="str">
            <v>27 131</v>
          </cell>
          <cell r="B1987" t="str">
            <v>m1</v>
          </cell>
          <cell r="C1987" t="str">
            <v>Izdelava uvrtanih kolov iz ojačenega cementnega betona, sistema Benotto, premera 60 cm, izkop v vezljivi zemljini/zrnati kamnini, dolžine nad 20 m</v>
          </cell>
        </row>
        <row r="1988">
          <cell r="A1988" t="str">
            <v>27 132</v>
          </cell>
          <cell r="B1988" t="str">
            <v>m1</v>
          </cell>
          <cell r="C1988" t="str">
            <v>Izdelava uvrtanih kolov iz ojačenega cementnega betona, sistema Benotto, premera 80 cm, izkop v vezljivi zemljini/zrnati kamnini, dolžine nad 20 m</v>
          </cell>
        </row>
        <row r="1989">
          <cell r="A1989" t="str">
            <v>27 133</v>
          </cell>
          <cell r="B1989" t="str">
            <v>m1</v>
          </cell>
          <cell r="C1989" t="str">
            <v>Izdelava uvrtanih kolov iz ojačenega cementnega betona, sistema Benotto, premera 100 cm, izkop v vezljivi zemljini/zrnati kamnini, dolžine nad 20 m</v>
          </cell>
        </row>
        <row r="1990">
          <cell r="A1990" t="str">
            <v>27 134</v>
          </cell>
          <cell r="B1990" t="str">
            <v>m1</v>
          </cell>
          <cell r="C1990" t="str">
            <v>Izdelava uvrtanih kolov iz ojačenega cementnega betona, sistema Benotto, premera 118 cm, izkop v vezljivi zemljini/zrnati kamnini, dolžine nad 20 m</v>
          </cell>
        </row>
        <row r="1991">
          <cell r="A1991" t="str">
            <v>27 135</v>
          </cell>
          <cell r="B1991" t="str">
            <v>m1</v>
          </cell>
          <cell r="C1991" t="str">
            <v>Izdelava uvrtanih kolov iz ojačenega cementnega betona, sistema Benotto, premera 120 cm, izkop v vezljivi zemljini/zrnati kamnini, dolžine nad 20 m</v>
          </cell>
        </row>
        <row r="1992">
          <cell r="A1992" t="str">
            <v>27 136</v>
          </cell>
          <cell r="B1992" t="str">
            <v>m1</v>
          </cell>
          <cell r="C1992" t="str">
            <v>Izdelava uvrtanih kolov iz ojačenega cementnega betona, sistema Benotto, premera 125 cm, izkop v vezljivi zemljini/zrnati kamnini, dolžine nad 20 m</v>
          </cell>
        </row>
        <row r="1993">
          <cell r="A1993" t="str">
            <v>27 137</v>
          </cell>
          <cell r="B1993" t="str">
            <v>m1</v>
          </cell>
          <cell r="C1993" t="str">
            <v>Izdelava uvrtanih kolov iz ojačenega cementnega betona, sistema Benotto, premera 150 cm, izkop v vezljivi zemljini/zrnati kamnini, dolžine nad 20 m</v>
          </cell>
        </row>
        <row r="1994">
          <cell r="A1994" t="str">
            <v>27 138</v>
          </cell>
          <cell r="B1994" t="str">
            <v>m1</v>
          </cell>
          <cell r="C1994" t="str">
            <v>Izdelava uvrtanih kolov iz ojačenega cementnega betona, sistema Benotto, premera 200 cm, izkop v vezljivi zemljini/zrnati kamnini, dolžine nad 20 m</v>
          </cell>
        </row>
        <row r="1995">
          <cell r="A1995" t="str">
            <v>27 139</v>
          </cell>
          <cell r="B1995" t="str">
            <v>m1</v>
          </cell>
          <cell r="C1995" t="str">
            <v>Izdelava uvrtanih kolov iz ojačenega cementnega betona, sistema Benotto, premera nad 200 cm, izkop v vezljivi zemljini/zrnati kamnini, dolžine nad 20 m</v>
          </cell>
        </row>
        <row r="1997">
          <cell r="A1997" t="str">
            <v>27 141</v>
          </cell>
          <cell r="B1997" t="str">
            <v>m1</v>
          </cell>
          <cell r="C1997" t="str">
            <v>Izdelava uvrtanih zainjiciranih kolov iz ojačenega cementnega betona, sistema Benotto, premera 60 cm, izkop v vezljivi zemljini/zrnati kamnini</v>
          </cell>
        </row>
        <row r="1998">
          <cell r="A1998" t="str">
            <v>27 142</v>
          </cell>
          <cell r="B1998" t="str">
            <v>m1</v>
          </cell>
          <cell r="C1998" t="str">
            <v>Izdelava uvrtanih zainjiciranih kolov iz ojačenega cementnega betona, sistema Benotto, premera 80 cm, izkop v vezljivi zemljini/zrnati kamnini</v>
          </cell>
        </row>
        <row r="1999">
          <cell r="A1999" t="str">
            <v>27 143</v>
          </cell>
          <cell r="B1999" t="str">
            <v>m1</v>
          </cell>
          <cell r="C1999" t="str">
            <v>Izdelava uvrtanih zainjiciranih kolov iz ojačenega cementnega betona, sistema Benotto, premera 100 cm, izkop v vezljivi zemljini/zrnati kamnini</v>
          </cell>
        </row>
        <row r="2000">
          <cell r="A2000" t="str">
            <v>27 144</v>
          </cell>
          <cell r="B2000" t="str">
            <v>m1</v>
          </cell>
          <cell r="C2000" t="str">
            <v>Izdelava uvrtanih zainjiciranih kolov iz ojačenega cementnega betona, sistema Benotto, premera 118 cm, izkop v vezljivi zemljini/zrnati kamnini</v>
          </cell>
        </row>
        <row r="2001">
          <cell r="A2001" t="str">
            <v>27 145</v>
          </cell>
          <cell r="B2001" t="str">
            <v>m1</v>
          </cell>
          <cell r="C2001" t="str">
            <v>Izdelava uvrtanih zainjiciranih kolov iz ojačenega cementnega betona, sistema Benotto, premera 120 cm, izkop v vezljivi zemljini/zrnati kamnini</v>
          </cell>
        </row>
        <row r="2002">
          <cell r="A2002" t="str">
            <v>27 146</v>
          </cell>
          <cell r="B2002" t="str">
            <v>m1</v>
          </cell>
          <cell r="C2002" t="str">
            <v>Izdelava uvrtanih zainjiciranih kolov iz ojačenega cementnega betona, sistema Benotto, premera 125 cm, izkop v vezljivi zemljini/zrnati kamnini</v>
          </cell>
        </row>
        <row r="2003">
          <cell r="A2003" t="str">
            <v>27 147</v>
          </cell>
          <cell r="B2003" t="str">
            <v>m1</v>
          </cell>
          <cell r="C2003" t="str">
            <v>Izdelava uvrtanih zainjiciranih kolov iz ojačenega cementnega betona, sistema Benotto, premera 150 cm, v vezljivi zemljini/zrnati kamnini</v>
          </cell>
        </row>
        <row r="2004">
          <cell r="A2004" t="str">
            <v>27 148</v>
          </cell>
          <cell r="B2004" t="str">
            <v>m1</v>
          </cell>
          <cell r="C2004" t="str">
            <v>Izdelava uvrtanih zainjiciranih kolov iz ojačenega cementnega betona, sistema Benotto, premera 200 cm, izkop v vezljivi zemljini/zrnati kamnini</v>
          </cell>
        </row>
        <row r="2005">
          <cell r="A2005" t="str">
            <v>27 149</v>
          </cell>
          <cell r="B2005" t="str">
            <v>m1</v>
          </cell>
          <cell r="C2005" t="str">
            <v>Izdelava uvrtanih zainjiciranih kolov iz ojačenega cementnega betona, sistema Benotto, premera nad 200 cm, izkop v vezljivi zemljini/zrnati kamnini</v>
          </cell>
        </row>
        <row r="2007">
          <cell r="A2007" t="str">
            <v>27 151</v>
          </cell>
          <cell r="B2007" t="str">
            <v>m1</v>
          </cell>
          <cell r="C2007" t="str">
            <v>Izdelava podaljškov uvrtanih kolov iz ojačenega cementnega betona, nad koto dna izkopa, premera 60 cm</v>
          </cell>
        </row>
        <row r="2008">
          <cell r="A2008" t="str">
            <v>27 152</v>
          </cell>
          <cell r="B2008" t="str">
            <v>m1</v>
          </cell>
          <cell r="C2008" t="str">
            <v>Izdelava podaljškov uvrtanih kolov iz ojačenega cementnega betona, nad koto dna izkopa, premera 80 cm</v>
          </cell>
        </row>
        <row r="2009">
          <cell r="A2009" t="str">
            <v>27 153</v>
          </cell>
          <cell r="B2009" t="str">
            <v>m1</v>
          </cell>
          <cell r="C2009" t="str">
            <v>Izdelava podaljškov uvrtanih kolov iz ojačenega cementnega betona, nad koto dna izkopa, premera 100 cm</v>
          </cell>
        </row>
        <row r="2010">
          <cell r="A2010" t="str">
            <v>27 154</v>
          </cell>
          <cell r="B2010" t="str">
            <v>m1</v>
          </cell>
          <cell r="C2010" t="str">
            <v>Izdelava podaljškov uvrtanih kolov iz ojačenega cementnega betona, nad koto dna izkopa, premera 118 cm</v>
          </cell>
        </row>
        <row r="2011">
          <cell r="A2011" t="str">
            <v>27 155</v>
          </cell>
          <cell r="B2011" t="str">
            <v>m1</v>
          </cell>
          <cell r="C2011" t="str">
            <v>Izdelava podaljškov uvrtanih kolov iz ojačenega cementnega betona, nad koto dna izkopa, premera 120 cm</v>
          </cell>
        </row>
        <row r="2012">
          <cell r="A2012" t="str">
            <v>27 156</v>
          </cell>
          <cell r="B2012" t="str">
            <v>m1</v>
          </cell>
          <cell r="C2012" t="str">
            <v>Izdelava podaljškov uvrtanih kolov iz ojačenega cementnega betona, nad koto dna izkopa, premera 125 cm</v>
          </cell>
        </row>
        <row r="2013">
          <cell r="A2013" t="str">
            <v>27 157</v>
          </cell>
          <cell r="B2013" t="str">
            <v>m1</v>
          </cell>
          <cell r="C2013" t="str">
            <v>Izdelava podaljškov uvrtanih kolov iz ojačenega cementnega betona, nad koto dna izkopa, premera 150 cm</v>
          </cell>
        </row>
        <row r="2014">
          <cell r="A2014" t="str">
            <v>27 158</v>
          </cell>
          <cell r="B2014" t="str">
            <v>m1</v>
          </cell>
          <cell r="C2014" t="str">
            <v>Izdelava podaljškov uvrtanih kolov iz ojačenega cementnega betona, nad koto dna izkopa, premera 200 cm</v>
          </cell>
        </row>
        <row r="2015">
          <cell r="A2015" t="str">
            <v>27 159</v>
          </cell>
          <cell r="B2015" t="str">
            <v>m1</v>
          </cell>
          <cell r="C2015" t="str">
            <v>Izdelava podaljškov uvrtanih kolov iz ojačenega cementnega betona, nad koto dna izkopa, premera nad 200 cm</v>
          </cell>
        </row>
        <row r="2017">
          <cell r="A2017" t="str">
            <v>27 161</v>
          </cell>
          <cell r="B2017" t="str">
            <v>kos</v>
          </cell>
          <cell r="C2017" t="str">
            <v>Obsekanje uvrtanih kolov iz ojačenega cementnega betona, premera 60 cm</v>
          </cell>
        </row>
        <row r="2018">
          <cell r="A2018" t="str">
            <v>27 162</v>
          </cell>
          <cell r="B2018" t="str">
            <v>kos</v>
          </cell>
          <cell r="C2018" t="str">
            <v>Obsekanje uvrtanih kolov iz ojačenega cementnega betona, premera 80 cm</v>
          </cell>
        </row>
        <row r="2019">
          <cell r="A2019" t="str">
            <v>27 163</v>
          </cell>
          <cell r="B2019" t="str">
            <v>kos</v>
          </cell>
          <cell r="C2019" t="str">
            <v>Obsekanje uvrtanih kolov iz ojačenega cementnega betona, premera 100 cm</v>
          </cell>
        </row>
        <row r="2020">
          <cell r="A2020" t="str">
            <v>27 164</v>
          </cell>
          <cell r="B2020" t="str">
            <v>kos</v>
          </cell>
          <cell r="C2020" t="str">
            <v>Obsekanje uvrtanih kolov iz ojačenega cementnega betona, premera 118 cm</v>
          </cell>
        </row>
        <row r="2021">
          <cell r="A2021" t="str">
            <v>27 165</v>
          </cell>
          <cell r="B2021" t="str">
            <v>kos</v>
          </cell>
          <cell r="C2021" t="str">
            <v>Obsekanje uvrtanih kolov iz ojačenega cementnega betona, premera 120 cm</v>
          </cell>
        </row>
        <row r="2022">
          <cell r="A2022" t="str">
            <v>27 166</v>
          </cell>
          <cell r="B2022" t="str">
            <v>kos</v>
          </cell>
          <cell r="C2022" t="str">
            <v>Obsekanje uvrtanih kolov iz ojačenega cementnega betona, premera 125 cm</v>
          </cell>
        </row>
        <row r="2023">
          <cell r="A2023" t="str">
            <v>27 167</v>
          </cell>
          <cell r="B2023" t="str">
            <v>kos</v>
          </cell>
          <cell r="C2023" t="str">
            <v>Obsekanje uvrtanih kolov iz ojačenega cementnega betona, premera 150 cm</v>
          </cell>
        </row>
        <row r="2024">
          <cell r="A2024" t="str">
            <v>27 168</v>
          </cell>
          <cell r="B2024" t="str">
            <v>kos</v>
          </cell>
          <cell r="C2024" t="str">
            <v>Obsekanje uvrtanih kolov iz ojačenega cementnega betona, premera 200 cm</v>
          </cell>
        </row>
        <row r="2025">
          <cell r="A2025" t="str">
            <v>27 169</v>
          </cell>
          <cell r="B2025" t="str">
            <v>kos</v>
          </cell>
          <cell r="C2025" t="str">
            <v>Obsekanje uvrtanih kolov iz ojačenega cementnega betona, premera nad 200 cm</v>
          </cell>
        </row>
        <row r="2027">
          <cell r="A2027" t="str">
            <v>27 171</v>
          </cell>
          <cell r="B2027" t="str">
            <v>m1</v>
          </cell>
          <cell r="C2027" t="str">
            <v>Doplačilo za izkop za uvrtane kole v mehki kamnini</v>
          </cell>
        </row>
        <row r="2028">
          <cell r="A2028" t="str">
            <v>27 172</v>
          </cell>
          <cell r="B2028" t="str">
            <v>m1</v>
          </cell>
          <cell r="C2028" t="str">
            <v>Doplačilo za izkop za uvrtane kole v trdi kamnini</v>
          </cell>
        </row>
        <row r="2030">
          <cell r="A2030" t="str">
            <v>27 181</v>
          </cell>
          <cell r="B2030" t="str">
            <v>m1</v>
          </cell>
          <cell r="C2030" t="str">
            <v>Doplačilo za izvedbo uvrtanih poševnih kolov</v>
          </cell>
        </row>
        <row r="2031">
          <cell r="A2031" t="str">
            <v>27 182</v>
          </cell>
          <cell r="B2031" t="str">
            <v>m1</v>
          </cell>
          <cell r="C2031" t="str">
            <v>Doplačilo za izvedbo uvrtanih poševnih zainjiciranih kolov</v>
          </cell>
        </row>
        <row r="2032">
          <cell r="A2032" t="str">
            <v>27 183</v>
          </cell>
          <cell r="B2032" t="str">
            <v>m1</v>
          </cell>
          <cell r="C2032" t="str">
            <v>Doplačilo za izvedbo uvrtanih kolov  s pontona nad vodo</v>
          </cell>
        </row>
        <row r="2034">
          <cell r="A2034" t="str">
            <v>27 191</v>
          </cell>
          <cell r="B2034" t="str">
            <v>m1</v>
          </cell>
          <cell r="C2034" t="str">
            <v>Izdelava zaščitne kovinske obloge kolov po projektni dokumentaciji</v>
          </cell>
        </row>
        <row r="2036">
          <cell r="A2036" t="str">
            <v>27 196</v>
          </cell>
          <cell r="B2036" t="str">
            <v>m3</v>
          </cell>
          <cell r="C2036" t="str">
            <v>Izdelava razširitve noge uvrtanih kolov zaradi povečanja nosilnosti pod nogo kola po projektni dokumentaciji,  premer kola ... / premer noge …</v>
          </cell>
        </row>
        <row r="2038">
          <cell r="A2038" t="str">
            <v>27 211</v>
          </cell>
          <cell r="B2038" t="str">
            <v>m1</v>
          </cell>
          <cell r="C2038" t="str">
            <v>Dobava in vgraditev zabitih navpičnih kolov iz ojačenega cementnega betona, prereza 36/36 cm</v>
          </cell>
        </row>
        <row r="2039">
          <cell r="A2039" t="str">
            <v>27 212</v>
          </cell>
          <cell r="B2039" t="str">
            <v>m1</v>
          </cell>
          <cell r="C2039" t="str">
            <v>Dobava in vgraditev zabitih navpičnih kolov iz ojačenega cementnega betona, prereza .../... cm</v>
          </cell>
        </row>
        <row r="2041">
          <cell r="A2041" t="str">
            <v>27 216</v>
          </cell>
          <cell r="B2041" t="str">
            <v>m1</v>
          </cell>
          <cell r="C2041" t="str">
            <v>Dobava in vgraditev zabitih poševnih kolov iz ojačenega cementnega betona, prereza 36/36 cm</v>
          </cell>
        </row>
        <row r="2042">
          <cell r="A2042" t="str">
            <v>27 217</v>
          </cell>
          <cell r="B2042" t="str">
            <v>m1</v>
          </cell>
          <cell r="C2042" t="str">
            <v>Dobava in vgraditev zabitih poševnih kolov iz ojačenega cementnega betona, prereza .../... cm</v>
          </cell>
        </row>
        <row r="2044">
          <cell r="A2044" t="str">
            <v>27 221</v>
          </cell>
          <cell r="B2044" t="str">
            <v>m1</v>
          </cell>
          <cell r="C2044" t="str">
            <v>Izdelava podaljškov zabitih kolov iz ojačenega cementnega betona, prereza 36/36 cm</v>
          </cell>
        </row>
        <row r="2045">
          <cell r="A2045" t="str">
            <v>27 222</v>
          </cell>
          <cell r="B2045" t="str">
            <v>m1</v>
          </cell>
          <cell r="C2045" t="str">
            <v>Izdelava podaljškov zabitih kolov iz ojačenega cementnega betona, prereza .../…cm</v>
          </cell>
        </row>
        <row r="2047">
          <cell r="A2047" t="str">
            <v>27 226</v>
          </cell>
          <cell r="B2047" t="str">
            <v>kos</v>
          </cell>
          <cell r="C2047" t="str">
            <v>Obsekanje zabitih kolov iz ojačenega cementnega betona, prereza 36/36 cm</v>
          </cell>
        </row>
        <row r="2048">
          <cell r="A2048" t="str">
            <v>27 227</v>
          </cell>
          <cell r="B2048" t="str">
            <v>kos</v>
          </cell>
          <cell r="C2048" t="str">
            <v>Obsekanje zabitih kolov iz ojačenega cementnega betona, prereza .../…cm</v>
          </cell>
        </row>
        <row r="2050">
          <cell r="A2050" t="str">
            <v>27 231</v>
          </cell>
          <cell r="B2050" t="str">
            <v>m1</v>
          </cell>
          <cell r="C2050" t="str">
            <v>Dobava in vgraditev prednapetih zabitih navpičnih kolov iz ojačenega cementnega betona, premera 60 cm</v>
          </cell>
        </row>
        <row r="2051">
          <cell r="A2051" t="str">
            <v>27 232</v>
          </cell>
          <cell r="B2051" t="str">
            <v>m1</v>
          </cell>
          <cell r="C2051" t="str">
            <v>Dobava in vgraditev prednapetih zabitih navpičnih kolov iz ojačenega cementnega betona, premera 70 cm</v>
          </cell>
        </row>
        <row r="2052">
          <cell r="A2052" t="str">
            <v>27 233</v>
          </cell>
          <cell r="B2052" t="str">
            <v>m1</v>
          </cell>
          <cell r="C2052" t="str">
            <v>Dobava in vgraditev prednapetih zabitih navpičnih kolov iz ojačenega cementnega betona, premera …cm</v>
          </cell>
        </row>
        <row r="2054">
          <cell r="A2054" t="str">
            <v>27 236</v>
          </cell>
          <cell r="B2054" t="str">
            <v>m1</v>
          </cell>
          <cell r="C2054" t="str">
            <v>Dobava in vgraditev prednapetih zabitih navpičnih kolov iz ojačenega cementnega betona, prereza 40/40 cm</v>
          </cell>
        </row>
        <row r="2055">
          <cell r="A2055" t="str">
            <v>27 237</v>
          </cell>
          <cell r="B2055" t="str">
            <v>m1</v>
          </cell>
          <cell r="C2055" t="str">
            <v>Dobava in vgraditev prednapetih zabitih navpičnih kolov iz ojačenega cementnega betona, prereza .../... cm</v>
          </cell>
        </row>
        <row r="2057">
          <cell r="A2057" t="str">
            <v>27 241</v>
          </cell>
          <cell r="B2057" t="str">
            <v>m1</v>
          </cell>
          <cell r="C2057" t="str">
            <v>Dobava in vgraditev prednapetih zabitih poševnih kolov iz ojačenega cementnega betona, premera 60 cm</v>
          </cell>
        </row>
        <row r="2058">
          <cell r="A2058" t="str">
            <v>27 242</v>
          </cell>
          <cell r="B2058" t="str">
            <v>m1</v>
          </cell>
          <cell r="C2058" t="str">
            <v>Dobava in vgraditev prednapetih zabitih poševnih kolov iz ojačenega cementnega betona, premera 70 cm</v>
          </cell>
        </row>
        <row r="2059">
          <cell r="A2059" t="str">
            <v>27 243</v>
          </cell>
          <cell r="B2059" t="str">
            <v>m1</v>
          </cell>
          <cell r="C2059" t="str">
            <v>Dobava in vgraditev prednapetih zabitih poševnih kolov iz ojačenega cementnega betona, premera …cm</v>
          </cell>
        </row>
        <row r="2061">
          <cell r="A2061" t="str">
            <v>27 246</v>
          </cell>
          <cell r="B2061" t="str">
            <v>m1</v>
          </cell>
          <cell r="C2061" t="str">
            <v>Dobava in vgraditev prednapetih zabitih poševnih kolov iz ojačenega cementnega betona, prereza 40/40 cm</v>
          </cell>
        </row>
        <row r="2062">
          <cell r="A2062" t="str">
            <v>27 247</v>
          </cell>
          <cell r="B2062" t="str">
            <v>m1</v>
          </cell>
          <cell r="C2062" t="str">
            <v>Dobava in vgraditev prednapetih zabitih poševnih kolov iz ojačenega cementnega betona, prereza .../... cm</v>
          </cell>
        </row>
        <row r="2064">
          <cell r="A2064" t="str">
            <v>27 251</v>
          </cell>
          <cell r="B2064" t="str">
            <v>m1</v>
          </cell>
          <cell r="C2064" t="str">
            <v>Izdelava pogreznjenih navpičnih vodnjakov z elementi iz ojačenega cementnega betona, premera 100 cm</v>
          </cell>
        </row>
        <row r="2065">
          <cell r="A2065" t="str">
            <v>27 252</v>
          </cell>
          <cell r="B2065" t="str">
            <v>m1</v>
          </cell>
          <cell r="C2065" t="str">
            <v>Izdelava pogreznjenih navpičnih vodnjakov z elementi iz ojačenega cementnega betona, premera 125 cm</v>
          </cell>
        </row>
        <row r="2066">
          <cell r="A2066" t="str">
            <v>27 253</v>
          </cell>
          <cell r="B2066" t="str">
            <v>m1</v>
          </cell>
          <cell r="C2066" t="str">
            <v>Izdelava pogreznjenih navpičnih vodnjakov z elementi iz ojačenega cementnega betona, premera 150 cm</v>
          </cell>
        </row>
        <row r="2067">
          <cell r="A2067" t="str">
            <v>27 254</v>
          </cell>
          <cell r="B2067" t="str">
            <v>m1</v>
          </cell>
          <cell r="C2067" t="str">
            <v>Izdelava pogreznjenih navpičnih vodnjakov z elementi iz ojačenega cementnega betona, premera 175 cm</v>
          </cell>
        </row>
        <row r="2068">
          <cell r="A2068" t="str">
            <v>27 255</v>
          </cell>
          <cell r="B2068" t="str">
            <v>m1</v>
          </cell>
          <cell r="C2068" t="str">
            <v>Izdelava pogreznjenih navpičnih vodnjakov z elementi iz ojačenega cementnega betona, premera 200 cm</v>
          </cell>
        </row>
        <row r="2069">
          <cell r="A2069" t="str">
            <v>27 256</v>
          </cell>
          <cell r="B2069" t="str">
            <v>m1</v>
          </cell>
          <cell r="C2069" t="str">
            <v>Izdelava pogreznjenih navpičnih vodnjakov z elementi iz ojačenega cementnega betona, premera 250 cm</v>
          </cell>
        </row>
        <row r="2070">
          <cell r="A2070" t="str">
            <v>27 257</v>
          </cell>
          <cell r="B2070" t="str">
            <v>m1</v>
          </cell>
          <cell r="C2070" t="str">
            <v>Izdelava pogreznjenih navpičnih vodnjakov z elementi iz ojačenega cementnega betona, premera …. cm</v>
          </cell>
        </row>
        <row r="2072">
          <cell r="A2072" t="str">
            <v>27 261</v>
          </cell>
          <cell r="B2072" t="str">
            <v>m1</v>
          </cell>
          <cell r="C2072" t="str">
            <v>Izdelava podaljškov prednapetih zabitih kolov iz ojačenega cementnega betona, premera 60 cm</v>
          </cell>
        </row>
        <row r="2073">
          <cell r="A2073" t="str">
            <v>27 262</v>
          </cell>
          <cell r="B2073" t="str">
            <v>m1</v>
          </cell>
          <cell r="C2073" t="str">
            <v>Izdelava podaljškov prednapetih zabitih kolov iz ojačenega cementnega betona, premera 70 cm</v>
          </cell>
        </row>
        <row r="2074">
          <cell r="A2074" t="str">
            <v>27 263</v>
          </cell>
          <cell r="B2074" t="str">
            <v>m1</v>
          </cell>
          <cell r="C2074" t="str">
            <v>Izdelava podaljškov prednapetih zabitih kolov iz ojačenega cementnega betona, premera …cm</v>
          </cell>
        </row>
        <row r="2076">
          <cell r="A2076" t="str">
            <v>27 266</v>
          </cell>
          <cell r="B2076" t="str">
            <v>m1</v>
          </cell>
          <cell r="C2076" t="str">
            <v>Izdelava podaljškov prednapetih zabitih kolov iz ojačenega cementnega betona, prereza 40/40 cm</v>
          </cell>
        </row>
        <row r="2077">
          <cell r="A2077" t="str">
            <v>27 267</v>
          </cell>
          <cell r="B2077" t="str">
            <v>m1</v>
          </cell>
          <cell r="C2077" t="str">
            <v>Izdelava podaljškov prednapetih zabitih kolov iz ojačenega cementnega betona, prereza .../... cm</v>
          </cell>
        </row>
        <row r="2079">
          <cell r="A2079" t="str">
            <v>27 271</v>
          </cell>
          <cell r="B2079" t="str">
            <v>kos</v>
          </cell>
          <cell r="C2079" t="str">
            <v>Obsekanje prednapetih zabitih kolov iz ojačenega cementnega betona, premera 60 cm</v>
          </cell>
        </row>
        <row r="2080">
          <cell r="A2080" t="str">
            <v>27 272</v>
          </cell>
          <cell r="B2080" t="str">
            <v>kos</v>
          </cell>
          <cell r="C2080" t="str">
            <v>Obsekanje prednapetih zabitih kolov iz ojačenega cementnega betona, premera 70 cm</v>
          </cell>
        </row>
        <row r="2081">
          <cell r="A2081" t="str">
            <v>27 273</v>
          </cell>
          <cell r="B2081" t="str">
            <v>kos</v>
          </cell>
          <cell r="C2081" t="str">
            <v>Obsekanje prednapetih zabitih kolov iz ojačenega cementnega betona, premera …cm</v>
          </cell>
        </row>
        <row r="2083">
          <cell r="A2083" t="str">
            <v>27 276</v>
          </cell>
          <cell r="B2083" t="str">
            <v>kos</v>
          </cell>
          <cell r="C2083" t="str">
            <v>Obsekanje prednapetih zabitih kolov iz ojačenega cementnega betona, prereza 40/40 cm</v>
          </cell>
        </row>
        <row r="2084">
          <cell r="A2084" t="str">
            <v>27 277</v>
          </cell>
          <cell r="B2084" t="str">
            <v>kos</v>
          </cell>
          <cell r="C2084" t="str">
            <v>Obsekanje prednapetih zabitih kolov iz ojačenega cementnega betona, prereza .../... cm</v>
          </cell>
        </row>
        <row r="2086">
          <cell r="A2086" t="str">
            <v>27 311</v>
          </cell>
          <cell r="B2086" t="str">
            <v>m1</v>
          </cell>
          <cell r="C2086" t="str">
            <v>Dobava in vgraditev jeklenih zabitih navpičnih kolov premera 300 mm</v>
          </cell>
        </row>
        <row r="2087">
          <cell r="A2087" t="str">
            <v>27 312</v>
          </cell>
          <cell r="B2087" t="str">
            <v>m1</v>
          </cell>
          <cell r="C2087" t="str">
            <v>Dobava in vgraditev jeklenih zabitih navpičnih kolov premera 400 mm</v>
          </cell>
        </row>
        <row r="2088">
          <cell r="A2088" t="str">
            <v>27 313</v>
          </cell>
          <cell r="B2088" t="str">
            <v>m1</v>
          </cell>
          <cell r="C2088" t="str">
            <v>Dobava in vgraditev jeklenih zabitih navpičnih kolov premera 500 mm</v>
          </cell>
        </row>
        <row r="2089">
          <cell r="A2089" t="str">
            <v>27 314</v>
          </cell>
          <cell r="B2089" t="str">
            <v>m1</v>
          </cell>
          <cell r="C2089" t="str">
            <v>Dobava in vgraditev jeklenih zabitih navpičnih kolov premera 600 mm</v>
          </cell>
        </row>
        <row r="2090">
          <cell r="A2090" t="str">
            <v>27 315</v>
          </cell>
          <cell r="B2090" t="str">
            <v>m1</v>
          </cell>
          <cell r="C2090" t="str">
            <v>Dobava in vgraditev jeklenih zabitih navpičnih kolov premera 700 mm</v>
          </cell>
        </row>
        <row r="2091">
          <cell r="A2091" t="str">
            <v>27 316</v>
          </cell>
          <cell r="B2091" t="str">
            <v>m1</v>
          </cell>
          <cell r="C2091" t="str">
            <v>Dobava in vgraditev jeklenih zabitih navpičnih kolov premera nad 700 mm</v>
          </cell>
        </row>
        <row r="2093">
          <cell r="A2093" t="str">
            <v>27 321</v>
          </cell>
          <cell r="B2093" t="str">
            <v>m1</v>
          </cell>
          <cell r="C2093" t="str">
            <v>Dobava in vgraditev jeklenih zabitih poševnih kolov premera 300 mm</v>
          </cell>
        </row>
        <row r="2094">
          <cell r="A2094" t="str">
            <v>27 322</v>
          </cell>
          <cell r="B2094" t="str">
            <v>m1</v>
          </cell>
          <cell r="C2094" t="str">
            <v>Dobava in vgraditev jeklenih zabitih poševnih kolov premera 400 mm</v>
          </cell>
        </row>
        <row r="2095">
          <cell r="A2095" t="str">
            <v>27 323</v>
          </cell>
          <cell r="B2095" t="str">
            <v>m1</v>
          </cell>
          <cell r="C2095" t="str">
            <v>Dobava in vgraditev jeklenih zabitih poševnih kolov premera 500 mm</v>
          </cell>
        </row>
        <row r="2096">
          <cell r="A2096" t="str">
            <v>27 324</v>
          </cell>
          <cell r="B2096" t="str">
            <v>m1</v>
          </cell>
          <cell r="C2096" t="str">
            <v>Dobava in vgraditev jeklenih zabitih poševnih kolov premera 600 mm</v>
          </cell>
        </row>
        <row r="2097">
          <cell r="A2097" t="str">
            <v>27 325</v>
          </cell>
          <cell r="B2097" t="str">
            <v>m1</v>
          </cell>
          <cell r="C2097" t="str">
            <v>Dobava in vgraditev jeklenih zabitih poševnih kolov premera 700 mm</v>
          </cell>
        </row>
        <row r="2098">
          <cell r="A2098" t="str">
            <v>27 326</v>
          </cell>
          <cell r="B2098" t="str">
            <v>m1</v>
          </cell>
          <cell r="C2098" t="str">
            <v>Dobava in vgraditev jeklenih zabitih poševnih kolov premera nad 700 mm</v>
          </cell>
        </row>
        <row r="2100">
          <cell r="A2100" t="str">
            <v>27 331</v>
          </cell>
          <cell r="B2100" t="str">
            <v>m1</v>
          </cell>
          <cell r="C2100" t="str">
            <v>Dobava in vgraditev podaljškov jeklenih zabitih kolov premera 300 mm</v>
          </cell>
        </row>
        <row r="2101">
          <cell r="A2101" t="str">
            <v>27 332</v>
          </cell>
          <cell r="B2101" t="str">
            <v>m1</v>
          </cell>
          <cell r="C2101" t="str">
            <v>Dobava in vgraditev podaljškov jeklenih zabitih kolov premera 400 mm</v>
          </cell>
        </row>
        <row r="2102">
          <cell r="A2102" t="str">
            <v>27 333</v>
          </cell>
          <cell r="B2102" t="str">
            <v>m1</v>
          </cell>
          <cell r="C2102" t="str">
            <v>Dobava in vgraditev podaljškov jeklenih zabitih kolov premera 500 mm</v>
          </cell>
        </row>
        <row r="2103">
          <cell r="A2103" t="str">
            <v>27 334</v>
          </cell>
          <cell r="B2103" t="str">
            <v>m1</v>
          </cell>
          <cell r="C2103" t="str">
            <v>Dobava in vgraditev podaljškov jeklenih zabitih kolov premera 600 mm</v>
          </cell>
        </row>
        <row r="2104">
          <cell r="A2104" t="str">
            <v>27 335</v>
          </cell>
          <cell r="B2104" t="str">
            <v>m1</v>
          </cell>
          <cell r="C2104" t="str">
            <v>Dobava in vgraditev podaljškov jeklenih zabitih kolov premera 700 mm</v>
          </cell>
        </row>
        <row r="2105">
          <cell r="A2105" t="str">
            <v>27 336</v>
          </cell>
          <cell r="B2105" t="str">
            <v>m1</v>
          </cell>
          <cell r="C2105" t="str">
            <v>Dobava in vgraditev podaljškov jeklenih zabitih kolov premera nad 700 mm</v>
          </cell>
        </row>
        <row r="2107">
          <cell r="A2107" t="str">
            <v>27 341</v>
          </cell>
          <cell r="B2107" t="str">
            <v>kos</v>
          </cell>
          <cell r="C2107" t="str">
            <v>Skrajšanje jeklenih zabitih kolov premera 300 mm</v>
          </cell>
        </row>
        <row r="2108">
          <cell r="A2108" t="str">
            <v>27 342</v>
          </cell>
          <cell r="B2108" t="str">
            <v>kos</v>
          </cell>
          <cell r="C2108" t="str">
            <v>Skrajšanje jeklenih zabitih kolov premera 400 mm</v>
          </cell>
        </row>
        <row r="2109">
          <cell r="A2109" t="str">
            <v>27 343</v>
          </cell>
          <cell r="B2109" t="str">
            <v>kos</v>
          </cell>
          <cell r="C2109" t="str">
            <v>Skrajšanje jeklenih zabitih kolov premera 500 mm</v>
          </cell>
        </row>
        <row r="2110">
          <cell r="A2110" t="str">
            <v>27 344</v>
          </cell>
          <cell r="B2110" t="str">
            <v>kos</v>
          </cell>
          <cell r="C2110" t="str">
            <v>Skrajšanje jeklenih zabitih kolov premera 600 mm</v>
          </cell>
        </row>
        <row r="2111">
          <cell r="A2111" t="str">
            <v>27 345</v>
          </cell>
          <cell r="B2111" t="str">
            <v>kos</v>
          </cell>
          <cell r="C2111" t="str">
            <v>Skrajšanje jeklenih zabitih kolov premera 700 mm</v>
          </cell>
        </row>
        <row r="2112">
          <cell r="A2112" t="str">
            <v>27 346</v>
          </cell>
          <cell r="B2112" t="str">
            <v>kos</v>
          </cell>
          <cell r="C2112" t="str">
            <v>Skrajšanje jeklenih zabitih kolov premera nad 700 mm</v>
          </cell>
        </row>
        <row r="2114">
          <cell r="A2114" t="str">
            <v>27 411</v>
          </cell>
          <cell r="B2114" t="str">
            <v>m1</v>
          </cell>
          <cell r="C2114" t="str">
            <v>Dobava in vgraditev pogreznjenih navpičnih kolov iz ojačenega cementnega betona, z obložnimi kolonami - vodnjakov premera 100 cm</v>
          </cell>
        </row>
        <row r="2115">
          <cell r="A2115" t="str">
            <v>27 412</v>
          </cell>
          <cell r="B2115" t="str">
            <v>m1</v>
          </cell>
          <cell r="C2115" t="str">
            <v>Dobava in vgraditev pogreznjenih navpičnih kolov iz ojačenega cementnega betona, z obložnimi kolonami - vodnjakov premera 120 cm</v>
          </cell>
        </row>
        <row r="2116">
          <cell r="A2116" t="str">
            <v>27 413</v>
          </cell>
          <cell r="B2116" t="str">
            <v>m1</v>
          </cell>
          <cell r="C2116" t="str">
            <v>Dobava in vgraditev pogreznjenih navpičnih kolov iz ojačenega cementnega betona, z obložnimi kolonami - vodnjakov premera 140 cm</v>
          </cell>
        </row>
        <row r="2117">
          <cell r="A2117" t="str">
            <v>27 414</v>
          </cell>
          <cell r="B2117" t="str">
            <v>m1</v>
          </cell>
          <cell r="C2117" t="str">
            <v>Dobava in vgraditev pogreznjenih navpičnih kolov iz ojačenega cementnega betona, z obložnimi kolonami - vodnjakov premera 160 cm</v>
          </cell>
        </row>
        <row r="2118">
          <cell r="A2118" t="str">
            <v>27 415</v>
          </cell>
          <cell r="B2118" t="str">
            <v>m1</v>
          </cell>
          <cell r="C2118" t="str">
            <v>Dobava in vgraditev pogreznjenih navpičnih kolov iz ojačenega cementnega betona, z obložnimi kolonami - vodnjakov premera 180 cm</v>
          </cell>
        </row>
        <row r="2119">
          <cell r="A2119" t="str">
            <v>27 416</v>
          </cell>
          <cell r="B2119" t="str">
            <v>m1</v>
          </cell>
          <cell r="C2119" t="str">
            <v>Dobava in vgraditev pogreznjenih navpičnih kolov iz ojačenega cementnega betona, z obložnimi kolonami - vodnjakov premera 200 cm</v>
          </cell>
        </row>
        <row r="2120">
          <cell r="A2120" t="str">
            <v>27 417</v>
          </cell>
          <cell r="B2120" t="str">
            <v>m1</v>
          </cell>
          <cell r="C2120" t="str">
            <v>Dobava in vgraditev pogreznjenih navpičnih kolov iz ojačenega cementnega betona, z obložnimi kolonami - vodnjakov premera nad 200 cm</v>
          </cell>
        </row>
        <row r="2121">
          <cell r="A2121" t="str">
            <v>27 418</v>
          </cell>
          <cell r="B2121" t="str">
            <v>m1</v>
          </cell>
          <cell r="C2121" t="str">
            <v>Dobava in vgraditev pogreznjenih navpičnih kolov iz ojačenega cementnega betona, - vodnjakov škatlastega prereza z eno ali več odprtinami, dimenzij … po projektni dokumentaciji</v>
          </cell>
        </row>
        <row r="2123">
          <cell r="A2123" t="str">
            <v>27 421</v>
          </cell>
          <cell r="B2123" t="str">
            <v>m1</v>
          </cell>
          <cell r="C2123" t="str">
            <v>Dobava in vgraditev pogreznjenih poševnih kolov iz ojačenega cementnega betona, z obložnimi kolonami - vodnjakov premera 100 cm</v>
          </cell>
        </row>
        <row r="2124">
          <cell r="A2124" t="str">
            <v>27 422</v>
          </cell>
          <cell r="B2124" t="str">
            <v>m1</v>
          </cell>
          <cell r="C2124" t="str">
            <v>Dobava in vgraditev pogreznjenih poševnih kolov iz ojačenega cementnega betona, z obložnimi kolonami - vodnjakov premera 120 cm</v>
          </cell>
        </row>
        <row r="2125">
          <cell r="A2125" t="str">
            <v>27 423</v>
          </cell>
          <cell r="B2125" t="str">
            <v>m1</v>
          </cell>
          <cell r="C2125" t="str">
            <v>Dobava in vgraditev pogreznjenih poševnih kolov iz ojačenega cementnega betona, z obložnimi kolonami - vodnjakov premera 140 cm</v>
          </cell>
        </row>
        <row r="2126">
          <cell r="A2126" t="str">
            <v>27 424</v>
          </cell>
          <cell r="B2126" t="str">
            <v>m1</v>
          </cell>
          <cell r="C2126" t="str">
            <v>Dobava in vgraditev pogreznjenih poševnih kolov iz ojačenega cementnega betona, z obložnimi kolonami - vodnjakov premera 160 cm</v>
          </cell>
        </row>
        <row r="2127">
          <cell r="A2127" t="str">
            <v>27 425</v>
          </cell>
          <cell r="B2127" t="str">
            <v>m1</v>
          </cell>
          <cell r="C2127" t="str">
            <v>Dobava in vgraditev pogreznjenih poševnih kolov iz ojačenega cementnega betona, z obložnimi kolonami - vodnjakov premera 180 cm</v>
          </cell>
        </row>
        <row r="2128">
          <cell r="A2128" t="str">
            <v>27 426</v>
          </cell>
          <cell r="B2128" t="str">
            <v>m1</v>
          </cell>
          <cell r="C2128" t="str">
            <v>Dobava in vgraditev pogreznjenih poševnih kolov iz ojačenega cementnega betona, z obložnimi kolonami - vodnjakov premera 200 cm</v>
          </cell>
        </row>
        <row r="2129">
          <cell r="A2129" t="str">
            <v>27 427</v>
          </cell>
          <cell r="B2129" t="str">
            <v>m1</v>
          </cell>
          <cell r="C2129" t="str">
            <v>Dobava in vgraditev pogreznjenih poševnih kolov iz ojačenega cementnega betona, z obložnimi kolonami - vodnjakov premera nad 200 cm</v>
          </cell>
        </row>
        <row r="2130">
          <cell r="A2130" t="str">
            <v>27 428</v>
          </cell>
          <cell r="B2130" t="str">
            <v>m1</v>
          </cell>
          <cell r="C2130" t="str">
            <v>Dobava in vgraditev pogreznjenih poševnih kolov iz ojačenega cementnega betona, - vodnjakov škatlastega prereza z eno ali več odprtinami, dimenzij … po projektni dokumentaciji</v>
          </cell>
        </row>
        <row r="2132">
          <cell r="A2132" t="str">
            <v>27 431</v>
          </cell>
          <cell r="B2132" t="str">
            <v>m1</v>
          </cell>
          <cell r="C2132" t="str">
            <v>Dobava in vgraditev podaljškov pogreznjenih kolov iz ojačenega cementnega betona, z obložnimi kolonami - vodnjakov premera 100 cm</v>
          </cell>
        </row>
        <row r="2133">
          <cell r="A2133" t="str">
            <v>27 432</v>
          </cell>
          <cell r="B2133" t="str">
            <v>m1</v>
          </cell>
          <cell r="C2133" t="str">
            <v>Dobava in vgraditev podaljškov pogreznjenih kolov iz ojačenega cementnega betona, z obložnimi kolonami - vodnjakov premera 120 cm</v>
          </cell>
        </row>
        <row r="2134">
          <cell r="A2134" t="str">
            <v>27 433</v>
          </cell>
          <cell r="B2134" t="str">
            <v>m1</v>
          </cell>
          <cell r="C2134" t="str">
            <v>Dobava in vgraditev podaljškov pogreznjenih kolov iz ojačenega cementnega betona, z obložnimi kolonami - vodnjakov premera 140 cm</v>
          </cell>
        </row>
        <row r="2135">
          <cell r="A2135" t="str">
            <v>27 434</v>
          </cell>
          <cell r="B2135" t="str">
            <v>m1</v>
          </cell>
          <cell r="C2135" t="str">
            <v>Dobava in vgraditev podaljškov pogreznjenih kolov iz ojačenega cementnega betona, z obložnimi kolonami - vodnjakov premera 160 cm</v>
          </cell>
        </row>
        <row r="2136">
          <cell r="A2136" t="str">
            <v>27 435</v>
          </cell>
          <cell r="B2136" t="str">
            <v>m1</v>
          </cell>
          <cell r="C2136" t="str">
            <v>Dobava in vgraditev podaljškov pogreznjenih kolov iz ojačenega cementnega betona, z obložnimi kolonami - vodnjakov premera 180 cm</v>
          </cell>
        </row>
        <row r="2137">
          <cell r="A2137" t="str">
            <v>27 436</v>
          </cell>
          <cell r="B2137" t="str">
            <v>m1</v>
          </cell>
          <cell r="C2137" t="str">
            <v>Dobava in vgraditev podaljškov pogreznjenih kolov iz ojačenega cementnega betona, z obložnimi kolonami - vodnjakov premera 200 cm</v>
          </cell>
        </row>
        <row r="2138">
          <cell r="A2138" t="str">
            <v>27 437</v>
          </cell>
          <cell r="B2138" t="str">
            <v>m1</v>
          </cell>
          <cell r="C2138" t="str">
            <v>Dobava in vgraditev podaljškov pogreznjenih kolov iz ojačenega cementnega betona, z obložnimi kolonami - vodnjakov premera nad 200 cm</v>
          </cell>
        </row>
        <row r="2139">
          <cell r="A2139" t="str">
            <v>27 438</v>
          </cell>
          <cell r="B2139" t="str">
            <v>m1</v>
          </cell>
          <cell r="C2139" t="str">
            <v>Dobava in vgraditev podaljškov pogreznjenih kolov iz ojačenega cementnega betona, - vodnjakov škatlastega prereza z eno ali več odprtinami, dimenzij … po projektni dokumentaciji</v>
          </cell>
        </row>
        <row r="2141">
          <cell r="A2141" t="str">
            <v>27 441</v>
          </cell>
          <cell r="B2141" t="str">
            <v>kos</v>
          </cell>
          <cell r="C2141" t="str">
            <v>Obsekanje pogreznjenih kolov iz ojačenega cementnega betona, z obložnimi kolonami - vodnjakov premera 100 cm</v>
          </cell>
        </row>
        <row r="2142">
          <cell r="A2142" t="str">
            <v>27 442</v>
          </cell>
          <cell r="B2142" t="str">
            <v>kos</v>
          </cell>
          <cell r="C2142" t="str">
            <v>Obsekanje pogreznjenih kolov iz ojačenega cementnega betona, z obložnimi kolonami - vodnjakov premera 120 cm</v>
          </cell>
        </row>
        <row r="2143">
          <cell r="A2143" t="str">
            <v>27 443</v>
          </cell>
          <cell r="B2143" t="str">
            <v>kos</v>
          </cell>
          <cell r="C2143" t="str">
            <v>Obsekanje pogreznjenih kolov iz ojačenega cementnega betona, z obložnimi kolonami - vodnjakov premera 140 cm</v>
          </cell>
        </row>
        <row r="2144">
          <cell r="A2144" t="str">
            <v>27 444</v>
          </cell>
          <cell r="B2144" t="str">
            <v>kos</v>
          </cell>
          <cell r="C2144" t="str">
            <v>Obsekanje pogreznjenih kolov iz ojačenega cementnega betona, z obložnimi kolonami - vodnjakov premera 160 cm</v>
          </cell>
        </row>
        <row r="2145">
          <cell r="A2145" t="str">
            <v>27 445</v>
          </cell>
          <cell r="B2145" t="str">
            <v>kos</v>
          </cell>
          <cell r="C2145" t="str">
            <v>Obsekanje pogreznjenih kolov iz ojačenega cementnega betona, z obložnimi kolonami - vodnjakov premera 180 cm</v>
          </cell>
        </row>
        <row r="2146">
          <cell r="A2146" t="str">
            <v>27 446</v>
          </cell>
          <cell r="B2146" t="str">
            <v>kos</v>
          </cell>
          <cell r="C2146" t="str">
            <v>Obsekanje pogreznjenih kolov iz ojačenega cementnega betona, z obložnimi kolonami - vodnjakov premera 200 cm</v>
          </cell>
        </row>
        <row r="2147">
          <cell r="A2147" t="str">
            <v>27 447</v>
          </cell>
          <cell r="B2147" t="str">
            <v>kos</v>
          </cell>
          <cell r="C2147" t="str">
            <v>Obsekanje pogreznjenih kolov iz ojačenega cementnega betona, z obložnimi kolonami - vodnjakov premera nad 200 cm</v>
          </cell>
        </row>
        <row r="2148">
          <cell r="A2148" t="str">
            <v>27 448</v>
          </cell>
          <cell r="B2148" t="str">
            <v>kos</v>
          </cell>
          <cell r="C2148" t="str">
            <v>Obsekanje pogreznjenih kolov iz ojačenega cementnega betona,  - vodnjakov škatlastega prereza z eno ali več odprtinami, dimenzij … po projektni dokumentaciji</v>
          </cell>
        </row>
        <row r="2150">
          <cell r="A2150" t="str">
            <v>27 511</v>
          </cell>
          <cell r="B2150" t="str">
            <v>m1</v>
          </cell>
          <cell r="C2150" t="str">
            <v>Dobava in vgraditev jeklenih pogreznjenih navpičnih kolov - vodnjakov premera 1000 mm</v>
          </cell>
        </row>
        <row r="2151">
          <cell r="A2151" t="str">
            <v>27 512</v>
          </cell>
          <cell r="B2151" t="str">
            <v>m1</v>
          </cell>
          <cell r="C2151" t="str">
            <v>Dobava in vgraditev jeklenih pogreznjenih navpičnih kolov - vodnjakov premera 1250 mm</v>
          </cell>
        </row>
        <row r="2152">
          <cell r="A2152" t="str">
            <v>27 513</v>
          </cell>
          <cell r="B2152" t="str">
            <v>m1</v>
          </cell>
          <cell r="C2152" t="str">
            <v>Dobava in vgraditev jeklenih pogreznjenih navpičnih kolov - vodnjakov premera 1500 mm</v>
          </cell>
        </row>
        <row r="2153">
          <cell r="A2153" t="str">
            <v>27 514</v>
          </cell>
          <cell r="B2153" t="str">
            <v>m1</v>
          </cell>
          <cell r="C2153" t="str">
            <v>Dobava in vgraditev jeklenih pogreznjenih navpičnih kolov - vodnjakov premera 1750 mm</v>
          </cell>
        </row>
        <row r="2154">
          <cell r="A2154" t="str">
            <v>27 515</v>
          </cell>
          <cell r="B2154" t="str">
            <v>m1</v>
          </cell>
          <cell r="C2154" t="str">
            <v>Dobava in vgraditev jeklenih pogreznjenih navpičnih kolov - vodnjakov premera 2000 mm</v>
          </cell>
        </row>
        <row r="2155">
          <cell r="A2155" t="str">
            <v>27 516</v>
          </cell>
          <cell r="B2155" t="str">
            <v>m1</v>
          </cell>
          <cell r="C2155" t="str">
            <v>Dobava in vgraditev jeklenih pogreznjenih navpičnih kolov - vodnjakov premera ….. mm</v>
          </cell>
        </row>
        <row r="2156">
          <cell r="A2156" t="str">
            <v>27 517</v>
          </cell>
          <cell r="B2156" t="str">
            <v>m1</v>
          </cell>
          <cell r="C2156" t="str">
            <v>Dobava in vgraditev jeklenih pogreznjenih navpičnih kolov - vodnjakov premera ….. mm</v>
          </cell>
        </row>
        <row r="2158">
          <cell r="A2158" t="str">
            <v>27 521</v>
          </cell>
          <cell r="B2158" t="str">
            <v>m1</v>
          </cell>
          <cell r="C2158" t="str">
            <v>Dobava in vgraditev jeklenih pogreznjenih poševnih kolov - vodnjakov premera 1000 mm</v>
          </cell>
        </row>
        <row r="2159">
          <cell r="A2159" t="str">
            <v>27 522</v>
          </cell>
          <cell r="B2159" t="str">
            <v>m1</v>
          </cell>
          <cell r="C2159" t="str">
            <v>Dobava in vgraditev jeklenih pogreznjenih poševnih kolov - vodnjakov premera 1250 mm</v>
          </cell>
        </row>
        <row r="2160">
          <cell r="A2160" t="str">
            <v>27 523</v>
          </cell>
          <cell r="B2160" t="str">
            <v>m1</v>
          </cell>
          <cell r="C2160" t="str">
            <v>Dobava in vgraditev jeklenih pogreznjenih poševnih kolov - vodnjakov premera 1500 mm</v>
          </cell>
        </row>
        <row r="2161">
          <cell r="A2161" t="str">
            <v>27 524</v>
          </cell>
          <cell r="B2161" t="str">
            <v>m1</v>
          </cell>
          <cell r="C2161" t="str">
            <v>Dobava in vgraditev jeklenih pogreznjenih poševnih kolov - vodnjakov premera 1750 mm</v>
          </cell>
        </row>
        <row r="2162">
          <cell r="A2162" t="str">
            <v>27 525</v>
          </cell>
          <cell r="B2162" t="str">
            <v>m1</v>
          </cell>
          <cell r="C2162" t="str">
            <v>Dobava in vgraditev jeklenih pogreznjenih poševnih kolov - vodnjakov premera 2000 mm</v>
          </cell>
        </row>
        <row r="2163">
          <cell r="A2163" t="str">
            <v>27 526</v>
          </cell>
          <cell r="B2163" t="str">
            <v>m1</v>
          </cell>
          <cell r="C2163" t="str">
            <v>Dobava in vgraditev jeklenih pogreznjenih poševnih kolov - vodnjakov premera ….. mm</v>
          </cell>
        </row>
        <row r="2165">
          <cell r="A2165" t="str">
            <v>27 531</v>
          </cell>
          <cell r="B2165" t="str">
            <v>m1</v>
          </cell>
          <cell r="C2165" t="str">
            <v>Dobava in vgraditev podaljškov jeklenih pogreznjenih kolov - vodnjakov premera 1000 mm</v>
          </cell>
        </row>
        <row r="2166">
          <cell r="A2166" t="str">
            <v>27 532</v>
          </cell>
          <cell r="B2166" t="str">
            <v>m1</v>
          </cell>
          <cell r="C2166" t="str">
            <v>Dobava in vgraditev podaljškov jeklenih pogreznjenih kolov - vodnjakov premera 1250 mm</v>
          </cell>
        </row>
        <row r="2167">
          <cell r="A2167" t="str">
            <v>27 533</v>
          </cell>
          <cell r="B2167" t="str">
            <v>m1</v>
          </cell>
          <cell r="C2167" t="str">
            <v>Dobava in vgraditev podaljškov jeklenih pogreznjenih kolov - vodnjakov premera 1500 mm</v>
          </cell>
        </row>
        <row r="2168">
          <cell r="A2168" t="str">
            <v>27 534</v>
          </cell>
          <cell r="B2168" t="str">
            <v>m1</v>
          </cell>
          <cell r="C2168" t="str">
            <v>Dobava in vgraditev podaljškov jeklenih pogreznjenih kolov - vodnjakov premera 1750 mm</v>
          </cell>
        </row>
        <row r="2169">
          <cell r="A2169" t="str">
            <v>27 535</v>
          </cell>
          <cell r="B2169" t="str">
            <v>m1</v>
          </cell>
          <cell r="C2169" t="str">
            <v>Dobava in vgraditev podaljškov jeklenih pogreznjenih kolov - vodnjakov premera 2000 mm</v>
          </cell>
        </row>
        <row r="2170">
          <cell r="A2170" t="str">
            <v>27 536</v>
          </cell>
          <cell r="B2170" t="str">
            <v>m1</v>
          </cell>
          <cell r="C2170" t="str">
            <v>Dobava in vgraditev podaljškov jeklenih pogreznjenih kolov - vodnjakov premera …… mm</v>
          </cell>
        </row>
        <row r="2172">
          <cell r="A2172" t="str">
            <v>27 541</v>
          </cell>
          <cell r="B2172" t="str">
            <v>kos</v>
          </cell>
          <cell r="C2172" t="str">
            <v>Skrajšanje jeklenih pogreznjenih kolov premera 1000 mm</v>
          </cell>
        </row>
        <row r="2173">
          <cell r="A2173" t="str">
            <v>27 542</v>
          </cell>
          <cell r="B2173" t="str">
            <v>kos</v>
          </cell>
          <cell r="C2173" t="str">
            <v>Skrajšanje jeklenih pogreznjenih kolov premera 1250 mm</v>
          </cell>
        </row>
        <row r="2174">
          <cell r="A2174" t="str">
            <v>27 543</v>
          </cell>
          <cell r="B2174" t="str">
            <v>kos</v>
          </cell>
          <cell r="C2174" t="str">
            <v>Skrajšanje jeklenih pogreznjenih kolov premera 1500 mm</v>
          </cell>
        </row>
        <row r="2175">
          <cell r="A2175" t="str">
            <v>27 544</v>
          </cell>
          <cell r="B2175" t="str">
            <v>kos</v>
          </cell>
          <cell r="C2175" t="str">
            <v>Skrajšanje jeklenih pogreznjenih kolov premera 1750 mm</v>
          </cell>
        </row>
        <row r="2176">
          <cell r="A2176" t="str">
            <v>27 545</v>
          </cell>
          <cell r="B2176" t="str">
            <v>kos</v>
          </cell>
          <cell r="C2176" t="str">
            <v>Skrajšanje jeklenih pogreznjenih kolov premera 2000 mm</v>
          </cell>
        </row>
        <row r="2177">
          <cell r="A2177" t="str">
            <v>27 546</v>
          </cell>
          <cell r="B2177" t="str">
            <v>kos</v>
          </cell>
          <cell r="C2177" t="str">
            <v>Skrajšanje jeklenih pogreznjenih kolov premera ……. mm</v>
          </cell>
        </row>
        <row r="2179">
          <cell r="A2179" t="str">
            <v>27 611</v>
          </cell>
          <cell r="B2179" t="str">
            <v>m1</v>
          </cell>
          <cell r="C2179" t="str">
            <v>Dobava in vgraditev lesenih navpičnih kolov premera 20 cm</v>
          </cell>
        </row>
        <row r="2180">
          <cell r="A2180" t="str">
            <v>27 612</v>
          </cell>
          <cell r="B2180" t="str">
            <v>m1</v>
          </cell>
          <cell r="C2180" t="str">
            <v>Dobava in vgraditev lesenih navpičnih kolov premera 25 cm</v>
          </cell>
        </row>
        <row r="2181">
          <cell r="A2181" t="str">
            <v>27 613</v>
          </cell>
          <cell r="B2181" t="str">
            <v>m1</v>
          </cell>
          <cell r="C2181" t="str">
            <v>Dobava in vgraditev lesenih navpičnih kolov premera 30 cm</v>
          </cell>
        </row>
        <row r="2182">
          <cell r="A2182" t="str">
            <v>27 614</v>
          </cell>
          <cell r="B2182" t="str">
            <v>m1</v>
          </cell>
          <cell r="C2182" t="str">
            <v>Dobava in vgraditev lesenih navpičnih kolov premera 35 cm</v>
          </cell>
        </row>
        <row r="2183">
          <cell r="A2183" t="str">
            <v>27 615</v>
          </cell>
          <cell r="B2183" t="str">
            <v>m1</v>
          </cell>
          <cell r="C2183" t="str">
            <v>Dobava in vgraditev lesenih navpičnih kolov premera 40 cm</v>
          </cell>
        </row>
        <row r="2184">
          <cell r="A2184" t="str">
            <v>27 616</v>
          </cell>
          <cell r="B2184" t="str">
            <v>m1</v>
          </cell>
          <cell r="C2184" t="str">
            <v>Dobava in vgraditev lesenih navpičnih kolov premera nad 40 cm</v>
          </cell>
        </row>
        <row r="2186">
          <cell r="A2186" t="str">
            <v>27 618</v>
          </cell>
          <cell r="B2186" t="str">
            <v>m1</v>
          </cell>
          <cell r="C2186" t="str">
            <v>Pritrditev lesenih polbrun</v>
          </cell>
        </row>
        <row r="2188">
          <cell r="A2188" t="str">
            <v>27 621</v>
          </cell>
          <cell r="B2188" t="str">
            <v>m1</v>
          </cell>
          <cell r="C2188" t="str">
            <v>Dobava in vgraditev lesenih poševnih kolov premera 20 cm</v>
          </cell>
        </row>
        <row r="2189">
          <cell r="A2189" t="str">
            <v>27 622</v>
          </cell>
          <cell r="B2189" t="str">
            <v>m1</v>
          </cell>
          <cell r="C2189" t="str">
            <v>Dobava in vgraditev lesenih poševnih kolov premera 25 cm</v>
          </cell>
        </row>
        <row r="2190">
          <cell r="A2190" t="str">
            <v>27 623</v>
          </cell>
          <cell r="B2190" t="str">
            <v>m1</v>
          </cell>
          <cell r="C2190" t="str">
            <v>Dobava in vgraditev lesenih poševnih kolov premera 30 cm</v>
          </cell>
        </row>
        <row r="2191">
          <cell r="A2191" t="str">
            <v>27 624</v>
          </cell>
          <cell r="B2191" t="str">
            <v>m1</v>
          </cell>
          <cell r="C2191" t="str">
            <v>Dobava in vgraditev lesenih poševnih kolov premera 35 cm</v>
          </cell>
        </row>
        <row r="2192">
          <cell r="A2192" t="str">
            <v>27 625</v>
          </cell>
          <cell r="B2192" t="str">
            <v>m1</v>
          </cell>
          <cell r="C2192" t="str">
            <v>Dobava in vgraditev lesenih poševnih kolov premera 40 cm</v>
          </cell>
        </row>
        <row r="2193">
          <cell r="A2193" t="str">
            <v>27 626</v>
          </cell>
          <cell r="B2193" t="str">
            <v>m1</v>
          </cell>
          <cell r="C2193" t="str">
            <v>Dobava in vgraditev lesenih poševnih kolov premera nad 40 cm</v>
          </cell>
        </row>
        <row r="2195">
          <cell r="A2195" t="str">
            <v>27 631</v>
          </cell>
          <cell r="B2195" t="str">
            <v>kos</v>
          </cell>
          <cell r="C2195" t="str">
            <v>Skrajšanje lesenih kolov premera 20 cm</v>
          </cell>
        </row>
        <row r="2196">
          <cell r="A2196" t="str">
            <v>27 632</v>
          </cell>
          <cell r="B2196" t="str">
            <v>kos</v>
          </cell>
          <cell r="C2196" t="str">
            <v>Skrajšanje lesenih kolov premera 25 cm</v>
          </cell>
        </row>
        <row r="2197">
          <cell r="A2197" t="str">
            <v>27 633</v>
          </cell>
          <cell r="B2197" t="str">
            <v>kos</v>
          </cell>
          <cell r="C2197" t="str">
            <v>Skrajšanje lesenih kolov premera 30 cm</v>
          </cell>
        </row>
        <row r="2198">
          <cell r="A2198" t="str">
            <v>27 634</v>
          </cell>
          <cell r="B2198" t="str">
            <v>kos</v>
          </cell>
          <cell r="C2198" t="str">
            <v>Skrajšanje lesenih kolov premera 35 cm</v>
          </cell>
        </row>
        <row r="2199">
          <cell r="A2199" t="str">
            <v>27 635</v>
          </cell>
          <cell r="B2199" t="str">
            <v>kos</v>
          </cell>
          <cell r="C2199" t="str">
            <v>Skrajšanje lesenih kolov premera 40 cm</v>
          </cell>
        </row>
        <row r="2200">
          <cell r="A2200" t="str">
            <v>27 636</v>
          </cell>
          <cell r="B2200" t="str">
            <v>kos</v>
          </cell>
          <cell r="C2200" t="str">
            <v>Skrajšanje lesenih kolov premera nad 40 cm</v>
          </cell>
        </row>
        <row r="2202">
          <cell r="A2202" t="str">
            <v>27 711</v>
          </cell>
          <cell r="B2202" t="str">
            <v>m1</v>
          </cell>
          <cell r="C2202" t="str">
            <v>Izdelava kolov iz zmesi kamnitih zrn premera 40 cm</v>
          </cell>
        </row>
        <row r="2203">
          <cell r="A2203" t="str">
            <v>27 712</v>
          </cell>
          <cell r="B2203" t="str">
            <v>m1</v>
          </cell>
          <cell r="C2203" t="str">
            <v>Izdelava kolov iz zmesi kamnitih zrn premera 50 cm</v>
          </cell>
        </row>
        <row r="2204">
          <cell r="A2204" t="str">
            <v>27 713</v>
          </cell>
          <cell r="B2204" t="str">
            <v>m1</v>
          </cell>
          <cell r="C2204" t="str">
            <v>Izdelava kolov iz zmesi kamnitih zrn premera 60 cm</v>
          </cell>
        </row>
        <row r="2205">
          <cell r="A2205" t="str">
            <v>27 714</v>
          </cell>
          <cell r="B2205" t="str">
            <v>m1</v>
          </cell>
          <cell r="C2205" t="str">
            <v>Izdelava kolov iz zmesi kamnitih zrn premera 70 cm</v>
          </cell>
        </row>
        <row r="2206">
          <cell r="A2206" t="str">
            <v>27 715</v>
          </cell>
          <cell r="B2206" t="str">
            <v>m1</v>
          </cell>
          <cell r="C2206" t="str">
            <v>Izdelava kolov iz zmesi kamnitih zrn premera …….. cm</v>
          </cell>
        </row>
        <row r="2208">
          <cell r="A2208" t="str">
            <v>27 811</v>
          </cell>
          <cell r="B2208" t="str">
            <v>m1</v>
          </cell>
          <cell r="C2208" t="str">
            <v>Izdelava navpičnih kolov po sistemu "Jet Grouting" premera 40 cm</v>
          </cell>
        </row>
        <row r="2209">
          <cell r="A2209" t="str">
            <v>27 812</v>
          </cell>
          <cell r="B2209" t="str">
            <v>m1</v>
          </cell>
          <cell r="C2209" t="str">
            <v>Izdelava navpičnih kolov po sistemu "Jet Grouting" premera 50 cm</v>
          </cell>
        </row>
        <row r="2210">
          <cell r="A2210" t="str">
            <v>27 813</v>
          </cell>
          <cell r="B2210" t="str">
            <v>m1</v>
          </cell>
          <cell r="C2210" t="str">
            <v>Izdelava navpičnih kolov po sistemu "Jet Grouting" premera 60 cm</v>
          </cell>
        </row>
        <row r="2211">
          <cell r="A2211" t="str">
            <v>27 814</v>
          </cell>
          <cell r="B2211" t="str">
            <v>m1</v>
          </cell>
          <cell r="C2211" t="str">
            <v>Izdelava navpičnih kolov po sistemu "Jet Grouting" premera 70 cm</v>
          </cell>
        </row>
        <row r="2212">
          <cell r="A2212" t="str">
            <v>27 815</v>
          </cell>
          <cell r="B2212" t="str">
            <v>m1</v>
          </cell>
          <cell r="C2212" t="str">
            <v>Izdelava navpičnih kolov po sistemu "Jet Grouting" premera 80 cm</v>
          </cell>
        </row>
        <row r="2213">
          <cell r="A2213" t="str">
            <v>27 816</v>
          </cell>
          <cell r="B2213" t="str">
            <v>m1</v>
          </cell>
          <cell r="C2213" t="str">
            <v>Izdelava navpičnih kolov po sistemu "Jet Grouting" premera …….  cm</v>
          </cell>
        </row>
        <row r="2215">
          <cell r="A2215" t="str">
            <v>27 911</v>
          </cell>
          <cell r="B2215" t="str">
            <v>m1</v>
          </cell>
          <cell r="C2215" t="str">
            <v>Dobava in vgraditev mikrokola iz I profila iz jekla</v>
          </cell>
        </row>
        <row r="2217">
          <cell r="A2217" t="str">
            <v>27 921</v>
          </cell>
          <cell r="B2217" t="str">
            <v>m1</v>
          </cell>
          <cell r="C2217" t="str">
            <v>Dobava in vgraditev mikrokola iz H profila iz jekla</v>
          </cell>
        </row>
        <row r="2219">
          <cell r="A2219" t="str">
            <v>27 931</v>
          </cell>
          <cell r="B2219" t="str">
            <v>m1</v>
          </cell>
          <cell r="C2219" t="str">
            <v>Dobava in vgraditev mikrokola iz jeklene cevi premera 150 mm</v>
          </cell>
        </row>
        <row r="2220">
          <cell r="A2220" t="str">
            <v>27 932</v>
          </cell>
          <cell r="B2220" t="str">
            <v>m1</v>
          </cell>
          <cell r="C2220" t="str">
            <v>Dobava in vgraditev mikrokola iz jeklene cevi premera 200 mm</v>
          </cell>
        </row>
        <row r="2221">
          <cell r="A2221" t="str">
            <v>27 933</v>
          </cell>
          <cell r="B2221" t="str">
            <v>m1</v>
          </cell>
          <cell r="C2221" t="str">
            <v>Dobava in vgraditev mikrokola iz jeklene cevi premera 250 mm</v>
          </cell>
        </row>
        <row r="2222">
          <cell r="A2222" t="str">
            <v>27 934</v>
          </cell>
          <cell r="B2222" t="str">
            <v>m1</v>
          </cell>
          <cell r="C2222" t="str">
            <v>Dobava in vgraditev mikrokola iz jeklene cevi premera …… mm</v>
          </cell>
        </row>
        <row r="2227">
          <cell r="A2227" t="str">
            <v>2.8  Zagatne stene</v>
          </cell>
        </row>
        <row r="2228">
          <cell r="A2228" t="str">
            <v>Šifra</v>
          </cell>
          <cell r="B2228" t="str">
            <v>Enota mere</v>
          </cell>
          <cell r="C2228" t="str">
            <v>Opis dela</v>
          </cell>
        </row>
        <row r="2230">
          <cell r="A2230" t="str">
            <v>28 111</v>
          </cell>
          <cell r="B2230" t="str">
            <v>m2</v>
          </cell>
          <cell r="C2230" t="str">
            <v>Dobava, vgraditev in vzdrževanje jeklene zagatne stene</v>
          </cell>
        </row>
        <row r="2231">
          <cell r="A2231" t="str">
            <v>28 112</v>
          </cell>
          <cell r="B2231" t="str">
            <v>m2</v>
          </cell>
          <cell r="C2231" t="str">
            <v>Dobava, vgraditev in vzdrževanje lesene zagatne stene</v>
          </cell>
        </row>
        <row r="2232">
          <cell r="A2232" t="str">
            <v>28 113</v>
          </cell>
          <cell r="B2232" t="str">
            <v>m2</v>
          </cell>
          <cell r="C2232" t="str">
            <v>Dobava, vgraditev in vzdrževanje sidrane zagatne stene</v>
          </cell>
        </row>
        <row r="2233">
          <cell r="A2233" t="str">
            <v>28 114</v>
          </cell>
          <cell r="B2233" t="str">
            <v>m2</v>
          </cell>
          <cell r="C2233" t="str">
            <v>Dobava, vgraditev in vzdrževanje zagatne stene iz utorjenih zagatnih desk</v>
          </cell>
        </row>
        <row r="2234">
          <cell r="A2234" t="str">
            <v>28 115</v>
          </cell>
          <cell r="B2234" t="str">
            <v>m2</v>
          </cell>
          <cell r="C2234" t="str">
            <v xml:space="preserve">Dobava, vgraditev in vzdrževanje zagatne stene iz plohov iz ojačenega cementnega betona  </v>
          </cell>
        </row>
        <row r="2235">
          <cell r="A2235" t="str">
            <v>28 116</v>
          </cell>
          <cell r="B2235" t="str">
            <v>m2</v>
          </cell>
          <cell r="C2235" t="str">
            <v>Dobava, vgraditev in vzdrževanje zagatne stene iz ……….</v>
          </cell>
        </row>
        <row r="2237">
          <cell r="A2237" t="str">
            <v>28 121</v>
          </cell>
          <cell r="B2237" t="str">
            <v>m2</v>
          </cell>
          <cell r="C2237" t="str">
            <v>Izvlačenje jeklene zagatne stene, vključno z vso demontažo spojnih elementov</v>
          </cell>
        </row>
        <row r="2238">
          <cell r="A2238" t="str">
            <v>28 122</v>
          </cell>
          <cell r="B2238" t="str">
            <v>m2</v>
          </cell>
          <cell r="C2238" t="str">
            <v>Izvlačenje lesene zagatne stene, vključno z vso demontažo spojnih elementov</v>
          </cell>
        </row>
        <row r="2239">
          <cell r="A2239" t="str">
            <v>28 123</v>
          </cell>
          <cell r="B2239" t="str">
            <v>m2</v>
          </cell>
          <cell r="C2239" t="str">
            <v>Izvlačenje sidrane zagatne stene, vključno z vso demontažo spojnih elementov</v>
          </cell>
        </row>
        <row r="2240">
          <cell r="A2240" t="str">
            <v>28 124</v>
          </cell>
          <cell r="B2240" t="str">
            <v>m2</v>
          </cell>
          <cell r="C2240" t="str">
            <v>Izvlačenje zagatne stene iz utorjenih zagatnih desk, vključno z vso demontažo spojnih elementov</v>
          </cell>
        </row>
        <row r="2241">
          <cell r="A2241" t="str">
            <v>28 125</v>
          </cell>
          <cell r="B2241" t="str">
            <v>m2</v>
          </cell>
          <cell r="C2241" t="str">
            <v>Izvlačenje zagatne stene iz plohov iz ojačenega cementnega betona, vključno z vso demontažo spojnih elementov</v>
          </cell>
        </row>
        <row r="2242">
          <cell r="A2242" t="str">
            <v>28 126</v>
          </cell>
          <cell r="B2242" t="str">
            <v>m2</v>
          </cell>
          <cell r="C2242" t="str">
            <v>Izvlačenje zagatne stene iz ………. , vključno z vso demontažo spojnih elementov</v>
          </cell>
        </row>
        <row r="2246">
          <cell r="A2246" t="str">
            <v>2.9   Prevozi, razprostiranje in ureditev deponij materiala</v>
          </cell>
        </row>
        <row r="2247">
          <cell r="A2247" t="str">
            <v>Šifra</v>
          </cell>
          <cell r="B2247" t="str">
            <v>Enota mere</v>
          </cell>
          <cell r="C2247" t="str">
            <v>Opis dela</v>
          </cell>
        </row>
        <row r="2249">
          <cell r="A2249" t="str">
            <v>29 111</v>
          </cell>
          <cell r="B2249" t="str">
            <v>t</v>
          </cell>
          <cell r="C2249" t="str">
            <v>Prevoz materiala na razdaljo od 100 do 200 m</v>
          </cell>
        </row>
        <row r="2250">
          <cell r="A2250" t="str">
            <v>29 112</v>
          </cell>
          <cell r="B2250" t="str">
            <v>t</v>
          </cell>
          <cell r="C2250" t="str">
            <v>Prevoz materiala na razdaljo nad 200 do 500 m</v>
          </cell>
        </row>
        <row r="2251">
          <cell r="A2251" t="str">
            <v>29 113</v>
          </cell>
          <cell r="B2251" t="str">
            <v>t</v>
          </cell>
          <cell r="C2251" t="str">
            <v>Prevoz materiala na razdaljo nad 500 do 1000 m</v>
          </cell>
        </row>
        <row r="2252">
          <cell r="A2252" t="str">
            <v>29 114</v>
          </cell>
          <cell r="B2252" t="str">
            <v>t</v>
          </cell>
          <cell r="C2252" t="str">
            <v>Prevoz materiala na razdaljo nad 1000 do 2000 m</v>
          </cell>
        </row>
        <row r="2253">
          <cell r="A2253" t="str">
            <v>29 115</v>
          </cell>
          <cell r="B2253" t="str">
            <v>t</v>
          </cell>
          <cell r="C2253" t="str">
            <v>Prevoz materiala na razdaljo nad 2000 do 3000 m</v>
          </cell>
        </row>
        <row r="2254">
          <cell r="A2254" t="str">
            <v>29 116</v>
          </cell>
          <cell r="B2254" t="str">
            <v>t</v>
          </cell>
          <cell r="C2254" t="str">
            <v>Prevoz materiala na razdaljo nad 3000 do 5000 m</v>
          </cell>
        </row>
        <row r="2255">
          <cell r="A2255" t="str">
            <v>29 117</v>
          </cell>
          <cell r="B2255" t="str">
            <v>t</v>
          </cell>
          <cell r="C2255" t="str">
            <v>Prevoz materiala na razdaljo nad 5000 do 7000 m</v>
          </cell>
        </row>
        <row r="2256">
          <cell r="A2256" t="str">
            <v>29 118</v>
          </cell>
          <cell r="B2256" t="str">
            <v>t</v>
          </cell>
          <cell r="C2256" t="str">
            <v>Prevoz materiala na razdaljo nad 7000 do 10000 m</v>
          </cell>
        </row>
        <row r="2258">
          <cell r="A2258" t="str">
            <v>29 121</v>
          </cell>
          <cell r="B2258" t="str">
            <v>t</v>
          </cell>
          <cell r="C2258" t="str">
            <v>Prevoz materiala na razdaljo nad 10 do 15 km</v>
          </cell>
        </row>
        <row r="2259">
          <cell r="A2259" t="str">
            <v>29 122</v>
          </cell>
          <cell r="B2259" t="str">
            <v>t</v>
          </cell>
          <cell r="C2259" t="str">
            <v>Prevoz materiala na razdaljo nad 15 do 20 km</v>
          </cell>
        </row>
        <row r="2260">
          <cell r="A2260" t="str">
            <v>29 123</v>
          </cell>
          <cell r="B2260" t="str">
            <v>t</v>
          </cell>
          <cell r="C2260" t="str">
            <v>Prevoz materiala na razdaljo nad 20 do 25 km</v>
          </cell>
        </row>
        <row r="2261">
          <cell r="A2261" t="str">
            <v>29 124</v>
          </cell>
          <cell r="B2261" t="str">
            <v>t</v>
          </cell>
          <cell r="C2261" t="str">
            <v>Prevoz materiala na razdaljo nad 25 do 30 km</v>
          </cell>
        </row>
        <row r="2262">
          <cell r="A2262" t="str">
            <v>29 125</v>
          </cell>
          <cell r="B2262" t="str">
            <v>t</v>
          </cell>
          <cell r="C2262" t="str">
            <v>Prevoz materiala na razdaljo nad 30 do 35 km</v>
          </cell>
        </row>
        <row r="2263">
          <cell r="A2263" t="str">
            <v>29 126</v>
          </cell>
          <cell r="B2263" t="str">
            <v>t</v>
          </cell>
          <cell r="C2263" t="str">
            <v>Prevoz materiala na razdaljo nad 35 do 40 km</v>
          </cell>
        </row>
        <row r="2264">
          <cell r="A2264" t="str">
            <v>29 127</v>
          </cell>
          <cell r="B2264" t="str">
            <v>t</v>
          </cell>
          <cell r="C2264" t="str">
            <v>Prevoz materiala na razdaljo nad 40 do 45 km</v>
          </cell>
        </row>
        <row r="2265">
          <cell r="A2265" t="str">
            <v>29 128</v>
          </cell>
          <cell r="B2265" t="str">
            <v>t</v>
          </cell>
          <cell r="C2265" t="str">
            <v>Prevoz materiala na razdaljo nad 45 do 50 km</v>
          </cell>
        </row>
        <row r="2267">
          <cell r="A2267" t="str">
            <v>29 131</v>
          </cell>
          <cell r="B2267" t="str">
            <v>m3</v>
          </cell>
          <cell r="C2267" t="str">
            <v>Razprostiranje odvečne plodne zemljine – 1. kategorije</v>
          </cell>
        </row>
        <row r="2268">
          <cell r="A2268" t="str">
            <v>29 132</v>
          </cell>
          <cell r="B2268" t="str">
            <v>m3</v>
          </cell>
          <cell r="C2268" t="str">
            <v>Razprostiranje odvečne slabo nosilne zemljine – 2. kategorije</v>
          </cell>
        </row>
        <row r="2269">
          <cell r="A2269" t="str">
            <v>29 133</v>
          </cell>
          <cell r="B2269" t="str">
            <v>m3</v>
          </cell>
          <cell r="C2269" t="str">
            <v>Razprostiranje odvečne vezljive zemljine – 3. kategorije</v>
          </cell>
        </row>
        <row r="2270">
          <cell r="A2270" t="str">
            <v>29 134</v>
          </cell>
          <cell r="B2270" t="str">
            <v>m3</v>
          </cell>
          <cell r="C2270" t="str">
            <v>Razprostiranje odvečne zrnate kamnine – 3. kategorije</v>
          </cell>
        </row>
        <row r="2271">
          <cell r="A2271" t="str">
            <v>29 135</v>
          </cell>
          <cell r="B2271" t="str">
            <v>m3</v>
          </cell>
          <cell r="C2271" t="str">
            <v>Razprostiranje odvečne mehke/trde kamnine – 4. kategorije</v>
          </cell>
        </row>
        <row r="2272">
          <cell r="A2272" t="str">
            <v>29 136</v>
          </cell>
          <cell r="B2272" t="str">
            <v>m3</v>
          </cell>
          <cell r="C2272" t="str">
            <v>Razprostiranje odvečne trde kamnine – 5. kategorije</v>
          </cell>
        </row>
        <row r="2274">
          <cell r="A2274" t="str">
            <v>29 137</v>
          </cell>
          <cell r="B2274" t="str">
            <v>m3</v>
          </cell>
          <cell r="C2274" t="str">
            <v>Razprostiranje odvečne sekundarne surovine</v>
          </cell>
        </row>
        <row r="2275">
          <cell r="A2275" t="str">
            <v>29 138</v>
          </cell>
          <cell r="B2275" t="str">
            <v>m3</v>
          </cell>
          <cell r="C2275" t="str">
            <v>Razprostiranje odvečnega drugega materiala</v>
          </cell>
        </row>
        <row r="2277">
          <cell r="A2277" t="str">
            <v>29 141</v>
          </cell>
          <cell r="B2277" t="str">
            <v>m2</v>
          </cell>
          <cell r="C2277" t="str">
            <v>Ureditev deponije zemljine</v>
          </cell>
        </row>
        <row r="2278">
          <cell r="A2278" t="str">
            <v>29 142</v>
          </cell>
          <cell r="B2278" t="str">
            <v>m2</v>
          </cell>
          <cell r="C2278" t="str">
            <v>Ureditev deponije kamnine</v>
          </cell>
        </row>
        <row r="2280">
          <cell r="A2280" t="str">
            <v>29 151</v>
          </cell>
          <cell r="B2280" t="str">
            <v>t</v>
          </cell>
          <cell r="C2280" t="str">
            <v>Odlaganje odpadne zemljine</v>
          </cell>
        </row>
        <row r="2281">
          <cell r="A2281" t="str">
            <v>29 152</v>
          </cell>
          <cell r="B2281" t="str">
            <v>t</v>
          </cell>
          <cell r="C2281" t="str">
            <v>Odlaganje odpadne zmesi zemljine in kamnine</v>
          </cell>
        </row>
        <row r="2282">
          <cell r="A2282" t="str">
            <v>29 153</v>
          </cell>
          <cell r="B2282" t="str">
            <v>t</v>
          </cell>
          <cell r="C2282" t="str">
            <v>Odlaganje odpadnega asfalta na komunalno deponijo</v>
          </cell>
        </row>
        <row r="2283">
          <cell r="A2283" t="str">
            <v>29 154</v>
          </cell>
          <cell r="B2283" t="str">
            <v>t</v>
          </cell>
          <cell r="C2283" t="str">
            <v>Odlaganje odpadnega cementnega betona na komunalno deponijo</v>
          </cell>
        </row>
        <row r="2284">
          <cell r="A2284" t="str">
            <v>29 155</v>
          </cell>
          <cell r="B2284" t="str">
            <v>t</v>
          </cell>
          <cell r="C2284" t="str">
            <v>Odlaganje mešanih gradbenih odpadkov z do 25 m.-% nemineralnih primesi</v>
          </cell>
        </row>
        <row r="2285">
          <cell r="A2285" t="str">
            <v>29 156</v>
          </cell>
          <cell r="B2285" t="str">
            <v>t</v>
          </cell>
          <cell r="C2285" t="str">
            <v>Odlaganje mešanih gradbenih odpadkov z do 50 m.-% nemineralnih primesi</v>
          </cell>
        </row>
        <row r="2287">
          <cell r="A2287" t="str">
            <v>29 161</v>
          </cell>
          <cell r="B2287" t="str">
            <v>m3</v>
          </cell>
          <cell r="C2287" t="str">
            <v>Nakladanje plodne zemljine – 1. kategorije</v>
          </cell>
        </row>
        <row r="2288">
          <cell r="A2288" t="str">
            <v>29 162</v>
          </cell>
          <cell r="B2288" t="str">
            <v>m3</v>
          </cell>
          <cell r="C2288" t="str">
            <v>Nakladanje slabo nosilne zemljine – 2. kategorije</v>
          </cell>
        </row>
        <row r="2289">
          <cell r="A2289" t="str">
            <v>29 163</v>
          </cell>
          <cell r="B2289" t="str">
            <v>m3</v>
          </cell>
          <cell r="C2289" t="str">
            <v>Nakladanje vezljive zemljine – 3. kategorije</v>
          </cell>
        </row>
        <row r="2290">
          <cell r="A2290" t="str">
            <v>29 164</v>
          </cell>
          <cell r="B2290" t="str">
            <v>m3</v>
          </cell>
          <cell r="C2290" t="str">
            <v>Nakladanje zrnate zemljine – 3. kategorije</v>
          </cell>
        </row>
        <row r="2291">
          <cell r="A2291" t="str">
            <v>29 165</v>
          </cell>
          <cell r="B2291" t="str">
            <v>m3</v>
          </cell>
          <cell r="C2291" t="str">
            <v>Nakladanje mehke kamnine – 4. kategorije</v>
          </cell>
        </row>
        <row r="2292">
          <cell r="A2292" t="str">
            <v>29 166</v>
          </cell>
          <cell r="B2292" t="str">
            <v>m3</v>
          </cell>
          <cell r="C2292" t="str">
            <v>Nakladanje trde kamnine- 5. kategorije</v>
          </cell>
        </row>
        <row r="2296">
          <cell r="A2296" t="str">
            <v xml:space="preserve"> </v>
          </cell>
        </row>
        <row r="2297">
          <cell r="A2297" t="str">
            <v>VOZIŠČNE KONSTRUKCIJE</v>
          </cell>
        </row>
        <row r="2300">
          <cell r="A2300" t="str">
            <v xml:space="preserve">3.         VOZIŠČNE KONSTRUKCIJE </v>
          </cell>
        </row>
        <row r="2301">
          <cell r="A2301" t="str">
            <v>3.1            Nosilne plasti</v>
          </cell>
        </row>
        <row r="2302">
          <cell r="A2302" t="str">
            <v>3.1.1       Nevezane nosilne plasti</v>
          </cell>
        </row>
        <row r="2303">
          <cell r="A2303" t="str">
            <v>Šifra</v>
          </cell>
          <cell r="B2303" t="str">
            <v>Enota mere</v>
          </cell>
          <cell r="C2303" t="str">
            <v>Opis dela</v>
          </cell>
        </row>
        <row r="2305">
          <cell r="A2305" t="str">
            <v>31 111</v>
          </cell>
          <cell r="B2305" t="str">
            <v>m3</v>
          </cell>
          <cell r="C2305" t="str">
            <v>Izdelava nevezane nosilne plasti gramoza v debelini do 20 cm</v>
          </cell>
        </row>
        <row r="2306">
          <cell r="A2306" t="str">
            <v>31 112</v>
          </cell>
          <cell r="B2306" t="str">
            <v>m3</v>
          </cell>
          <cell r="C2306" t="str">
            <v>Izdelava nevezane nosilne plasti gramoza v debelini 21 do 30 cm</v>
          </cell>
        </row>
        <row r="2307">
          <cell r="A2307" t="str">
            <v>31 113</v>
          </cell>
          <cell r="B2307" t="str">
            <v>m3</v>
          </cell>
          <cell r="C2307" t="str">
            <v>Izdelava nevezane nosilne plasti gramoza v debelini 31 do 40 cm</v>
          </cell>
        </row>
        <row r="2308">
          <cell r="A2308" t="str">
            <v>31 114</v>
          </cell>
          <cell r="B2308" t="str">
            <v>m3</v>
          </cell>
          <cell r="C2308" t="str">
            <v>Izdelava nevezane nosilne plasti gramoza v debelini nad 40 cm</v>
          </cell>
        </row>
        <row r="2310">
          <cell r="A2310" t="str">
            <v>31 121</v>
          </cell>
          <cell r="B2310" t="str">
            <v>m3</v>
          </cell>
          <cell r="C2310" t="str">
            <v>Izdelava nevezane nosilne plasti prodca v debelini do 20 cm</v>
          </cell>
        </row>
        <row r="2311">
          <cell r="A2311" t="str">
            <v>31 122</v>
          </cell>
          <cell r="B2311" t="str">
            <v>m3</v>
          </cell>
          <cell r="C2311" t="str">
            <v>Izdelava nevezane nosilne plasti prodca v debelini 21 do 30 cm</v>
          </cell>
        </row>
        <row r="2312">
          <cell r="A2312" t="str">
            <v>31 123</v>
          </cell>
          <cell r="B2312" t="str">
            <v>m3</v>
          </cell>
          <cell r="C2312" t="str">
            <v>Izdelava nevezane nosilne plasti prodca v debelini 31 do 40 cm</v>
          </cell>
        </row>
        <row r="2313">
          <cell r="A2313" t="str">
            <v>31 124</v>
          </cell>
          <cell r="B2313" t="str">
            <v>m3</v>
          </cell>
          <cell r="C2313" t="str">
            <v>Izdelava nevezane nosilne plasti prodca v debelini nad 40 cm</v>
          </cell>
        </row>
        <row r="2315">
          <cell r="A2315" t="str">
            <v>31 131</v>
          </cell>
          <cell r="B2315" t="str">
            <v>m3</v>
          </cell>
          <cell r="C2315" t="str">
            <v>Izdelava nevezane nosilne plasti enakomerno zrnatega drobljenca iz kamnine v debelini do 20 cm</v>
          </cell>
        </row>
        <row r="2316">
          <cell r="A2316" t="str">
            <v>31 132</v>
          </cell>
          <cell r="B2316" t="str">
            <v>m3</v>
          </cell>
          <cell r="C2316" t="str">
            <v>Izdelava nevezane nosilne plasti enakomerno zrnatega drobljenca iz kamnine v debelini 21 do 30 cm</v>
          </cell>
        </row>
        <row r="2317">
          <cell r="A2317" t="str">
            <v>31 133</v>
          </cell>
          <cell r="B2317" t="str">
            <v>m3</v>
          </cell>
          <cell r="C2317" t="str">
            <v>Izdelava nevezane nosilne plasti enakomerno zrnatega drobljenca iz kamnine v debelini 31 do 40 cm</v>
          </cell>
        </row>
        <row r="2318">
          <cell r="A2318" t="str">
            <v>31 134</v>
          </cell>
          <cell r="B2318" t="str">
            <v>m3</v>
          </cell>
          <cell r="C2318" t="str">
            <v>Izdelava nevezane nosilne plasti enakomerno zrnatega drobljenca iz kamnine v debelini nad 40 cm</v>
          </cell>
        </row>
        <row r="2320">
          <cell r="A2320" t="str">
            <v>31 141</v>
          </cell>
          <cell r="B2320" t="str">
            <v>m3</v>
          </cell>
          <cell r="C2320" t="str">
            <v>Izdelava nevezane nosilne plasti enakozrnatega drobljenca iz kamnine v debelini do 20 cm</v>
          </cell>
        </row>
        <row r="2321">
          <cell r="A2321" t="str">
            <v>31 142</v>
          </cell>
          <cell r="B2321" t="str">
            <v>m3</v>
          </cell>
          <cell r="C2321" t="str">
            <v>Izdelava nevezane nosilne plasti enakozrnatega drobljenca iz kamnine v debelini 21 do 30 cm</v>
          </cell>
        </row>
        <row r="2322">
          <cell r="A2322" t="str">
            <v>31 143</v>
          </cell>
          <cell r="B2322" t="str">
            <v>m3</v>
          </cell>
          <cell r="C2322" t="str">
            <v>Izdelava nevezane nosilne plasti enakozrnatega drobljenca iz kamnine v debelini 31 do 40 cm</v>
          </cell>
        </row>
        <row r="2323">
          <cell r="A2323" t="str">
            <v>31 144</v>
          </cell>
          <cell r="B2323" t="str">
            <v>m3</v>
          </cell>
          <cell r="C2323" t="str">
            <v>Izdelava nevezane nosilne plasti enakozrnatega drobljenca iz kamnine v debelini nad 40 cm</v>
          </cell>
        </row>
        <row r="2325">
          <cell r="A2325" t="str">
            <v>31 151</v>
          </cell>
          <cell r="B2325" t="str">
            <v>m3</v>
          </cell>
          <cell r="C2325" t="str">
            <v>Izdelava nevezane nosilne plasti enakomerno zrnatega drobljenca iz žlindre v debelini do 20 cm</v>
          </cell>
        </row>
        <row r="2326">
          <cell r="A2326" t="str">
            <v>31 152</v>
          </cell>
          <cell r="B2326" t="str">
            <v>m3</v>
          </cell>
          <cell r="C2326" t="str">
            <v>Izdelava nevezane nosilne plasti enakomerno zrnatega drobljenca iz žlindre v debelini 21 do 30 cm</v>
          </cell>
        </row>
        <row r="2327">
          <cell r="A2327" t="str">
            <v>31 153</v>
          </cell>
          <cell r="B2327" t="str">
            <v>m3</v>
          </cell>
          <cell r="C2327" t="str">
            <v>Izdelava nevezane nosilne plasti enakomerno zrnatega drobljenca iz žlindre v debelini 31 do 40 cm</v>
          </cell>
        </row>
        <row r="2328">
          <cell r="A2328" t="str">
            <v>31 154</v>
          </cell>
          <cell r="B2328" t="str">
            <v>m3</v>
          </cell>
          <cell r="C2328" t="str">
            <v>Izdelava nevezane nosilne plasti enakomerno zrnatega drobljenca iz žlindre v debelini nad 40 cm</v>
          </cell>
        </row>
        <row r="2330">
          <cell r="A2330" t="str">
            <v>31 161</v>
          </cell>
          <cell r="B2330" t="str">
            <v>m3</v>
          </cell>
          <cell r="C2330" t="str">
            <v>Izdelava nevezane nosilne plasti enakozrnatega drobljenca iz žlindre v debelini do 20 cm</v>
          </cell>
        </row>
        <row r="2331">
          <cell r="A2331" t="str">
            <v>31 162</v>
          </cell>
          <cell r="B2331" t="str">
            <v>m3</v>
          </cell>
          <cell r="C2331" t="str">
            <v>Izdelava nevezane nosilne plasti enakozrnatega drobljenca iz žlindre v debelini 21 do 30 cm</v>
          </cell>
        </row>
        <row r="2332">
          <cell r="A2332" t="str">
            <v>31 163</v>
          </cell>
          <cell r="B2332" t="str">
            <v>m3</v>
          </cell>
          <cell r="C2332" t="str">
            <v>Izdelava nevezane nosilne plasti enakozrnatega drobljenca iz žlindre v debelini 31 do 40 cm</v>
          </cell>
        </row>
        <row r="2333">
          <cell r="A2333" t="str">
            <v>31 164</v>
          </cell>
          <cell r="B2333" t="str">
            <v>m3</v>
          </cell>
          <cell r="C2333" t="str">
            <v>Izdelava nevezane nosilne plasti enakozrnatega drobljenca iz žlindre v debelini nad 40 cm</v>
          </cell>
        </row>
        <row r="2335">
          <cell r="A2335" t="str">
            <v>31 171</v>
          </cell>
          <cell r="B2335" t="str">
            <v>m3</v>
          </cell>
          <cell r="C2335" t="str">
            <v>Izdelava nevezane nosilne plasti enakomerno zrnatega drobljenca iz sekundarnih surovin v debelini do 20 cm</v>
          </cell>
        </row>
        <row r="2336">
          <cell r="A2336" t="str">
            <v>31 172</v>
          </cell>
          <cell r="B2336" t="str">
            <v>m3</v>
          </cell>
          <cell r="C2336" t="str">
            <v>Izdelava nevezane nosilne plasti enakomerno zrnatega drobljenca iz sekundarnih surovin v debelini 21 do 30 cm</v>
          </cell>
        </row>
        <row r="2337">
          <cell r="A2337" t="str">
            <v>31 173</v>
          </cell>
          <cell r="B2337" t="str">
            <v>m3</v>
          </cell>
          <cell r="C2337" t="str">
            <v>Izdelava nevezane nosilne plasti enakomerno zrnatega drobljenca iz sekundarnih surovin v debelini 31 do 40 cm</v>
          </cell>
        </row>
        <row r="2338">
          <cell r="A2338" t="str">
            <v>31 174</v>
          </cell>
          <cell r="B2338" t="str">
            <v>m3</v>
          </cell>
          <cell r="C2338" t="str">
            <v>Izdelava nevezane nosilne plasti enakomerno zrnatega drobljenca iz sekundarnih surovin v debelini nad 40 cm</v>
          </cell>
        </row>
        <row r="2340">
          <cell r="A2340" t="str">
            <v>31 181</v>
          </cell>
          <cell r="B2340" t="str">
            <v>m3</v>
          </cell>
          <cell r="C2340" t="str">
            <v>Izdelava izravnalne plasti iz drobljenca v povprečni debelini do 5 cm</v>
          </cell>
        </row>
        <row r="2341">
          <cell r="A2341" t="str">
            <v>31 182</v>
          </cell>
          <cell r="B2341" t="str">
            <v>m3</v>
          </cell>
          <cell r="C2341" t="str">
            <v>Izdelava izravnalne plasti iz drobljenca v povprečni debelini 6 do 10 cm</v>
          </cell>
        </row>
        <row r="2342">
          <cell r="A2342" t="str">
            <v>31 183</v>
          </cell>
          <cell r="B2342" t="str">
            <v>m3</v>
          </cell>
          <cell r="C2342" t="str">
            <v>Izdelava izravnalne plasti iz drobljenca v povprečni debelini 11 do 15 cm</v>
          </cell>
        </row>
        <row r="2343">
          <cell r="A2343" t="str">
            <v>31 184</v>
          </cell>
          <cell r="B2343" t="str">
            <v>m3</v>
          </cell>
          <cell r="C2343" t="str">
            <v>Izdelava izravnalne plasti iz drobljenca v povprečni debelini 16 do 20 cm</v>
          </cell>
        </row>
        <row r="2344">
          <cell r="A2344" t="str">
            <v>31 185</v>
          </cell>
          <cell r="B2344" t="str">
            <v>m3</v>
          </cell>
          <cell r="C2344" t="str">
            <v>Izdelava izravnalne plasti iz drobljenca v povprečni debelini nad 20 cm</v>
          </cell>
        </row>
        <row r="2347">
          <cell r="A2347" t="str">
            <v>3.1.2       Vezane spodnje nosilne plasti s hidravličnimi in bitumenskimi vezivi</v>
          </cell>
        </row>
        <row r="2348">
          <cell r="A2348" t="str">
            <v>Šifra</v>
          </cell>
          <cell r="B2348" t="str">
            <v>Enota mere</v>
          </cell>
          <cell r="C2348" t="str">
            <v>Opis dela</v>
          </cell>
        </row>
        <row r="2350">
          <cell r="A2350" t="str">
            <v>31 211</v>
          </cell>
          <cell r="B2350" t="str">
            <v>m2</v>
          </cell>
          <cell r="C2350" t="str">
            <v>Izdelava s cementom vezane (stabilizirane) nosilne plasti gramoza v debelini 15 cm</v>
          </cell>
        </row>
        <row r="2351">
          <cell r="A2351" t="str">
            <v>31 212</v>
          </cell>
          <cell r="B2351" t="str">
            <v>m2</v>
          </cell>
          <cell r="C2351" t="str">
            <v>Izdelava s cementom vezane (stabilizirane) nosilne plasti gramoza v debelini 18 cm</v>
          </cell>
        </row>
        <row r="2352">
          <cell r="A2352" t="str">
            <v>31 213</v>
          </cell>
          <cell r="B2352" t="str">
            <v>m2</v>
          </cell>
          <cell r="C2352" t="str">
            <v>Izdelava s cementom vezane (stabilizirane) nosilne plasti gramoza v debelini 20 cm</v>
          </cell>
        </row>
        <row r="2353">
          <cell r="A2353" t="str">
            <v>31 214</v>
          </cell>
          <cell r="B2353" t="str">
            <v>m3</v>
          </cell>
          <cell r="C2353" t="str">
            <v>Izdelava s cementom vezane (stabilizirane) nosilne plasti gramoza v debelini nad 20 cm</v>
          </cell>
        </row>
        <row r="2355">
          <cell r="A2355" t="str">
            <v>31 216</v>
          </cell>
          <cell r="B2355" t="str">
            <v>m2</v>
          </cell>
          <cell r="C2355" t="str">
            <v>Izdelava s cementom vezane (stabilizirane) nosilne plasti naravno zdrobljenega kamnitega materiala v debelini 15 cm</v>
          </cell>
        </row>
        <row r="2356">
          <cell r="A2356" t="str">
            <v>31 217</v>
          </cell>
          <cell r="B2356" t="str">
            <v>m2</v>
          </cell>
          <cell r="C2356" t="str">
            <v>Izdelava s cementom vezane (stabilizirane) nosilne plasti naravno zdrobljenega kamnitega materiala v debelini 18 cm</v>
          </cell>
        </row>
        <row r="2357">
          <cell r="A2357" t="str">
            <v>31 218</v>
          </cell>
          <cell r="B2357" t="str">
            <v>m2</v>
          </cell>
          <cell r="C2357" t="str">
            <v>Izdelava s cementom vezane (stabilizirane) nosilne plasti naravno zdrobljenega kamnitega materiala v debelini 20 cm</v>
          </cell>
        </row>
        <row r="2358">
          <cell r="A2358" t="str">
            <v>31 219</v>
          </cell>
          <cell r="B2358" t="str">
            <v>m3</v>
          </cell>
          <cell r="C2358" t="str">
            <v>Izdelava s cementom vezane (stabilizirane) nosilne plasti naravno zdrobljenega kamnitega materiala v debelini nad 20 cm</v>
          </cell>
        </row>
        <row r="2360">
          <cell r="A2360" t="str">
            <v>31 221</v>
          </cell>
          <cell r="B2360" t="str">
            <v>m2</v>
          </cell>
          <cell r="C2360" t="str">
            <v>Izdelava s cementom vezane (stabilizirane) nosilne plasti prodca v debelini 15 cm</v>
          </cell>
        </row>
        <row r="2361">
          <cell r="A2361" t="str">
            <v>31 222</v>
          </cell>
          <cell r="B2361" t="str">
            <v>m2</v>
          </cell>
          <cell r="C2361" t="str">
            <v>Izdelava s cementom vezane (stabilizirane) nosilne plasti prodca v debelini 18 cm</v>
          </cell>
        </row>
        <row r="2362">
          <cell r="A2362" t="str">
            <v>31 223</v>
          </cell>
          <cell r="B2362" t="str">
            <v>m2</v>
          </cell>
          <cell r="C2362" t="str">
            <v>Izdelava s cementom vezane (stabilizirane) nosilne plasti prodca v debelini 20 cm</v>
          </cell>
        </row>
        <row r="2363">
          <cell r="A2363" t="str">
            <v>31 224</v>
          </cell>
          <cell r="B2363" t="str">
            <v>m3</v>
          </cell>
          <cell r="C2363" t="str">
            <v>Izdelava s cementom vezane (stabilizirane) nosilne plasti prodca v debelini nad 20 cm</v>
          </cell>
        </row>
        <row r="2365">
          <cell r="A2365" t="str">
            <v>31 225</v>
          </cell>
          <cell r="B2365" t="str">
            <v>m2</v>
          </cell>
          <cell r="C2365" t="str">
            <v>Izdelava s cementom vezane (stabilizirane) nosilne plasti drobljenca v debelini 12 cm</v>
          </cell>
        </row>
        <row r="2366">
          <cell r="A2366" t="str">
            <v>31 226</v>
          </cell>
          <cell r="B2366" t="str">
            <v>m2</v>
          </cell>
          <cell r="C2366" t="str">
            <v>Izdelava s cementom vezane (stabilizirane) nosilne plasti drobljenca v debelini 15 cm</v>
          </cell>
        </row>
        <row r="2367">
          <cell r="A2367" t="str">
            <v>31 227</v>
          </cell>
          <cell r="B2367" t="str">
            <v>m2</v>
          </cell>
          <cell r="C2367" t="str">
            <v>Izdelava s cementom vezane (stabilizirane) nosilne plasti drobljenca v debelini 18 cm</v>
          </cell>
        </row>
        <row r="2368">
          <cell r="A2368" t="str">
            <v>31 228</v>
          </cell>
          <cell r="B2368" t="str">
            <v>m2</v>
          </cell>
          <cell r="C2368" t="str">
            <v>Izdelava s cementom vezane (stabilizirane) nosilne plasti drobljenca v debelini 20 cm</v>
          </cell>
        </row>
        <row r="2369">
          <cell r="A2369" t="str">
            <v>31 229</v>
          </cell>
          <cell r="B2369" t="str">
            <v>m3</v>
          </cell>
          <cell r="C2369" t="str">
            <v>Izdelava s cementom vezane (stabilizirane) nosilne plasti drobljenca v debelini nad 20 cm</v>
          </cell>
        </row>
        <row r="2371">
          <cell r="A2371" t="str">
            <v>31 231</v>
          </cell>
          <cell r="B2371" t="str">
            <v>m2</v>
          </cell>
          <cell r="C2371" t="str">
            <v>Izdelava s cementom vezane (stabilizirane) nosilne plasti prodca – mešanje na mestu vgraditve v debelini 20 cm</v>
          </cell>
        </row>
        <row r="2372">
          <cell r="A2372" t="str">
            <v>31 232</v>
          </cell>
          <cell r="B2372" t="str">
            <v>m2</v>
          </cell>
          <cell r="C2372" t="str">
            <v>Izdelava s cementom vezane (stabilizirane) nosilne plasti prodca – mešanje na mestu vgraditve v debelini 25 cm</v>
          </cell>
        </row>
        <row r="2373">
          <cell r="A2373" t="str">
            <v>31 233</v>
          </cell>
          <cell r="B2373" t="str">
            <v>m2</v>
          </cell>
          <cell r="C2373" t="str">
            <v>Izdelava s cementom vezane (stabilizirane) nosilne plasti prodca – mešanje na mestu vgraditve v debelini 30 cm</v>
          </cell>
        </row>
        <row r="2374">
          <cell r="A2374" t="str">
            <v>31 234</v>
          </cell>
          <cell r="B2374" t="str">
            <v>m3</v>
          </cell>
          <cell r="C2374" t="str">
            <v>Izdelava s cementom vezane (stabilizirane) nosilne plasti prodca – mešanje na mestu vgraditve v debelini nad 30 cm</v>
          </cell>
        </row>
        <row r="2376">
          <cell r="A2376" t="str">
            <v>31 236</v>
          </cell>
          <cell r="B2376" t="str">
            <v>m2</v>
          </cell>
          <cell r="C2376" t="str">
            <v>Izdelava s cementom vezane (stabilizirane) nosilne plasti drobljenca – mešanje na mestu vgraditve v debelini 20 cm</v>
          </cell>
        </row>
        <row r="2377">
          <cell r="A2377" t="str">
            <v>31 237</v>
          </cell>
          <cell r="B2377" t="str">
            <v>m2</v>
          </cell>
          <cell r="C2377" t="str">
            <v>Izdelava s cementom vezane (stabilizirane) nosilne plasti drobljenca – mešanje na mestu vgraditve v debelini 25 cm</v>
          </cell>
        </row>
        <row r="2378">
          <cell r="A2378" t="str">
            <v>31 238</v>
          </cell>
          <cell r="B2378" t="str">
            <v>m2</v>
          </cell>
          <cell r="C2378" t="str">
            <v>Izdelava s cementom vezane (stabilizirane) nosilne plasti drobljenca – mešanje na mestu vgraditve v debelini 30 cm</v>
          </cell>
        </row>
        <row r="2379">
          <cell r="A2379" t="str">
            <v>31 239</v>
          </cell>
          <cell r="B2379" t="str">
            <v>m3</v>
          </cell>
          <cell r="C2379" t="str">
            <v>Izdelava s cementom vezane (stabilizirane) nosilne plasti drobljenca – mešanje na mestu vgraditve v debelini nad 35 cm</v>
          </cell>
        </row>
        <row r="2381">
          <cell r="A2381" t="str">
            <v>31 241</v>
          </cell>
          <cell r="B2381" t="str">
            <v>m2</v>
          </cell>
          <cell r="C2381" t="str">
            <v>Izdelava s cementom vezane (stabilizirane) nosilne plasti recikliranega materiala v debelini 15 cm</v>
          </cell>
        </row>
        <row r="2382">
          <cell r="A2382" t="str">
            <v>31 242</v>
          </cell>
          <cell r="B2382" t="str">
            <v>m2</v>
          </cell>
          <cell r="C2382" t="str">
            <v>Izdelava s cementom vezane (stabilizirane) nosilne plasti recikliranega materiala v debelini 18 cm</v>
          </cell>
        </row>
        <row r="2383">
          <cell r="A2383" t="str">
            <v>31 243</v>
          </cell>
          <cell r="B2383" t="str">
            <v>m2</v>
          </cell>
          <cell r="C2383" t="str">
            <v>Izdelava s cementom vezane (stabilizirane) nosilne plasti recikliranega materiala v debelini 20 cm</v>
          </cell>
        </row>
        <row r="2384">
          <cell r="A2384" t="str">
            <v>31 244</v>
          </cell>
          <cell r="B2384" t="str">
            <v>m3</v>
          </cell>
          <cell r="C2384" t="str">
            <v>Izdelava s cementom vezane (stabilizirane) nosilne plasti recikliranega materiala v debelini nad 20 cm</v>
          </cell>
        </row>
        <row r="2386">
          <cell r="A2386" t="str">
            <v>31 246</v>
          </cell>
          <cell r="B2386" t="str">
            <v>m2</v>
          </cell>
          <cell r="C2386" t="str">
            <v>Izdelava s cementom vezane (stabilizirane) nosilne plasti mešanega kamnitega materiala v debelini 15 cm</v>
          </cell>
        </row>
        <row r="2387">
          <cell r="A2387" t="str">
            <v>31 247</v>
          </cell>
          <cell r="B2387" t="str">
            <v>m2</v>
          </cell>
          <cell r="C2387" t="str">
            <v>Izdelava s cementom vezane (stabilizirane) nosilne plasti mešanega kamnitega materiala v debelini 18 cm</v>
          </cell>
        </row>
        <row r="2388">
          <cell r="A2388" t="str">
            <v>31 248</v>
          </cell>
          <cell r="B2388" t="str">
            <v>m2</v>
          </cell>
          <cell r="C2388" t="str">
            <v>Izdelava s cementom vezane (stabilizirane) nosilne plasti mešanega kamnitega materiala v debelini 20 cm</v>
          </cell>
        </row>
        <row r="2389">
          <cell r="A2389" t="str">
            <v>31 249</v>
          </cell>
          <cell r="B2389" t="str">
            <v>m3</v>
          </cell>
          <cell r="C2389" t="str">
            <v>Izdelava s cementom vezane (stabilizirane) nosilne plasti mešanega kamnitega materiala v debelini nad 20 cm</v>
          </cell>
        </row>
        <row r="2391">
          <cell r="A2391" t="str">
            <v>31 251</v>
          </cell>
          <cell r="B2391" t="str">
            <v>m2</v>
          </cell>
          <cell r="C2391" t="str">
            <v>Izdelava s sestavljenim vezivom vezane (stabilizirane) nosilne plasti gramoza ali naravno zdrobljenega kamnitega materiala v debelini 15 cm</v>
          </cell>
        </row>
        <row r="2392">
          <cell r="A2392" t="str">
            <v>31 252</v>
          </cell>
          <cell r="B2392" t="str">
            <v>m2</v>
          </cell>
          <cell r="C2392" t="str">
            <v>Izdelava s sestavljenim vezivom vezane (stabilizirane) nosilne plasti gramoza ali naravno zdrobljenega kamnitega materiala v debelini 18 cm</v>
          </cell>
        </row>
        <row r="2393">
          <cell r="A2393" t="str">
            <v>31 253</v>
          </cell>
          <cell r="B2393" t="str">
            <v>m2</v>
          </cell>
          <cell r="C2393" t="str">
            <v>Izdelava s sestavljenim vezivom vezane (stabilizirane) nosilne plasti gramoza ali naravno zdrobljenega kamnitega materiala v debelini 20 cm</v>
          </cell>
        </row>
        <row r="2394">
          <cell r="A2394" t="str">
            <v>31 254</v>
          </cell>
          <cell r="B2394" t="str">
            <v>m3</v>
          </cell>
          <cell r="C2394" t="str">
            <v>Izdelava s sestavljenim vezivom vezane (stabilizirane) nosilne plasti gramoza ali naravno zdrobljenega kamnitega materiala v debelini nad 20 cm</v>
          </cell>
        </row>
        <row r="2396">
          <cell r="A2396" t="str">
            <v>31 256</v>
          </cell>
          <cell r="B2396" t="str">
            <v>m2</v>
          </cell>
          <cell r="C2396" t="str">
            <v>Izdelava s sestavljenim vezivom vezane (stabilizirane) nosilne plasti prodca ali drobljenca v debelini 15 cm</v>
          </cell>
        </row>
        <row r="2397">
          <cell r="A2397" t="str">
            <v>31 257</v>
          </cell>
          <cell r="B2397" t="str">
            <v>m2</v>
          </cell>
          <cell r="C2397" t="str">
            <v>Izdelava s sestavljenim vezivom vezane (stabilizirane) nosilne plasti prodca ali drobljenca v debelini 18 cm</v>
          </cell>
        </row>
        <row r="2398">
          <cell r="A2398" t="str">
            <v>31 258</v>
          </cell>
          <cell r="B2398" t="str">
            <v>m2</v>
          </cell>
          <cell r="C2398" t="str">
            <v>Izdelava s sestavljenim vezivom vezane (stabilizirane) nosilne plasti prodca ali drobljenca v debelini 20 cm</v>
          </cell>
        </row>
        <row r="2399">
          <cell r="A2399" t="str">
            <v>31 259</v>
          </cell>
          <cell r="B2399" t="str">
            <v>m3</v>
          </cell>
          <cell r="C2399" t="str">
            <v>Izdelava s sestavljenim vezivom vezane (stabilizirane) nosilne plasti prodca ali drobljenca v debelini nad 20 cm</v>
          </cell>
        </row>
        <row r="2401">
          <cell r="A2401" t="str">
            <v>31 261</v>
          </cell>
          <cell r="B2401" t="str">
            <v>m2</v>
          </cell>
          <cell r="C2401" t="str">
            <v>Izdelava z bitumnom vezane spodnje nosilne plasti prodca zrnavosti 0/16 ali 0/22 mm v debelini 8 cm</v>
          </cell>
        </row>
        <row r="2402">
          <cell r="A2402" t="str">
            <v>31 262</v>
          </cell>
          <cell r="B2402" t="str">
            <v>m2</v>
          </cell>
          <cell r="C2402" t="str">
            <v>Izdelava z bitumnom vezane spodnje nosilne plasti prodca zrnavosti 0/16 ali 0/22 mm v debelini 10 cm</v>
          </cell>
        </row>
        <row r="2403">
          <cell r="A2403" t="str">
            <v>31 263</v>
          </cell>
          <cell r="B2403" t="str">
            <v>m2</v>
          </cell>
          <cell r="C2403" t="str">
            <v>Izdelava z bitumnom vezane spodnje nosilne plasti prodca zrnavosti 0/22 mm v debelini 12 cm</v>
          </cell>
        </row>
        <row r="2404">
          <cell r="A2404" t="str">
            <v>31 264</v>
          </cell>
          <cell r="B2404" t="str">
            <v>m2</v>
          </cell>
          <cell r="C2404" t="str">
            <v>Izdelava z bitumnom vezane spodnje nosilne plasti prodca zrnavosti 0/16 ali 0/22 mm v debelini 6 cm</v>
          </cell>
        </row>
        <row r="2405">
          <cell r="A2405" t="str">
            <v>31 265</v>
          </cell>
          <cell r="B2405" t="str">
            <v>m2</v>
          </cell>
          <cell r="C2405" t="str">
            <v>Izdelava z bitumnom vezane spodnje nosilne plasti prodca zrnavosti 0/16 ali 0/22 mm v debelini 5 cm</v>
          </cell>
        </row>
        <row r="2406">
          <cell r="A2406" t="str">
            <v>31 266</v>
          </cell>
          <cell r="B2406" t="str">
            <v>m2</v>
          </cell>
          <cell r="C2406" t="str">
            <v>Izdelava z bitumnom vezane spodnje nosilne plasti drobljenega prodca zrnavosti 0/16 ali 0/22 mm v debelini 8 cm</v>
          </cell>
        </row>
        <row r="2407">
          <cell r="A2407" t="str">
            <v>31 267</v>
          </cell>
          <cell r="B2407" t="str">
            <v>m2</v>
          </cell>
          <cell r="C2407" t="str">
            <v>Izdelava z bitumnom vezane spodnje nosilne plasti drobljenega prodca zrnavosti 0/16 ali 0/22 mm v debelini 10 cm</v>
          </cell>
        </row>
        <row r="2408">
          <cell r="A2408" t="str">
            <v>31 268</v>
          </cell>
          <cell r="B2408" t="str">
            <v>m2</v>
          </cell>
          <cell r="C2408" t="str">
            <v>Izdelava z bitumnom vezane spodnje nosilne plasti drobljenega prodca zrnavosti 0/22 mm v debelini 12 cm</v>
          </cell>
        </row>
        <row r="2409">
          <cell r="A2409" t="str">
            <v>31 269</v>
          </cell>
          <cell r="B2409" t="str">
            <v>m2</v>
          </cell>
          <cell r="C2409" t="str">
            <v>Izdelava z bitumnom vezane spodnje nosilne plasti drobljenega prodca zrnavosti 0/16 ali 0/22 mm v debelini …… cm</v>
          </cell>
        </row>
        <row r="2411">
          <cell r="A2411" t="str">
            <v>31 271</v>
          </cell>
          <cell r="B2411" t="str">
            <v>m2</v>
          </cell>
          <cell r="C2411" t="str">
            <v>Izdelava z bitumnom vezane spodnje nosilne plasti drobljenca zrnavosti 0/16 ali 0/22 mm v debelini 8 cm</v>
          </cell>
        </row>
        <row r="2412">
          <cell r="A2412" t="str">
            <v>31 272</v>
          </cell>
          <cell r="B2412" t="str">
            <v>m2</v>
          </cell>
          <cell r="C2412" t="str">
            <v>Izdelava z bitumnom vezane spodnje nosilne plasti drobljenca zrnavosti 0/16 ali 0/22 mm v debelini 10 cm</v>
          </cell>
        </row>
        <row r="2413">
          <cell r="A2413" t="str">
            <v>31 273</v>
          </cell>
          <cell r="B2413" t="str">
            <v>m2</v>
          </cell>
          <cell r="C2413" t="str">
            <v>Izdelava z bitumnom vezane spodnje nosilne plasti drobljenca zrnavosti 0/22 mm v debelini 12 cm</v>
          </cell>
        </row>
        <row r="2414">
          <cell r="A2414" t="str">
            <v>31 274</v>
          </cell>
          <cell r="B2414" t="str">
            <v>m2</v>
          </cell>
          <cell r="C2414" t="str">
            <v>Izdelava z bitumnom vezane spodnje nosilne plasti drobljenca zrnavosti 0/22 mm v debelini 14 cm</v>
          </cell>
        </row>
        <row r="2416">
          <cell r="A2416" t="str">
            <v>31 275</v>
          </cell>
          <cell r="B2416" t="str">
            <v>m2</v>
          </cell>
          <cell r="C2416" t="str">
            <v>Izdelava z bitumnom vezane spodnje nosilne plasti drobljenega prodca zrnavosti 0/32 mm v debelini 10 cm</v>
          </cell>
        </row>
        <row r="2417">
          <cell r="A2417" t="str">
            <v>31 276</v>
          </cell>
          <cell r="B2417" t="str">
            <v>m2</v>
          </cell>
          <cell r="C2417" t="str">
            <v>Izdelava z bitumnom vezane spodnje nosilne plasti drobljenega prodca zrnavosti 0/32 mm v debelini 12 cm</v>
          </cell>
        </row>
        <row r="2418">
          <cell r="A2418" t="str">
            <v>31 277</v>
          </cell>
          <cell r="B2418" t="str">
            <v>m2</v>
          </cell>
          <cell r="C2418" t="str">
            <v>Izdelava z bitumnom vezane spodnje nosilne plasti drobljenega prodca zrnavosti 0/32 mm v debelini 14 cm</v>
          </cell>
        </row>
        <row r="2419">
          <cell r="A2419" t="str">
            <v>31 278</v>
          </cell>
          <cell r="B2419" t="str">
            <v>m2</v>
          </cell>
          <cell r="C2419" t="str">
            <v>Izdelava z bitumnom vezane spodnje nosilne plasti drobljenega prodca zrnavosti 0/32 mm v debelini 16 cm</v>
          </cell>
        </row>
        <row r="2420">
          <cell r="A2420" t="str">
            <v>31 279</v>
          </cell>
          <cell r="B2420" t="str">
            <v>m2</v>
          </cell>
          <cell r="C2420" t="str">
            <v>Izdelava z bitumnom vezane spodnje nosilne plasti drobljenega prodca zrnavosti 0/32 mm v debelini 18 cm</v>
          </cell>
        </row>
        <row r="2422">
          <cell r="A2422" t="str">
            <v>31 281</v>
          </cell>
          <cell r="B2422" t="str">
            <v>m2</v>
          </cell>
          <cell r="C2422" t="str">
            <v>Izdelava z bitumnom vezane spodnje nosilne plasti drobljenca zrnavosti 0/32 mm v debelini 10 cm</v>
          </cell>
        </row>
        <row r="2423">
          <cell r="A2423" t="str">
            <v>31 282</v>
          </cell>
          <cell r="B2423" t="str">
            <v>m2</v>
          </cell>
          <cell r="C2423" t="str">
            <v>Izdelava z bitumnom vezane spodnje nosilne plasti drobljenca zrnavosti 0/32 mm v debelini 12 cm</v>
          </cell>
        </row>
        <row r="2424">
          <cell r="A2424" t="str">
            <v>31 283</v>
          </cell>
          <cell r="B2424" t="str">
            <v>m2</v>
          </cell>
          <cell r="C2424" t="str">
            <v>Izdelava z bitumnom vezane spodnje nosilne plasti drobljenca zrnavosti 0/32 mm v debelini 14 cm</v>
          </cell>
        </row>
        <row r="2425">
          <cell r="A2425" t="str">
            <v>31 284</v>
          </cell>
          <cell r="B2425" t="str">
            <v>m2</v>
          </cell>
          <cell r="C2425" t="str">
            <v>Izdelava z bitumnom vezane spodnje nosilne plasti drobljenca zrnavosti 0/32 mm v debelini 16 cm</v>
          </cell>
        </row>
        <row r="2426">
          <cell r="A2426" t="str">
            <v>31 285</v>
          </cell>
          <cell r="B2426" t="str">
            <v>m2</v>
          </cell>
          <cell r="C2426" t="str">
            <v>Izdelava z bitumnom vezane spodnje nosilne plasti drobljenca zrnavosti 0/32 mm v debelini 18 cm</v>
          </cell>
        </row>
        <row r="2427">
          <cell r="A2427" t="str">
            <v>31 286</v>
          </cell>
          <cell r="B2427" t="str">
            <v>m2</v>
          </cell>
          <cell r="C2427" t="str">
            <v>Izdelava z bitumnom vezane spodnje nosilne plasti drobljenca zrnavosti 0/32 mm v debelini 20 cm</v>
          </cell>
        </row>
        <row r="2429">
          <cell r="A2429" t="str">
            <v>31 291</v>
          </cell>
          <cell r="B2429" t="str">
            <v>m2</v>
          </cell>
          <cell r="C2429" t="str">
            <v>Izdelava s penjenim bitumnom vezane nosilne plasti v debelini 15 cm</v>
          </cell>
        </row>
        <row r="2430">
          <cell r="A2430" t="str">
            <v>31 292</v>
          </cell>
          <cell r="B2430" t="str">
            <v>m2</v>
          </cell>
          <cell r="C2430" t="str">
            <v>Izdelava s penjenim bitumnom vezane nosilne plasti v debelini 20 cm</v>
          </cell>
        </row>
        <row r="2431">
          <cell r="A2431" t="str">
            <v>31 293</v>
          </cell>
          <cell r="B2431" t="str">
            <v>m2</v>
          </cell>
          <cell r="C2431" t="str">
            <v>Izdelava s penjenim bitumnom vezane nosilne plasti v debelini 25 cm</v>
          </cell>
        </row>
        <row r="2432">
          <cell r="A2432" t="str">
            <v>31 294</v>
          </cell>
          <cell r="B2432" t="str">
            <v>m2</v>
          </cell>
          <cell r="C2432" t="str">
            <v>Izdelava s penjenim bitumnom vezane nosilne plasti v debelini 30 cm</v>
          </cell>
        </row>
        <row r="2433">
          <cell r="A2433" t="str">
            <v>31 295</v>
          </cell>
          <cell r="B2433" t="str">
            <v>m2</v>
          </cell>
          <cell r="C2433" t="str">
            <v>Izdelava s penjenim bitumnom vezane nosilne plasti v debelini …. cm</v>
          </cell>
        </row>
        <row r="2435">
          <cell r="A2435" t="str">
            <v>31 297</v>
          </cell>
          <cell r="B2435" t="str">
            <v>m2</v>
          </cell>
          <cell r="C2435" t="str">
            <v>Dobava in vgraditev težke mreže (pocinkana jeklena žica F nad 2,5 mm) za ojačitev asfaltne krovne plasti</v>
          </cell>
        </row>
        <row r="2437">
          <cell r="A2437" t="str">
            <v>31 298</v>
          </cell>
          <cell r="B2437" t="str">
            <v>m2</v>
          </cell>
          <cell r="C2437" t="str">
            <v>Dobava in vgraditev mreže iz umetne snovi za ojačitev asfaltne krovne plasti</v>
          </cell>
        </row>
        <row r="2439">
          <cell r="A2439" t="str">
            <v>31 299</v>
          </cell>
          <cell r="B2439" t="str">
            <v>m2</v>
          </cell>
          <cell r="C2439" t="str">
            <v>Dobava in vgraditev mreže iz …………………….. za ojačitev asfaltne krovne plasti</v>
          </cell>
        </row>
        <row r="2441">
          <cell r="A2441" t="str">
            <v>3.1.3       Vezane zgornje nosilne in nosilnoobrabne plasti z bitumenskimi vezivi</v>
          </cell>
        </row>
        <row r="2442">
          <cell r="A2442" t="str">
            <v>Šifra</v>
          </cell>
          <cell r="B2442" t="str">
            <v>Enota mere</v>
          </cell>
          <cell r="C2442" t="str">
            <v>Opis dela</v>
          </cell>
        </row>
        <row r="2444">
          <cell r="A2444" t="str">
            <v>31 311</v>
          </cell>
          <cell r="B2444" t="str">
            <v>m2</v>
          </cell>
          <cell r="C2444" t="str">
            <v>Izdelava zgornje nosilne plasti bituminiziranega prodca zrnavosti 0/16 mm v debelini 4 cm</v>
          </cell>
        </row>
        <row r="2445">
          <cell r="A2445" t="str">
            <v>31 312</v>
          </cell>
          <cell r="B2445" t="str">
            <v>m2</v>
          </cell>
          <cell r="C2445" t="str">
            <v>Izdelava zgornje nosilne plasti bituminiziranega prodca zrnavosti 0/16 ali 0/22 mm v debelini 5 cm</v>
          </cell>
        </row>
        <row r="2446">
          <cell r="A2446" t="str">
            <v>31 313</v>
          </cell>
          <cell r="B2446" t="str">
            <v>m2</v>
          </cell>
          <cell r="C2446" t="str">
            <v>Izdelava zgornje nosilne plasti bituminiziranega prodca zrnavosti 0/16 ali 0/22 mm v debelini 6 cm</v>
          </cell>
        </row>
        <row r="2447">
          <cell r="A2447" t="str">
            <v>31 314</v>
          </cell>
          <cell r="B2447" t="str">
            <v>m2</v>
          </cell>
          <cell r="C2447" t="str">
            <v>Izdelava zgornje nosilne plasti bituminiziranega prodca zrnavosti 0/16 ali 0/22 mm v debelini 7 cm</v>
          </cell>
        </row>
        <row r="2448">
          <cell r="A2448" t="str">
            <v>31 315</v>
          </cell>
          <cell r="B2448" t="str">
            <v>m2</v>
          </cell>
          <cell r="C2448" t="str">
            <v>Izdelava zgornje nosilne plasti bituminiziranega prodca zrnavosti 0/22 mm v debelini 8 cm</v>
          </cell>
        </row>
        <row r="2449">
          <cell r="A2449" t="str">
            <v>31 316</v>
          </cell>
          <cell r="B2449" t="str">
            <v>m2</v>
          </cell>
          <cell r="C2449" t="str">
            <v>Izdelava zgornje nosilne plasti bituminiziranega prodca zrnavosti 0/22 mm v debelini 9 cm</v>
          </cell>
        </row>
        <row r="2450">
          <cell r="A2450" t="str">
            <v>31 317</v>
          </cell>
          <cell r="C2450" t="str">
            <v>Izdelava zgornje nosilne plasti bituminiziranega prodca zrnavosti 0/22 mm v debelini 10 cm</v>
          </cell>
        </row>
        <row r="2451">
          <cell r="A2451" t="str">
            <v>31 318</v>
          </cell>
          <cell r="B2451" t="str">
            <v>m2</v>
          </cell>
          <cell r="C2451" t="str">
            <v>Izdelava zgornje nosilne plasti bituminiziranega prodca zrnavosti 0/16 mm v debelini 3 cm</v>
          </cell>
        </row>
        <row r="2452">
          <cell r="A2452" t="str">
            <v>31 321</v>
          </cell>
          <cell r="B2452" t="str">
            <v>m2</v>
          </cell>
          <cell r="C2452" t="str">
            <v>Izdelava zgornje nosilne plasti bituminiziranega prodca zrnavosti 0/32 mm v debelini 7 cm</v>
          </cell>
        </row>
        <row r="2453">
          <cell r="A2453" t="str">
            <v>31 322</v>
          </cell>
          <cell r="B2453" t="str">
            <v>m2</v>
          </cell>
          <cell r="C2453" t="str">
            <v>Izdelava zgornje nosilne plasti bituminiziranega prodca zrnavosti 0/32 mm v debelini 8 cm</v>
          </cell>
        </row>
        <row r="2454">
          <cell r="A2454" t="str">
            <v>31 323</v>
          </cell>
          <cell r="B2454" t="str">
            <v>m2</v>
          </cell>
          <cell r="C2454" t="str">
            <v>Izdelava zgornje nosilne plasti bituminiziranega prodca zrnavosti 0/32 mm v debelini 9 cm</v>
          </cell>
        </row>
        <row r="2455">
          <cell r="A2455" t="str">
            <v>31 324</v>
          </cell>
          <cell r="B2455" t="str">
            <v>m2</v>
          </cell>
          <cell r="C2455" t="str">
            <v>Izdelava zgornje nosilne plasti bituminiziranega prodca zrnavosti 0/32 mm v debelini 10 cm</v>
          </cell>
        </row>
        <row r="2456">
          <cell r="A2456" t="str">
            <v>31 325</v>
          </cell>
          <cell r="B2456" t="str">
            <v>m2</v>
          </cell>
          <cell r="C2456" t="str">
            <v>Izdelava zgornje nosilne plasti bituminiziranega prodca zrnavosti 0/32 mm v debelini 11 cm</v>
          </cell>
        </row>
        <row r="2457">
          <cell r="A2457" t="str">
            <v>31 326</v>
          </cell>
          <cell r="B2457" t="str">
            <v>m2</v>
          </cell>
          <cell r="C2457" t="str">
            <v>Izdelava zgornje nosilne plasti bituminiziranega prodca zrnavosti 0/32 mm v debelini 12 cm</v>
          </cell>
        </row>
        <row r="2458">
          <cell r="A2458" t="str">
            <v>31 327</v>
          </cell>
          <cell r="B2458" t="str">
            <v>m2</v>
          </cell>
          <cell r="C2458" t="str">
            <v>Izdelava zgornje nosilne plasti bituminiziranega prodca zrnavosti 0/32 mm v debelini 14 cm</v>
          </cell>
        </row>
        <row r="2460">
          <cell r="A2460" t="str">
            <v>31 331</v>
          </cell>
          <cell r="B2460" t="str">
            <v>m2</v>
          </cell>
          <cell r="C2460" t="str">
            <v>Izdelava zgornje nosilne plasti bituminiziranega drobljenca zrnavosti 0/16 ali 0/16S mm v debelini 4 cm</v>
          </cell>
        </row>
        <row r="2461">
          <cell r="A2461" t="str">
            <v>31 332</v>
          </cell>
          <cell r="B2461" t="str">
            <v>m2</v>
          </cell>
          <cell r="C2461" t="str">
            <v>Izdelava zgornje nosilne plasti bituminiziranega drobljenca zrnavosti 0/16 ali 0/16S mm v debelini 5 cm</v>
          </cell>
        </row>
        <row r="2462">
          <cell r="A2462" t="str">
            <v>31 333</v>
          </cell>
          <cell r="B2462" t="str">
            <v>m2</v>
          </cell>
          <cell r="C2462" t="str">
            <v>Izdelava zgornje nosilne plasti bituminiziranega drobljenca zrnavosti 0/16 ali 0/16S mm v debelini 6 cm</v>
          </cell>
        </row>
        <row r="2463">
          <cell r="A2463" t="str">
            <v>31 334</v>
          </cell>
          <cell r="B2463" t="str">
            <v>m2</v>
          </cell>
          <cell r="C2463" t="str">
            <v>Izdelava zgornje nosilne plasti bituminiziranega drobljenca zrnavosti 0/16 ali 0/16S mm v debelini 7 cm</v>
          </cell>
        </row>
        <row r="2465">
          <cell r="A2465" t="str">
            <v>31 336</v>
          </cell>
          <cell r="B2465" t="str">
            <v>t</v>
          </cell>
          <cell r="C2465" t="str">
            <v>Izravnava asfaltne podlage z bituminiziranim drobljencem zrnavosti 0/16 mm</v>
          </cell>
        </row>
        <row r="2466">
          <cell r="A2466" t="str">
            <v>31 337</v>
          </cell>
          <cell r="B2466" t="str">
            <v>t</v>
          </cell>
          <cell r="C2466" t="str">
            <v>Izravnava asfaltne podlage z bituminiziranim drobljencem zrnavosti 0/22 mm</v>
          </cell>
        </row>
        <row r="2468">
          <cell r="A2468" t="str">
            <v>31 341</v>
          </cell>
          <cell r="B2468" t="str">
            <v>m2</v>
          </cell>
          <cell r="C2468" t="str">
            <v>Izdelava zgornje nosilne plasti bituminiziranega drobljenca zrnavosti 0/22 mm v debelini 5 cm</v>
          </cell>
        </row>
        <row r="2469">
          <cell r="A2469" t="str">
            <v>31 342</v>
          </cell>
          <cell r="B2469" t="str">
            <v>m2</v>
          </cell>
          <cell r="C2469" t="str">
            <v>Izdelava zgornje nosilne plasti bituminiziranega drobljenca zrnavosti 0/22 mm v debelini 6 cm</v>
          </cell>
        </row>
        <row r="2470">
          <cell r="A2470" t="str">
            <v>31 343</v>
          </cell>
          <cell r="B2470" t="str">
            <v>m2</v>
          </cell>
          <cell r="C2470" t="str">
            <v>Izdelava zgornje nosilne plasti bituminiziranega drobljenca zrnavosti 0/22 ali 0/32 mm v debelini 7 cm</v>
          </cell>
        </row>
        <row r="2471">
          <cell r="A2471" t="str">
            <v>31 344</v>
          </cell>
          <cell r="B2471" t="str">
            <v>m2</v>
          </cell>
          <cell r="C2471" t="str">
            <v>Izdelava zgornje nosilne plasti bituminiziranega drobljenca zrnavosti 0/22 ali 0/32 mm v debelini 8 cm</v>
          </cell>
        </row>
        <row r="2472">
          <cell r="A2472" t="str">
            <v>31 345</v>
          </cell>
          <cell r="B2472" t="str">
            <v>m2</v>
          </cell>
          <cell r="C2472" t="str">
            <v>Izdelava zgornje nosilne plasti bituminiziranega drobljenca zrnavosti 0/22 ali 0/32 mm v debelini 9 cm</v>
          </cell>
        </row>
        <row r="2473">
          <cell r="A2473" t="str">
            <v>31 346</v>
          </cell>
          <cell r="B2473" t="str">
            <v>m2</v>
          </cell>
          <cell r="C2473" t="str">
            <v>Izdelava zgornje nosilne plasti bituminiziranega drobljenca zrnavosti 0/22 ali 0/32 mm v debelini 10 cm</v>
          </cell>
        </row>
        <row r="2474">
          <cell r="A2474" t="str">
            <v>31 347</v>
          </cell>
          <cell r="B2474" t="str">
            <v>m2</v>
          </cell>
          <cell r="C2474" t="str">
            <v>Izdelava zgornje nosilne plasti bituminiziranega drobljenca zrnavosti 0/32 mm v debelini 11 cm</v>
          </cell>
        </row>
        <row r="2475">
          <cell r="A2475" t="str">
            <v>31 348</v>
          </cell>
          <cell r="B2475" t="str">
            <v>m2</v>
          </cell>
          <cell r="C2475" t="str">
            <v>Izdelava zgornje nosilne plasti bituminiziranega drobljenca zrnavosti 0/32 mm v debelini 12 cm</v>
          </cell>
        </row>
        <row r="2476">
          <cell r="A2476" t="str">
            <v>31 349</v>
          </cell>
          <cell r="B2476" t="str">
            <v>m2</v>
          </cell>
          <cell r="C2476" t="str">
            <v>Izdelava zgornje nosilne plasti bituminiziranega drobljenca zrnavosti 0/32 mm v debelini 14 cm</v>
          </cell>
        </row>
        <row r="2478">
          <cell r="A2478" t="str">
            <v>31 351</v>
          </cell>
          <cell r="B2478" t="str">
            <v>m2</v>
          </cell>
          <cell r="C2478" t="str">
            <v>Izdelava zgornje nosilne plasti bituminiziranega drobljenca zrnavosti 0/22S mm s cestogradbenim bitumnom v debelini 5 cm</v>
          </cell>
        </row>
        <row r="2479">
          <cell r="A2479" t="str">
            <v>31 352</v>
          </cell>
          <cell r="B2479" t="str">
            <v>m2</v>
          </cell>
          <cell r="C2479" t="str">
            <v>Izdelava zgornje nosilne plasti bituminizranega drobljenca zrnavosti 0/22S mm s cestogradbenim bitumnom v debelini 6 cm</v>
          </cell>
        </row>
        <row r="2480">
          <cell r="A2480" t="str">
            <v>31 353</v>
          </cell>
          <cell r="B2480" t="str">
            <v>m2</v>
          </cell>
          <cell r="C2480" t="str">
            <v>Izdelava zgornje nosilne plasti bituminiziranega drobljenca zrnavosti 0/22S ali 0/32S mm s cestogradbenim bitumnom v debelini 7 cm</v>
          </cell>
        </row>
        <row r="2481">
          <cell r="A2481" t="str">
            <v>31 354</v>
          </cell>
          <cell r="B2481" t="str">
            <v>m2</v>
          </cell>
          <cell r="C2481" t="str">
            <v>Izdelava zgornje nosilne plasti bituminiziranega drobljenca zrnavosti 0/22S ali 0/32S mm s cestogradbenim bitumnom v debelini 8 cm</v>
          </cell>
        </row>
        <row r="2482">
          <cell r="A2482" t="str">
            <v>31 355</v>
          </cell>
          <cell r="B2482" t="str">
            <v>m2</v>
          </cell>
          <cell r="C2482" t="str">
            <v>Izdelava zgornje nosilne plasti bituminiziranega drobljenca zrnavosti 0/22S ali 0/32S mm s cestogradbenim bitumnom v debelini 9 cm</v>
          </cell>
        </row>
        <row r="2483">
          <cell r="A2483" t="str">
            <v>31 356</v>
          </cell>
          <cell r="B2483" t="str">
            <v>m2</v>
          </cell>
          <cell r="C2483" t="str">
            <v>Izdelava zgornje nosilne plasti bituminiziranega drobljenca zrnavosti 0/22S ali 0/32S mm s cestogradbenim bitumnom v debelini 10 cm</v>
          </cell>
        </row>
        <row r="2484">
          <cell r="A2484" t="str">
            <v>31 357</v>
          </cell>
          <cell r="B2484" t="str">
            <v>m2</v>
          </cell>
          <cell r="C2484" t="str">
            <v>Izdelava zgornje nosilne plasti bituminiziranega drobljenca zrnavosti 0/32S mm s cestogradbenim bitumnom v debelini 11 cm</v>
          </cell>
        </row>
        <row r="2485">
          <cell r="A2485" t="str">
            <v>31 358</v>
          </cell>
          <cell r="B2485" t="str">
            <v>m2</v>
          </cell>
          <cell r="C2485" t="str">
            <v>Izdelava zgornje nosilne plasti bituminiziranega drobljenca zrnavosti 0/32S mm s cestogradbenim bitumnom v debelini 12 cm</v>
          </cell>
        </row>
        <row r="2486">
          <cell r="A2486" t="str">
            <v>31 359</v>
          </cell>
          <cell r="B2486" t="str">
            <v>m2</v>
          </cell>
          <cell r="C2486" t="str">
            <v>Izdelava zgornje nosilne plasti bituminiziranega drobljenca zrnavosti 0/32S mm s cestogradbenim bitumnom v debelini 14 cm</v>
          </cell>
        </row>
        <row r="2488">
          <cell r="A2488" t="str">
            <v>31 361</v>
          </cell>
          <cell r="B2488" t="str">
            <v>m2</v>
          </cell>
          <cell r="C2488" t="str">
            <v>Izdelava zgornje nosilne plasti bituminiziranega drobljenca zrnavosti 0/22S mm s sestavljenim bitumenskim vezivom v debelini 5 cm</v>
          </cell>
        </row>
        <row r="2489">
          <cell r="A2489" t="str">
            <v>31 362</v>
          </cell>
          <cell r="B2489" t="str">
            <v>m2</v>
          </cell>
          <cell r="C2489" t="str">
            <v>Izdelava zgornje nosilne plasti bituminiziranega drobljenca zrnavosti 0/22S mm s sestavljenim bitumenskim vezivom v debelini 6 cm</v>
          </cell>
        </row>
        <row r="2490">
          <cell r="A2490" t="str">
            <v>31 363</v>
          </cell>
          <cell r="B2490" t="str">
            <v>m2</v>
          </cell>
          <cell r="C2490" t="str">
            <v>Izdelava zgornje nosilne plasti bituminiziranega drobljenca zrnavosti 0/22S ali 0/32S mm s sestavljenim bitumenskim vezivom v debelini 7 cm</v>
          </cell>
        </row>
        <row r="2491">
          <cell r="A2491" t="str">
            <v>31 364</v>
          </cell>
          <cell r="B2491" t="str">
            <v>m2</v>
          </cell>
          <cell r="C2491" t="str">
            <v>Izdelava zgornje nosilne plasti bituminiziranega drobljenca zrnavosti 0/22S ali 0/32S mm s sestavljenim bitumenskim vezivom v debelini 8 cm</v>
          </cell>
        </row>
        <row r="2492">
          <cell r="A2492" t="str">
            <v>31 365</v>
          </cell>
          <cell r="B2492" t="str">
            <v>m2</v>
          </cell>
          <cell r="C2492" t="str">
            <v>Izdelava zgornje nosilne plasti bituminiziranega drobljenca zrnavosti 0/22S ali 0/32S mm s sestavljenim bitumenskim vezivom v debelini 9 cm</v>
          </cell>
        </row>
        <row r="2493">
          <cell r="A2493" t="str">
            <v>31 366</v>
          </cell>
          <cell r="B2493" t="str">
            <v>m2</v>
          </cell>
          <cell r="C2493" t="str">
            <v>Izdelava zgornje nosilne plasti bituminiziranega drobljenca zrnavosti 0/22S ali 0/32S mm s sestavljenim bitumenskim vezivom v debelini 10 cm</v>
          </cell>
        </row>
        <row r="2494">
          <cell r="A2494" t="str">
            <v>31 367</v>
          </cell>
          <cell r="B2494" t="str">
            <v>m2</v>
          </cell>
          <cell r="C2494" t="str">
            <v>Izdelava zgornje nosilne plasti bituminiziranega drobljenca zrnavosti 0/32S mm s sestavljenim bitumenskim vezivom v debelini 11 cm</v>
          </cell>
        </row>
        <row r="2495">
          <cell r="A2495" t="str">
            <v>31 368</v>
          </cell>
          <cell r="B2495" t="str">
            <v>m2</v>
          </cell>
          <cell r="C2495" t="str">
            <v>Izdelava zgornje nosilne plasti bituminiziranega drobljenca zrnavosti 0/32S mm s sestavljenim bitumenskim vezivom v debelini 12 cm</v>
          </cell>
        </row>
        <row r="2496">
          <cell r="A2496" t="str">
            <v>31 369</v>
          </cell>
          <cell r="B2496" t="str">
            <v>m2</v>
          </cell>
          <cell r="C2496" t="str">
            <v>Izdelava zgornje nosilne plasti bituminiziranega drobljenca zrnavosti 0/32S mm s sestavljenim bitumenskim vezivom v debelini 14 cm</v>
          </cell>
        </row>
        <row r="2498">
          <cell r="A2498" t="str">
            <v>31 371</v>
          </cell>
          <cell r="B2498" t="str">
            <v>m2</v>
          </cell>
          <cell r="C2498" t="str">
            <v>Izdelava zgornje nosilne plasti bituminiziranega drobljenca zrnavosti 0/22S mm s polimernim bitumenskim vezivom 5 cm</v>
          </cell>
        </row>
        <row r="2499">
          <cell r="A2499" t="str">
            <v>31 372</v>
          </cell>
          <cell r="B2499" t="str">
            <v>m2</v>
          </cell>
          <cell r="C2499" t="str">
            <v>Izdelava zgornje nosilne plasti bituminiziranega drobljenca zrnavosti 0/22S mm s polimernim bitumenskim vezivom 6 cm</v>
          </cell>
        </row>
        <row r="2500">
          <cell r="A2500" t="str">
            <v>31 373</v>
          </cell>
          <cell r="B2500" t="str">
            <v>m2</v>
          </cell>
          <cell r="C2500" t="str">
            <v>Izdelava zgornje nosilne plasti bituminiziranega drobljenca zrnavosti 0/22S ali 0/32S mm s polimernim bitumenskim vezivom 7 cm</v>
          </cell>
        </row>
        <row r="2501">
          <cell r="A2501" t="str">
            <v>31 374</v>
          </cell>
          <cell r="B2501" t="str">
            <v>m2</v>
          </cell>
          <cell r="C2501" t="str">
            <v>Izdelava zgornje nosilne plasti bituminiziranega drobljenca zrnavosti 0/22S ali 0/32S mm s polimernim bitumenskim vezivom 8 cm</v>
          </cell>
        </row>
        <row r="2502">
          <cell r="A2502" t="str">
            <v>31 375</v>
          </cell>
          <cell r="B2502" t="str">
            <v>m2</v>
          </cell>
          <cell r="C2502" t="str">
            <v>Izdelava zgornje nosilne plasti bituminiziranega drobljenca zrnavosti 0/22S ali 0/32S mm s polimernim bitumenskim vezivom 9 cm</v>
          </cell>
        </row>
        <row r="2503">
          <cell r="A2503" t="str">
            <v>31 376</v>
          </cell>
          <cell r="B2503" t="str">
            <v>m2</v>
          </cell>
          <cell r="C2503" t="str">
            <v>Izdelava zgornje nosilne plasti bituminiziranega drobljenca zrnavosti 0/22S ali 0/32S mm s polimernim bitumenskim vezivom 10 cm</v>
          </cell>
        </row>
        <row r="2504">
          <cell r="A2504" t="str">
            <v>31 377</v>
          </cell>
          <cell r="B2504" t="str">
            <v>m2</v>
          </cell>
          <cell r="C2504" t="str">
            <v>Izdelava zgornje nosilne plasti bituminiziranega drobljenca zrnavosti 0/32S mm s polimernim bitumenskim vezivom 11 cm</v>
          </cell>
        </row>
        <row r="2505">
          <cell r="A2505" t="str">
            <v>31 378</v>
          </cell>
          <cell r="B2505" t="str">
            <v>m2</v>
          </cell>
          <cell r="C2505" t="str">
            <v>Izdelava zgornje nosilne plasti bituminiziranega drobljenca zrnavosti 0/32S mm s polimernim bitumenskim vezivom 12 cm</v>
          </cell>
        </row>
        <row r="2506">
          <cell r="A2506" t="str">
            <v>31 379</v>
          </cell>
          <cell r="B2506" t="str">
            <v>m2</v>
          </cell>
          <cell r="C2506" t="str">
            <v>Izdelava zgornje nosilne plasti bituminiziranega drobljenca zrnavosti 0/32S mm s polimernim bitumenskim vezivom 14 cm</v>
          </cell>
        </row>
        <row r="2508">
          <cell r="A2508" t="str">
            <v>31 381</v>
          </cell>
          <cell r="B2508" t="str">
            <v>m2</v>
          </cell>
          <cell r="C2508" t="str">
            <v>Izdelava zgornje nosilne plasti bituminiziranega prodčevega drobljenca zrnavosti 0/16 mm v debelini 4 cm</v>
          </cell>
        </row>
        <row r="2509">
          <cell r="A2509" t="str">
            <v>31 382</v>
          </cell>
          <cell r="B2509" t="str">
            <v>m2</v>
          </cell>
          <cell r="C2509" t="str">
            <v>Izdelava zgornje nosilne plasti bituminiziranega prodčevega drobljenca zrnavosti 0/16 ali 0/22 mm v debelini 5 cm</v>
          </cell>
        </row>
        <row r="2510">
          <cell r="A2510" t="str">
            <v>31 383</v>
          </cell>
          <cell r="B2510" t="str">
            <v>m2</v>
          </cell>
          <cell r="C2510" t="str">
            <v>Izdelava zgornje nosilne plasti bituminiziranega prodčevega drobljenca zrnavosti 0/16 ali 0/22 mm v debelini 6 cm</v>
          </cell>
        </row>
        <row r="2511">
          <cell r="A2511" t="str">
            <v>31 384</v>
          </cell>
          <cell r="B2511" t="str">
            <v>m2</v>
          </cell>
          <cell r="C2511" t="str">
            <v>Izdelava zgornje nosilne plasti bituminiziranega prodčevega drobljenca zrnavosti 0/16 ali 0/22 mm v debelini 7 cm</v>
          </cell>
        </row>
        <row r="2512">
          <cell r="A2512" t="str">
            <v>31 385</v>
          </cell>
          <cell r="B2512" t="str">
            <v>m2</v>
          </cell>
          <cell r="C2512" t="str">
            <v>Izdelava zgornje nosilne plasti bituminiziranega prodčevega drobljenca zrnavosti 0/22 mm v debelini 8 cm</v>
          </cell>
        </row>
        <row r="2513">
          <cell r="A2513" t="str">
            <v>31 386</v>
          </cell>
          <cell r="B2513" t="str">
            <v>m2</v>
          </cell>
          <cell r="C2513" t="str">
            <v>Izdelava zgornje nosilne plasti bituminiziranega prodčevega drobljenca zrnavosti 0/22 mm v debelini 9 cm</v>
          </cell>
        </row>
        <row r="2514">
          <cell r="A2514" t="str">
            <v>31 387</v>
          </cell>
          <cell r="B2514" t="str">
            <v>m2</v>
          </cell>
          <cell r="C2514" t="str">
            <v>Izdelava zgornje nosilne plasti bituminiziranega prodčevega drobljenca zrnavosti 0/22 mm v debelini 10 cm</v>
          </cell>
        </row>
        <row r="2516">
          <cell r="A2516" t="str">
            <v>31 391</v>
          </cell>
          <cell r="B2516" t="str">
            <v>m2</v>
          </cell>
          <cell r="C2516" t="str">
            <v>Izdelava nosilnoobrabne plasti bituminiziranega drobljenca zrnavosti 0/16 mm v debelini 4 cm</v>
          </cell>
        </row>
        <row r="2517">
          <cell r="A2517" t="str">
            <v>31 392</v>
          </cell>
          <cell r="B2517" t="str">
            <v>m2</v>
          </cell>
          <cell r="C2517" t="str">
            <v>Izdelava nosilnoobrabne plasti bituminiziranega drobljenca zrnavosti 0/16 mm v debelini 5 cm</v>
          </cell>
        </row>
        <row r="2518">
          <cell r="A2518" t="str">
            <v>31 393</v>
          </cell>
          <cell r="B2518" t="str">
            <v>m2</v>
          </cell>
          <cell r="C2518" t="str">
            <v>Izdelava nosilnoobrabne plasti bituminiziranega drobljenca zrnavosti 0/16 mm v debelini 6 cm</v>
          </cell>
        </row>
        <row r="2519">
          <cell r="A2519" t="str">
            <v>31 394</v>
          </cell>
          <cell r="B2519" t="str">
            <v>m2</v>
          </cell>
          <cell r="C2519" t="str">
            <v>Izdelava nosilnoobrabne plasti bituminiziranega drobljenca zrnavosti 0/16 mm v debelini 7 cm</v>
          </cell>
        </row>
        <row r="2520">
          <cell r="A2520" t="str">
            <v>31 395</v>
          </cell>
          <cell r="B2520" t="str">
            <v>m2</v>
          </cell>
          <cell r="C2520" t="str">
            <v>Izdelava nosilnoobrabne plasti bituminiziranega drobljenca zrnavosti 0/16 mm v debelini 8 cm</v>
          </cell>
        </row>
        <row r="2522">
          <cell r="A2522" t="str">
            <v>31 397</v>
          </cell>
          <cell r="B2522" t="str">
            <v>t</v>
          </cell>
          <cell r="C2522" t="str">
            <v>Doplačilo za uporabljeno polimerno bitumensko vezivo PmB 10/40 in PmB 25/55</v>
          </cell>
        </row>
        <row r="2523">
          <cell r="A2523" t="str">
            <v>31 398</v>
          </cell>
          <cell r="B2523" t="str">
            <v>t</v>
          </cell>
          <cell r="C2523" t="str">
            <v>Doplačilo za uporabljeno polimerno bitumensko vezivo PmB 45/80 in PmB 40/100</v>
          </cell>
        </row>
        <row r="2524">
          <cell r="A2524" t="str">
            <v>31 399</v>
          </cell>
          <cell r="B2524" t="str">
            <v>t</v>
          </cell>
          <cell r="C2524" t="str">
            <v>Doplačilo za uporabljeno naravno bitumensko vezivo</v>
          </cell>
        </row>
        <row r="2526">
          <cell r="A2526" t="str">
            <v>3.2              Obrabne plasti</v>
          </cell>
        </row>
        <row r="2527">
          <cell r="A2527" t="str">
            <v>3.2.1   Nevezane obrabne plasti</v>
          </cell>
        </row>
        <row r="2528">
          <cell r="A2528" t="str">
            <v>Šifra</v>
          </cell>
          <cell r="B2528" t="str">
            <v>Enota mere</v>
          </cell>
          <cell r="C2528" t="str">
            <v>Opis dela</v>
          </cell>
        </row>
        <row r="2530">
          <cell r="A2530" t="str">
            <v>32 111</v>
          </cell>
          <cell r="B2530" t="str">
            <v>m3</v>
          </cell>
          <cell r="C2530" t="str">
            <v xml:space="preserve">Izdelava nevezane (mehanično stabilizirane) obrabne plasti iz zmesi zrn drobljenca v debelini do 15 cm </v>
          </cell>
        </row>
        <row r="2531">
          <cell r="A2531" t="str">
            <v>32 112</v>
          </cell>
          <cell r="B2531" t="str">
            <v>m3</v>
          </cell>
          <cell r="C2531" t="str">
            <v xml:space="preserve">Izdelava nevezane (mehanično stabilizirane) obrabne plasti iz zmesi zrn drobljenca v debelini 16 do 20 cm </v>
          </cell>
        </row>
        <row r="2532">
          <cell r="A2532" t="str">
            <v>32 113</v>
          </cell>
          <cell r="B2532" t="str">
            <v>m3</v>
          </cell>
          <cell r="C2532" t="str">
            <v xml:space="preserve">Izdelava nevezane (mehanično stabilizirane) obrabne plasti iz zmesi zrn drobljenca v debelini 21 do 25 cm </v>
          </cell>
        </row>
        <row r="2533">
          <cell r="A2533" t="str">
            <v>32 114</v>
          </cell>
          <cell r="B2533" t="str">
            <v>m3</v>
          </cell>
          <cell r="C2533" t="str">
            <v xml:space="preserve">Izdelava nevezane (mehanično stabilizirane) obrabne plasti iz zmesi zrn drobljenca v debelini 26 do 30 cm </v>
          </cell>
        </row>
        <row r="2534">
          <cell r="A2534" t="str">
            <v>32 115</v>
          </cell>
          <cell r="B2534" t="str">
            <v>m3</v>
          </cell>
          <cell r="C2534" t="str">
            <v xml:space="preserve">Izdelava nevezane (mehanično stabilizirane) obrabne plasti iz zmesi zrn drobljenca v debelini nad 30 cm </v>
          </cell>
        </row>
        <row r="2536">
          <cell r="A2536" t="str">
            <v>32 121</v>
          </cell>
          <cell r="B2536" t="str">
            <v>m3</v>
          </cell>
          <cell r="C2536" t="str">
            <v>Izdelava nevezane (mehanično stabilizirane) obrabne plasti iz zmesi naravno zdrobljenih zrn v debelini do 15 cm</v>
          </cell>
        </row>
        <row r="2537">
          <cell r="A2537" t="str">
            <v>32 122</v>
          </cell>
          <cell r="B2537" t="str">
            <v>m3</v>
          </cell>
          <cell r="C2537" t="str">
            <v>Izdelava nevezane (mehanično stabilizirane) obrabne plasti iz zmesi naravno zdrobljenih zrn v debelini 16 do 20 cm</v>
          </cell>
        </row>
        <row r="2538">
          <cell r="A2538" t="str">
            <v>32 123</v>
          </cell>
          <cell r="B2538" t="str">
            <v>m3</v>
          </cell>
          <cell r="C2538" t="str">
            <v>Izdelava nevezane (mehanično stabilizirane) obrabne plasti iz zmesi naravno zdrobljenih zrn v debelini 21 do 25 cm</v>
          </cell>
        </row>
        <row r="2539">
          <cell r="A2539" t="str">
            <v>32 124</v>
          </cell>
          <cell r="B2539" t="str">
            <v>m3</v>
          </cell>
          <cell r="C2539" t="str">
            <v>Izdelava nevezane (mehanično stabilizirane) obrabne plasti iz zmesi naravno zdrobljenih zrn v debelini 26 do 30 cm</v>
          </cell>
        </row>
        <row r="2540">
          <cell r="A2540" t="str">
            <v>32 125</v>
          </cell>
          <cell r="B2540" t="str">
            <v>m3</v>
          </cell>
          <cell r="C2540" t="str">
            <v>Izdelava nevezane (mehanično stabilizirane) obrabne plasti iz zmesi naravno zdrobljenih zrn v debelini nad 30 cm</v>
          </cell>
        </row>
        <row r="2542">
          <cell r="A2542" t="str">
            <v>32 131</v>
          </cell>
          <cell r="B2542" t="str">
            <v>m3</v>
          </cell>
          <cell r="C2542" t="str">
            <v>Izdelava nevezane (mehanično stabilizirane) obrabne plasti iz zmesi zrn prodca v debelini do 15 cm</v>
          </cell>
        </row>
        <row r="2543">
          <cell r="A2543" t="str">
            <v>32 132</v>
          </cell>
          <cell r="B2543" t="str">
            <v>m3</v>
          </cell>
          <cell r="C2543" t="str">
            <v>Izdelava nevezane (mehanično stabilizirane) obrabne plasti iz zmesi zrn prodca v debelini 16 do 20 cm</v>
          </cell>
        </row>
        <row r="2544">
          <cell r="A2544" t="str">
            <v>32 133</v>
          </cell>
          <cell r="B2544" t="str">
            <v>m3</v>
          </cell>
          <cell r="C2544" t="str">
            <v>Izdelava nevezane (mehanično stabilizirane) obrabne plasti iz zmesi zrn prodca v debelini 21 do 25 cm</v>
          </cell>
        </row>
        <row r="2545">
          <cell r="A2545" t="str">
            <v>32 134</v>
          </cell>
          <cell r="B2545" t="str">
            <v>m3</v>
          </cell>
          <cell r="C2545" t="str">
            <v>Izdelava nevezane (mehanično stabilizirane) obrabne plasti iz zmesi zrn prodca v debelini 26 do 30 cm</v>
          </cell>
        </row>
        <row r="2546">
          <cell r="A2546" t="str">
            <v>32 135</v>
          </cell>
          <cell r="B2546" t="str">
            <v>m3</v>
          </cell>
          <cell r="C2546" t="str">
            <v>Izdelava nevezane (mehanično stabilizirane) obrabne plasti iz zmesi zrn prodca v debelini nad 30 cm</v>
          </cell>
        </row>
        <row r="2548">
          <cell r="A2548" t="str">
            <v>32 141</v>
          </cell>
          <cell r="B2548" t="str">
            <v>m3</v>
          </cell>
          <cell r="C2548" t="str">
            <v>Izdelava nevezane (mehanično stabilizirane) obrabne plasti iz zmesi mešanih zrn v debelini do 15 cm</v>
          </cell>
        </row>
        <row r="2549">
          <cell r="A2549" t="str">
            <v>32 142</v>
          </cell>
          <cell r="B2549" t="str">
            <v>m3</v>
          </cell>
          <cell r="C2549" t="str">
            <v>Izdelava nevezane (mehanično stabilizirane) obrabne plasti iz zmesi mešanih zrn v debelini 16 do 20 cm</v>
          </cell>
        </row>
        <row r="2550">
          <cell r="A2550" t="str">
            <v>32 143</v>
          </cell>
          <cell r="B2550" t="str">
            <v>m3</v>
          </cell>
          <cell r="C2550" t="str">
            <v>Izdelava nevezane (mehanično stabilizirane) obrabne plasti iz zmesi mešanih zrn v debelini 21 do 25 cm</v>
          </cell>
        </row>
        <row r="2551">
          <cell r="A2551" t="str">
            <v>32 144</v>
          </cell>
          <cell r="B2551" t="str">
            <v>m3</v>
          </cell>
          <cell r="C2551" t="str">
            <v>Izdelava nevezane (mehanično stabilizirane) obrabne plasti iz zmesi mešanih zrn v debelini 26 do 30 cm</v>
          </cell>
        </row>
        <row r="2552">
          <cell r="A2552" t="str">
            <v>32 145</v>
          </cell>
          <cell r="B2552" t="str">
            <v>m3</v>
          </cell>
          <cell r="C2552" t="str">
            <v>Izdelava nevezane (mehanično stabilizirane) obrabne plasti iz zmesi mešanih zrn v debelini nad 30 cm</v>
          </cell>
        </row>
        <row r="2554">
          <cell r="A2554" t="str">
            <v>32 151</v>
          </cell>
          <cell r="B2554" t="str">
            <v>m3</v>
          </cell>
          <cell r="C2554" t="str">
            <v>Izdelava nevezane (mehanično stabilizirane) obrabne plasti iz zmesi iz sekundarnih  surovin v debelini do 15 cm</v>
          </cell>
        </row>
        <row r="2555">
          <cell r="A2555" t="str">
            <v>32 152</v>
          </cell>
          <cell r="B2555" t="str">
            <v>m3</v>
          </cell>
          <cell r="C2555" t="str">
            <v>Izdelava nevezane (mehanično stabilizirane) obrabne plasti iz zmesi iz sekundarnih  surovin v debelini 16 do 20 cm</v>
          </cell>
        </row>
        <row r="2556">
          <cell r="A2556" t="str">
            <v>32 153</v>
          </cell>
          <cell r="B2556" t="str">
            <v>m3</v>
          </cell>
          <cell r="C2556" t="str">
            <v>Izdelava nevezane (mehanično stabilizirane) obrabne plasti iz zmesi iz sekundarnih  surovin v debelini 21 do 25 cm</v>
          </cell>
        </row>
        <row r="2557">
          <cell r="A2557" t="str">
            <v>32 154</v>
          </cell>
          <cell r="B2557" t="str">
            <v>m3</v>
          </cell>
          <cell r="C2557" t="str">
            <v>Izdelava nevezane (mehanično stabilizirane) obrabne plasti iz zmesi iz sekundarnih  surovin v debelini 26 do 30 cm</v>
          </cell>
        </row>
        <row r="2558">
          <cell r="A2558" t="str">
            <v>32 155</v>
          </cell>
          <cell r="B2558" t="str">
            <v>m3</v>
          </cell>
          <cell r="C2558" t="str">
            <v>Izdelava nevezane (mehanično stabilizirane) obrabne plasti iz zmesi iz sekundarnih  surovin v debelini nad 30 cm</v>
          </cell>
        </row>
        <row r="2559">
          <cell r="B2559" t="str">
            <v>m3</v>
          </cell>
        </row>
        <row r="2560">
          <cell r="A2560" t="str">
            <v>32 161</v>
          </cell>
          <cell r="B2560" t="str">
            <v>m3</v>
          </cell>
          <cell r="C2560" t="str">
            <v>Dobava in vgraditev zmesi drobljenih zrn za zaklinjenje nevezane obrabne plasti</v>
          </cell>
        </row>
        <row r="2561">
          <cell r="A2561" t="str">
            <v>32 162</v>
          </cell>
          <cell r="B2561" t="str">
            <v>m3</v>
          </cell>
          <cell r="C2561" t="str">
            <v>Dobava in vgraditev zmesi naravno zdrobljenih kamnitih zrn za zaklinjenje nevezane obrabne plasti</v>
          </cell>
        </row>
        <row r="2564">
          <cell r="A2564" t="str">
            <v>3.2.2   Vezane asfaltne obrabne in zaporne plasti – bitumenski betoni</v>
          </cell>
        </row>
        <row r="2565">
          <cell r="A2565" t="str">
            <v>Šifra</v>
          </cell>
          <cell r="B2565" t="str">
            <v>Enota mere</v>
          </cell>
          <cell r="C2565" t="str">
            <v>Opis dela</v>
          </cell>
        </row>
        <row r="2567">
          <cell r="A2567" t="str">
            <v>32 211</v>
          </cell>
          <cell r="B2567" t="str">
            <v>m2</v>
          </cell>
          <cell r="C2567" t="str">
            <v>Izdelava obrabne in zaporne plasti bitumenskega betona BB 4k iz zmesi zrn iz karbonatnih kamnin in cestogradbenega bitumna v debelini 20 mm</v>
          </cell>
        </row>
        <row r="2568">
          <cell r="A2568" t="str">
            <v>32 212</v>
          </cell>
          <cell r="B2568" t="str">
            <v>m2</v>
          </cell>
          <cell r="C2568" t="str">
            <v>Izdelava obrabne in zaporne plasti bitumenskega betona BB 4k iz zmesi zrn iz karbonatnih kamnin in cestogradbenega bitumna v debelini 25 mm</v>
          </cell>
        </row>
        <row r="2569">
          <cell r="A2569" t="str">
            <v>32 213</v>
          </cell>
          <cell r="B2569" t="str">
            <v>m2</v>
          </cell>
          <cell r="C2569" t="str">
            <v>Izdelava obrabne in zaporne plasti bitumenskega betona BB 4k iz zmesi zrn iz karbonatnih kamnin in cestogradbenega bitumna v debelini 30 mm</v>
          </cell>
        </row>
        <row r="2571">
          <cell r="A2571" t="str">
            <v>32 214</v>
          </cell>
          <cell r="B2571" t="str">
            <v>m2</v>
          </cell>
          <cell r="C2571" t="str">
            <v xml:space="preserve">Izdelava obrabne in zaporne plasti bitumenskega betona BB 4ks iz zmesi zrn peska iz karbonatnih kamnin, drobirja iz silikatnih kamnin in cestogradbenega bitumna v debelini 20 mm                                </v>
          </cell>
        </row>
        <row r="2572">
          <cell r="A2572" t="str">
            <v>32 215</v>
          </cell>
          <cell r="B2572" t="str">
            <v>m2</v>
          </cell>
          <cell r="C2572" t="str">
            <v xml:space="preserve">Izdelava obrabne in zaporne plasti bitumenskega betona BB 4ks iz zmesi zrn peska iz karbonatnih kamnin, drobirja iz silikatnih kamnin in cestogradbenega bitumna v debelini 25 mm                                </v>
          </cell>
        </row>
        <row r="2573">
          <cell r="A2573" t="str">
            <v>32 216</v>
          </cell>
          <cell r="B2573" t="str">
            <v>m2</v>
          </cell>
          <cell r="C2573" t="str">
            <v xml:space="preserve">Izdelava obrabne in zaporne plasti bitumenskega betona BB 4ks iz zmesi zrn peska iz karbonatnih kamnin, drobirja iz silikatnih kamnin in cestogradbenega bitumna v debelini 30 mm                                </v>
          </cell>
        </row>
        <row r="2575">
          <cell r="A2575" t="str">
            <v>32 217</v>
          </cell>
          <cell r="B2575" t="str">
            <v>m2</v>
          </cell>
          <cell r="C2575" t="str">
            <v xml:space="preserve">Izdelava obrabne in zaporne plasti bitumenskega betona BB 4sk iz zmesi zrn peska iz silikatnih kamnin, drobirja iz karbonatnih kamnin in cestogradbenega bitumna v debelini 20 mm                                </v>
          </cell>
        </row>
        <row r="2576">
          <cell r="A2576" t="str">
            <v>32 218</v>
          </cell>
          <cell r="B2576" t="str">
            <v>m2</v>
          </cell>
          <cell r="C2576" t="str">
            <v xml:space="preserve">Izdelava obrabne in zaporne plasti bitumenskega betona BB 4sk iz zmesi zrn peska iz silikatnih kamnin, drobirja iz karbonatnih kamnin in cestogradbenega bitumna v debelini 25 mm                                </v>
          </cell>
        </row>
        <row r="2577">
          <cell r="A2577" t="str">
            <v>32 219</v>
          </cell>
          <cell r="B2577" t="str">
            <v>m2</v>
          </cell>
          <cell r="C2577" t="str">
            <v xml:space="preserve">Izdelava obrabne in zaporne plasti bitumenskega betona BB 4sk iz zmesi zrn peska iz silikatnih kamnin, drobirja iz karbonatnih kamnin in cestogradbenega bitumna v debelini 30 mm                                </v>
          </cell>
        </row>
        <row r="2579">
          <cell r="A2579" t="str">
            <v>32 221</v>
          </cell>
          <cell r="B2579" t="str">
            <v>m2</v>
          </cell>
          <cell r="C2579" t="str">
            <v>Izdelava obrabne in zaporne plasti bitumenskega betona BB 4s iz zmesi zrn iz silikatnih kamnin in cestogradbenega bitumna v debelini 20 mm</v>
          </cell>
        </row>
        <row r="2580">
          <cell r="A2580" t="str">
            <v>32 222</v>
          </cell>
          <cell r="B2580" t="str">
            <v>m2</v>
          </cell>
          <cell r="C2580" t="str">
            <v>Izdelava obrabne in zaporne plasti bitumenskega betona BB 4s iz zmesi zrn iz silikatnih kamnin in cestogradbenega bitumna v debelini 25 mm</v>
          </cell>
        </row>
        <row r="2581">
          <cell r="A2581" t="str">
            <v>32 223</v>
          </cell>
          <cell r="B2581" t="str">
            <v>m2</v>
          </cell>
          <cell r="C2581" t="str">
            <v>Izdelava obrabne in zaporne plasti bitumenskega betona BB 4s iz zmesi zrn iz silikatnih kamnin in cestogradbenega bitumna v debelini 30 mm</v>
          </cell>
        </row>
        <row r="2582">
          <cell r="A2582" t="str">
            <v>32 224</v>
          </cell>
          <cell r="B2582" t="str">
            <v>m2</v>
          </cell>
          <cell r="C2582" t="str">
            <v>Izdelava obrabne in zaporne plasti bitumenskega betona BB 4s iz zmesi zrn iz silikatnih kamnin in cestogradbenega bitumna v debelini ….. mm</v>
          </cell>
        </row>
        <row r="2584">
          <cell r="A2584" t="str">
            <v>32 226</v>
          </cell>
          <cell r="B2584" t="str">
            <v>m2</v>
          </cell>
          <cell r="C2584" t="str">
            <v>Izdelava obrabne in zaporne plasti bitumenskega betona BB 4s iz zmesi zrn iz silikatnih kamnin in polimernega bitumna v debelini 20 mm</v>
          </cell>
        </row>
        <row r="2585">
          <cell r="A2585" t="str">
            <v>32 227</v>
          </cell>
          <cell r="B2585" t="str">
            <v>m2</v>
          </cell>
          <cell r="C2585" t="str">
            <v>Izdelava obrabne in zaporne plasti bitumenskega betona BB 4s iz zmesi zrn iz silikatnih kamnin in polimernega bitumna v debelini 25 mm</v>
          </cell>
        </row>
        <row r="2586">
          <cell r="A2586" t="str">
            <v>32 228</v>
          </cell>
          <cell r="B2586" t="str">
            <v>m2</v>
          </cell>
          <cell r="C2586" t="str">
            <v>Izdelava obrabne in zaporne plasti bitumenskega betona BB 4s iz zmesi zrn iz silikatnih kamnin in polimernega bitumna v debelini 30 mm</v>
          </cell>
        </row>
        <row r="2587">
          <cell r="A2587" t="str">
            <v>32 229</v>
          </cell>
          <cell r="B2587" t="str">
            <v>m2</v>
          </cell>
          <cell r="C2587" t="str">
            <v>Izdelava obrabne in zaporne plasti bitumenskega betona BB 4s iz zmesi zrn iz silikatnih kamnin in polimernega bitumna v debelini …… mm</v>
          </cell>
        </row>
        <row r="2589">
          <cell r="A2589" t="str">
            <v>32 231</v>
          </cell>
          <cell r="B2589" t="str">
            <v>m2</v>
          </cell>
          <cell r="C2589" t="str">
            <v>Izdelava obrabne in zaporne ali zaščitne plasti bitumenskega betona BB 8k iz zmesi zrn iz karbonatnih kamnin in cestogradbenega bitumna v debelini 25 mm</v>
          </cell>
        </row>
        <row r="2590">
          <cell r="A2590" t="str">
            <v>32 232</v>
          </cell>
          <cell r="B2590" t="str">
            <v>m2</v>
          </cell>
          <cell r="C2590" t="str">
            <v>Izdelava obrabne in zaporne ali zaščitne plasti bitumenskega betona BB 8k iz zmesi zrn iz karbonatnih kamnin in cestogradbenega bitumna v debelini 30 mm</v>
          </cell>
        </row>
        <row r="2591">
          <cell r="A2591" t="str">
            <v>32 233</v>
          </cell>
          <cell r="B2591" t="str">
            <v>m2</v>
          </cell>
          <cell r="C2591" t="str">
            <v>Izdelava obrabne in zaporne ali zaščitne plasti bitumenskega betona BB 8k iz zmesi zrn iz karbonatnih kamnin in cestogradbenega bitumna v debelini 35 mm</v>
          </cell>
        </row>
        <row r="2592">
          <cell r="A2592" t="str">
            <v>32 234</v>
          </cell>
          <cell r="B2592" t="str">
            <v>m2</v>
          </cell>
          <cell r="C2592" t="str">
            <v>Izdelava obrabne in zaporne ali zaščitne plasti bitumenskega betona BB 8k iz zmesi zrn iz karbonatnih kamnin in cestogradbenega bitumna v debelini 40 mm</v>
          </cell>
        </row>
        <row r="2593">
          <cell r="A2593" t="str">
            <v>32 235</v>
          </cell>
          <cell r="B2593" t="str">
            <v>m2</v>
          </cell>
          <cell r="C2593" t="str">
            <v>Izdelava obrabne in zaporne ali zaščitne plasti bitumenskega betona BB 8k iz zmesi zrn iz karbonatnih kamnin in cestogradbenega bitumna v debelini …. mm</v>
          </cell>
        </row>
        <row r="2595">
          <cell r="A2595" t="str">
            <v>32 236</v>
          </cell>
          <cell r="B2595" t="str">
            <v>m2</v>
          </cell>
          <cell r="C2595" t="str">
            <v xml:space="preserve">Izdelava obrabne in zaporne plasti bitumenskega betona BB 8ks iz zmesi zrn peska iz karbonatnih kamnin, drobirja iz silikatnih kamnin in cestogradbenega bitumna v debelini 25 mm                                                    </v>
          </cell>
        </row>
        <row r="2596">
          <cell r="A2596" t="str">
            <v>32 237</v>
          </cell>
          <cell r="B2596" t="str">
            <v>m2</v>
          </cell>
          <cell r="C2596" t="str">
            <v xml:space="preserve">Izdelava obrabne in zaporne plasti bitumenskega betona BB 8ks iz zmesi zrn peska iz karbonatnih kamnin, drobirja iz silikatnih kamnin in cestogradbenega bitumna v debelini 30 mm                                                    </v>
          </cell>
        </row>
        <row r="2597">
          <cell r="A2597" t="str">
            <v>32 238</v>
          </cell>
          <cell r="B2597" t="str">
            <v>m2</v>
          </cell>
          <cell r="C2597" t="str">
            <v xml:space="preserve">Izdelava obrabne in zaporne plasti bitumenskega betona BB 8ks iz zmesi zrn peska iz karbonatnih kamnin, drobirja iz silikatnih kamnin in cestogradbenega bitumna v debelini 35 mm                                                    </v>
          </cell>
        </row>
        <row r="2598">
          <cell r="A2598" t="str">
            <v>32 239</v>
          </cell>
          <cell r="B2598" t="str">
            <v>m2</v>
          </cell>
          <cell r="C2598" t="str">
            <v xml:space="preserve">Izdelava obrabne in zaporne plasti bitumenskega betona BB 8ks iz zmesi zrn peska iz karbonatnih kamnin, drobirja iz silikatnih kamnin in cestogradbenega bitumna v debelini 40 mm                                                    </v>
          </cell>
        </row>
        <row r="2600">
          <cell r="A2600" t="str">
            <v>32 241</v>
          </cell>
          <cell r="B2600" t="str">
            <v>m2</v>
          </cell>
          <cell r="C2600" t="str">
            <v xml:space="preserve">Izdelava obrabne in zaporne plasti bitumenskega betona BB 8sk iz zmesi zrn peska iz silikatnih kamnin, drobirja iz karbonatnih kamnin in cestogradbenega bitumna v debelini 25 mm                                                    </v>
          </cell>
        </row>
        <row r="2601">
          <cell r="A2601" t="str">
            <v>32 242</v>
          </cell>
          <cell r="B2601" t="str">
            <v>m2</v>
          </cell>
          <cell r="C2601" t="str">
            <v xml:space="preserve">Izdelava obrabne in zaporne plasti bitumenskega betona BB 8sk iz zmesi zrn peska iz silikatnih kamnin, drobirja iz karbonatnih kamnin in cestogradbenega bitumna v debelini 30 mm                                                    </v>
          </cell>
        </row>
        <row r="2602">
          <cell r="A2602" t="str">
            <v>32 243</v>
          </cell>
          <cell r="B2602" t="str">
            <v>m2</v>
          </cell>
          <cell r="C2602" t="str">
            <v xml:space="preserve">Izdelava obrabne in zaporne plasti bitumenskega betona BB 8sk iz zmesi zrn peska iz silikatnih kamnin, drobirja iz karbonatnih kamnin in cestogradbenega bitumna v debelini 35 mm                                                    </v>
          </cell>
        </row>
        <row r="2603">
          <cell r="A2603" t="str">
            <v>32 244</v>
          </cell>
          <cell r="B2603" t="str">
            <v>m2</v>
          </cell>
          <cell r="C2603" t="str">
            <v xml:space="preserve">Izdelava obrabne in zaporne plasti bitumenskega betona BB 8sk iz zmesi zrn peska iz silikatnih kamnin, drobirja iz karbonatnih kamnin in cestogradbenega bitumna v debelini 40 mm                                                    </v>
          </cell>
        </row>
        <row r="2605">
          <cell r="A2605" t="str">
            <v>32 245</v>
          </cell>
          <cell r="B2605" t="str">
            <v>m2</v>
          </cell>
          <cell r="C2605" t="str">
            <v>Izdelava obrabne in zaporne plasti bitumenskega betona BB 8s iz zmesi zrn iz silikatnih kamnin in cestogradbenega bitumna v debelini 25 mm</v>
          </cell>
        </row>
        <row r="2606">
          <cell r="A2606" t="str">
            <v>32 246</v>
          </cell>
          <cell r="B2606" t="str">
            <v>m2</v>
          </cell>
          <cell r="C2606" t="str">
            <v>Izdelava obrabne in zaporne plasti bitumenskega betona BB 8s iz zmesi zrn iz silikatnih kamnin in cestogradbenega bitumna v debelini 30 mm</v>
          </cell>
        </row>
        <row r="2607">
          <cell r="A2607" t="str">
            <v>32 247</v>
          </cell>
          <cell r="B2607" t="str">
            <v>m2</v>
          </cell>
          <cell r="C2607" t="str">
            <v>Izdelava obrabne in zaporne plasti bitumenskega betona BB 8s iz zmesi zrn iz silikatnih kamnin in cestogradbenega bitumna v debelini 35 mm</v>
          </cell>
        </row>
        <row r="2608">
          <cell r="A2608" t="str">
            <v>32 248</v>
          </cell>
          <cell r="B2608" t="str">
            <v>m2</v>
          </cell>
          <cell r="C2608" t="str">
            <v>Izdelava obrabne in zaporne plasti bitumenskega betona BB 8s iz zmesi zrn iz silikatnih kamnin in cestogradbenega bitumna v debelini 40 mm</v>
          </cell>
        </row>
        <row r="2609">
          <cell r="A2609" t="str">
            <v>32 249</v>
          </cell>
          <cell r="B2609" t="str">
            <v>m2</v>
          </cell>
          <cell r="C2609" t="str">
            <v>Izdelava obrabne in zaporne plasti bitumenskega betona BB 8s iz zmesi zrn iz silikatnih kamnin in cestogradbenega bitumna v debelini 45 mm</v>
          </cell>
        </row>
        <row r="2611">
          <cell r="A2611" t="str">
            <v>32 251</v>
          </cell>
          <cell r="B2611" t="str">
            <v>m2</v>
          </cell>
          <cell r="C2611" t="str">
            <v>Izdelava obrabne in zaporne plasti bitumenskega betona BB 8s iz zmesi zrn iz silikatnih kamnin in polimernega bitumna v debelini 25 mm</v>
          </cell>
        </row>
        <row r="2612">
          <cell r="A2612" t="str">
            <v>32 252</v>
          </cell>
          <cell r="B2612" t="str">
            <v>m2</v>
          </cell>
          <cell r="C2612" t="str">
            <v>Izdelava obrabne in zaporne plasti bitumenskega betona BB 8s iz zmesi zrn iz silikatnih kamnin in polimernega bitumna v debelini 30 mm</v>
          </cell>
        </row>
        <row r="2613">
          <cell r="A2613" t="str">
            <v>32 253</v>
          </cell>
          <cell r="B2613" t="str">
            <v>m2</v>
          </cell>
          <cell r="C2613" t="str">
            <v>Izdelava obrabne in zaporne plasti bitumenskega betona BB 8s iz zmesi zrn iz silikatnih kamnin in polimernega bitumna v debelini 35 mm</v>
          </cell>
        </row>
        <row r="2614">
          <cell r="A2614" t="str">
            <v>32 254</v>
          </cell>
          <cell r="B2614" t="str">
            <v>m2</v>
          </cell>
          <cell r="C2614" t="str">
            <v>Izdelava obrabne in zaporne plasti bitumenskega betona BB 8s iz zmesi zrn iz silikatnih kamnin in polimernega bitumna v debelini 40 mm</v>
          </cell>
        </row>
        <row r="2615">
          <cell r="A2615" t="str">
            <v>32 255</v>
          </cell>
          <cell r="B2615" t="str">
            <v>m2</v>
          </cell>
          <cell r="C2615" t="str">
            <v>Izdelava obrabne in zaporne plasti bitumenskega betona BB 8s iz zmesi zrn iz silikatnih kamnin in polimernega bitumna v debelini 45 mm</v>
          </cell>
        </row>
        <row r="2617">
          <cell r="A2617" t="str">
            <v>32 261</v>
          </cell>
          <cell r="B2617" t="str">
            <v>m2</v>
          </cell>
          <cell r="C2617" t="str">
            <v>Izdelava obrabne in zaporne ali zaščitne plasti bitumenskega betona BB 11k iz zmesi zrn iz karbonatnih kamnin in cestogradbenega bitumna v debelini 30 mm</v>
          </cell>
        </row>
        <row r="2618">
          <cell r="A2618" t="str">
            <v>32 262</v>
          </cell>
          <cell r="B2618" t="str">
            <v>m2</v>
          </cell>
          <cell r="C2618" t="str">
            <v>Izdelava obrabne in zaporne ali zaščitne plasti bitumenskega betona BB 11k iz zmesi zrn iz karbonatnih kamnin in cestogradbenega bitumna v debelini 35 mm</v>
          </cell>
        </row>
        <row r="2619">
          <cell r="A2619" t="str">
            <v>32 263</v>
          </cell>
          <cell r="B2619" t="str">
            <v>m2</v>
          </cell>
          <cell r="C2619" t="str">
            <v>Izdelava obrabne in zaporne ali zaščitne plasti bitumenskega betona BB 11k iz zmesi zrn iz karbonatnih kamnin in cestogradbenega bitumna v debelini 40 mm</v>
          </cell>
        </row>
        <row r="2620">
          <cell r="A2620" t="str">
            <v>32 264</v>
          </cell>
          <cell r="B2620" t="str">
            <v>m2</v>
          </cell>
          <cell r="C2620" t="str">
            <v>Izdelava obrabne in zaporne ali zaščitne plasti bitumenskega betona BB 11k iz zmesi zrn iz karbonatnih kamnin in cestogradbenega bitumna v debelini 45 mm</v>
          </cell>
        </row>
        <row r="2621">
          <cell r="A2621" t="str">
            <v>32 265</v>
          </cell>
          <cell r="B2621" t="str">
            <v>m2</v>
          </cell>
          <cell r="C2621" t="str">
            <v>Izdelava obrabne in zaporne ali zaščitne plasti bitumenskega betona BB 11k iz zmesi zrn iz karbonatnih kamnin in cestogradbenega bitumna v debelini 50 mm</v>
          </cell>
        </row>
        <row r="2623">
          <cell r="A2623" t="str">
            <v>32 267</v>
          </cell>
          <cell r="B2623" t="str">
            <v>t</v>
          </cell>
          <cell r="C2623" t="str">
            <v>Izdelava izravnalne plasti iz zmesi bitumenskega betona BB 8k iz zmesi zrn iz karbonatnih kamnin in cestogradbenega bitumna</v>
          </cell>
        </row>
        <row r="2624">
          <cell r="A2624" t="str">
            <v>32 268</v>
          </cell>
          <cell r="B2624" t="str">
            <v>t</v>
          </cell>
          <cell r="C2624" t="str">
            <v>Izdelava izravnalne plasti iz zmesi bitumenskega betona BB 11k iz zmesi zrn iz karbonatnih kamnin in cestogradbenega bitumna</v>
          </cell>
        </row>
        <row r="2626">
          <cell r="A2626" t="str">
            <v>32 271</v>
          </cell>
          <cell r="B2626" t="str">
            <v>m2</v>
          </cell>
          <cell r="C2626" t="str">
            <v>Izdelava obrabne in zaporne plasti bitumenskega betona BB 11ks iz zmesi zrn peska iz karbonatnih kamnin, drobirja iz silikatnih kamnin in cestogradbenega bitumna                                                             v debelini 30 mm</v>
          </cell>
        </row>
        <row r="2627">
          <cell r="A2627" t="str">
            <v>32 272</v>
          </cell>
          <cell r="B2627" t="str">
            <v>m2</v>
          </cell>
          <cell r="C2627" t="str">
            <v>Izdelava obrabne in zaporne plasti bitumenskega betona BB 11ks iz zmesi zrn peska iz karbonatnih kamnin, drobirja iz silikatnih kamnin in cestogradbenega bitumna                                                             v debelini 35 mm</v>
          </cell>
        </row>
        <row r="2628">
          <cell r="A2628" t="str">
            <v>32 273</v>
          </cell>
          <cell r="B2628" t="str">
            <v>m2</v>
          </cell>
          <cell r="C2628" t="str">
            <v>Izdelava obrabne in zaporne plasti bitumenskega betona BB 11ks iz zmesi zrn peska iz karbonatnih kamnin, drobirja iz silikatnih kamnin in cestogradbenega bitumna                                                             v debelini 40 mm</v>
          </cell>
        </row>
        <row r="2629">
          <cell r="A2629" t="str">
            <v>32 274</v>
          </cell>
          <cell r="B2629" t="str">
            <v>m2</v>
          </cell>
          <cell r="C2629" t="str">
            <v>Izdelava obrabne in zaporne plasti bitumenskega betona BB 11ks iz zmesi zrn peska iz karbonatnih kamnin, drobirja iz silikatnih kamnin in cestogradbenega bitumna                                                             v debelini 45 mm</v>
          </cell>
        </row>
        <row r="2631">
          <cell r="A2631" t="str">
            <v>32 275</v>
          </cell>
          <cell r="B2631" t="str">
            <v>m2</v>
          </cell>
          <cell r="C2631" t="str">
            <v>Izdelava obrabne in zaporne plasti bitumenskega betona BB 11sk iz zmesi zrn peska iz silikatnih kamnin, drobirja iz karbonatnih kamnin in cestogradbenega bitumna                                                             v debelini 30 mm</v>
          </cell>
        </row>
        <row r="2632">
          <cell r="A2632" t="str">
            <v>32 276</v>
          </cell>
          <cell r="B2632" t="str">
            <v>m2</v>
          </cell>
          <cell r="C2632" t="str">
            <v>Izdelava obrabne in zaporne plasti bitumenskega betona BB 11sk iz zmesi zrn peska iz silikatnih kamnin, drobirja iz karbonatnih kamnin in cestogradbenega bitumna                                                             v debelini 35 mm</v>
          </cell>
        </row>
        <row r="2633">
          <cell r="A2633" t="str">
            <v>32 277</v>
          </cell>
          <cell r="B2633" t="str">
            <v>m2</v>
          </cell>
          <cell r="C2633" t="str">
            <v>Izdelava obrabne in zaporne plasti bitumenskega betona BB 11sk iz zmesi zrn peska iz silikatnih kamnin, drobirja iz karbonatnih kamnin in cestogradbenega bitumna                                                             v debelini 40 mm</v>
          </cell>
        </row>
        <row r="2634">
          <cell r="A2634" t="str">
            <v>32 278</v>
          </cell>
          <cell r="B2634" t="str">
            <v>m2</v>
          </cell>
          <cell r="C2634" t="str">
            <v>Izdelava obrabne in zaporne plasti bitumenskega betona BB 11sk iz zmesi zrn peska iz silikatnih kamnin, drobirja iz karbonatnih kamnin in cestogradbenega bitumna                                                             v debelini 45 mm</v>
          </cell>
        </row>
        <row r="2635">
          <cell r="A2635" t="str">
            <v>32 279</v>
          </cell>
          <cell r="B2635" t="str">
            <v>m2</v>
          </cell>
          <cell r="C2635" t="str">
            <v>Izdelava obrabne in zaporne plasti bitumenskega betona BB 11sk iz zmesi zrn peska iz silikatnih kamnin, drobirja iz karbonatnih kamnin in cestogradbenega bitumna                                                             v debelini 50 mm</v>
          </cell>
        </row>
        <row r="2637">
          <cell r="A2637" t="str">
            <v>32 281</v>
          </cell>
          <cell r="B2637" t="str">
            <v>m2</v>
          </cell>
          <cell r="C2637" t="str">
            <v>Izdelava obrabne in zaporne plasti bitumenskega betona BB 11s iz zmesi zrn iz silikatnih kamnin in cestogradbenega bitumna v debelini 30 mm</v>
          </cell>
        </row>
        <row r="2638">
          <cell r="A2638" t="str">
            <v>32 282</v>
          </cell>
          <cell r="B2638" t="str">
            <v>m2</v>
          </cell>
          <cell r="C2638" t="str">
            <v>Izdelava obrabne in zaporne plasti bitumenskega betona BB 11s iz zmesi zrn iz silikatnih kamnin in cestogradbenega bitumna v debelini 35 mm</v>
          </cell>
        </row>
        <row r="2639">
          <cell r="A2639" t="str">
            <v>32 283</v>
          </cell>
          <cell r="B2639" t="str">
            <v>m2</v>
          </cell>
          <cell r="C2639" t="str">
            <v>Izdelava obrabne in zaporne plasti bitumenskega betona BB 11s iz zmesi zrn iz silikatnih kamnin in cestogradbenega bitumna v debelini 40 mm</v>
          </cell>
        </row>
        <row r="2640">
          <cell r="A2640" t="str">
            <v>32 284</v>
          </cell>
          <cell r="B2640" t="str">
            <v>m2</v>
          </cell>
          <cell r="C2640" t="str">
            <v>Izdelava obrabne in zaporne plasti bitumenskega betona BB 11s iz zmesi zrn iz silikatnih kamnin in cestogradbenega bitumna v debelini 45 mm</v>
          </cell>
        </row>
        <row r="2641">
          <cell r="A2641" t="str">
            <v>32 285</v>
          </cell>
          <cell r="B2641" t="str">
            <v>m2</v>
          </cell>
          <cell r="C2641" t="str">
            <v>Izdelava obrabne in zaporne plasti bitumenskega betona BB 11s iz zmesi zrn iz silikatnih kamnin in cestogradbenega bitumna v debelini 50 mm</v>
          </cell>
        </row>
        <row r="2643">
          <cell r="A2643" t="str">
            <v>32 291</v>
          </cell>
          <cell r="B2643" t="str">
            <v>m2</v>
          </cell>
          <cell r="C2643" t="str">
            <v>Izdelava obrabne in zaporne plasti bitumenskega betona BB 11s iz zmesi zrn iz silikatnih kamnin in polimernega bitumna v debelini 30 mm</v>
          </cell>
        </row>
        <row r="2644">
          <cell r="A2644" t="str">
            <v>32 292</v>
          </cell>
          <cell r="B2644" t="str">
            <v>m2</v>
          </cell>
          <cell r="C2644" t="str">
            <v>Izdelava obrabne in zaporne plasti bitumenskega betona BB 11s iz zmesi zrn iz silikatnih kamnin in polimernega bitumna v debelini 35 mm</v>
          </cell>
        </row>
        <row r="2645">
          <cell r="A2645" t="str">
            <v>32 293</v>
          </cell>
          <cell r="B2645" t="str">
            <v>m2</v>
          </cell>
          <cell r="C2645" t="str">
            <v>Izdelava obrabne in zaporne plasti bitumenskega betona BB 11s iz zmesi zrn iz silikatnih kamnin in polimernega bitumna v debelini 40 mm</v>
          </cell>
        </row>
        <row r="2646">
          <cell r="A2646" t="str">
            <v>32 294</v>
          </cell>
          <cell r="B2646" t="str">
            <v>m2</v>
          </cell>
          <cell r="C2646" t="str">
            <v>Izdelava obrabne in zaporne plasti bitumenskega betona BB 11s iz zmesi zrn iz silikatnih kamnin in polimernega bitumna v debelini 45 mm</v>
          </cell>
        </row>
        <row r="2647">
          <cell r="A2647" t="str">
            <v>32 295</v>
          </cell>
          <cell r="B2647" t="str">
            <v>m2</v>
          </cell>
          <cell r="C2647" t="str">
            <v>Izdelava obrabne in zaporne plasti bitumenskega betona BB 11s iz zmesi zrn iz silikatnih kamnin in polimernega bitumna v debelini 50 mm</v>
          </cell>
        </row>
        <row r="2649">
          <cell r="A2649" t="str">
            <v>32 297</v>
          </cell>
          <cell r="B2649" t="str">
            <v>m2</v>
          </cell>
          <cell r="C2649" t="str">
            <v>Posip obrabne in zaporne plasti bitumenskega betona s peskom zrnavosti 1/2 mm</v>
          </cell>
        </row>
        <row r="2650">
          <cell r="A2650" t="str">
            <v>32 298</v>
          </cell>
          <cell r="B2650" t="str">
            <v>m2</v>
          </cell>
          <cell r="C2650" t="str">
            <v>Posip obrabne in zaporne plasti bitumenskega betona z drobirjem zrnavosti 2/4 mm</v>
          </cell>
        </row>
        <row r="2653">
          <cell r="A2653" t="str">
            <v>3.2.3   Vezane asfaltne obrabne in zaščitne plasti – liti asfalti</v>
          </cell>
        </row>
        <row r="2654">
          <cell r="A2654" t="str">
            <v>Šifra</v>
          </cell>
          <cell r="B2654" t="str">
            <v>Enota mere</v>
          </cell>
          <cell r="C2654" t="str">
            <v>Opis dela</v>
          </cell>
        </row>
        <row r="2656">
          <cell r="A2656" t="str">
            <v>32 311</v>
          </cell>
          <cell r="B2656" t="str">
            <v>m2</v>
          </cell>
          <cell r="C2656" t="str">
            <v>Izdelava obrabne in zaščitne plasti litega asfalta LA 4 v debelini 15 mm</v>
          </cell>
        </row>
        <row r="2657">
          <cell r="A2657" t="str">
            <v>32 312</v>
          </cell>
          <cell r="B2657" t="str">
            <v>m2</v>
          </cell>
          <cell r="C2657" t="str">
            <v>Izdelava obrabne in zaščitne plasti litega asfalta LA 4 v debelini 20 mm</v>
          </cell>
        </row>
        <row r="2658">
          <cell r="A2658" t="str">
            <v>32 313</v>
          </cell>
          <cell r="B2658" t="str">
            <v>m2</v>
          </cell>
          <cell r="C2658" t="str">
            <v>Izdelava obrabne in zaščitne plasti litega asfalta LA 4 v debelini 25 mm</v>
          </cell>
        </row>
        <row r="2659">
          <cell r="A2659" t="str">
            <v>32 314</v>
          </cell>
          <cell r="B2659" t="str">
            <v>m2</v>
          </cell>
          <cell r="C2659" t="str">
            <v>Izdelava obrabne in zaščitne plasti litega asfalta LA 4 v debelini 30 mm</v>
          </cell>
        </row>
        <row r="2661">
          <cell r="A2661" t="str">
            <v>32 321</v>
          </cell>
          <cell r="B2661" t="str">
            <v>m2</v>
          </cell>
          <cell r="C2661" t="str">
            <v>Izdelava obrabne in zaščitne plasti litega asfalta LA 8 v debelini 20 mm</v>
          </cell>
        </row>
        <row r="2662">
          <cell r="A2662" t="str">
            <v>32 322</v>
          </cell>
          <cell r="B2662" t="str">
            <v>m2</v>
          </cell>
          <cell r="C2662" t="str">
            <v>Izdelava obrabne in zaščitne plasti litega asfalta LA 8 v debelini 25 mm</v>
          </cell>
        </row>
        <row r="2663">
          <cell r="A2663" t="str">
            <v>32 323</v>
          </cell>
          <cell r="B2663" t="str">
            <v>m2</v>
          </cell>
          <cell r="C2663" t="str">
            <v>Izdelava obrabne in zaščitne plasti litega asfalta LA 8 v debelini 30 mm</v>
          </cell>
        </row>
        <row r="2664">
          <cell r="A2664" t="str">
            <v>32 324</v>
          </cell>
          <cell r="B2664" t="str">
            <v>m2</v>
          </cell>
          <cell r="C2664" t="str">
            <v>Izdelava obrabne in zaščitne plasti litega asfalta LA 8 v debelini 35 mm</v>
          </cell>
        </row>
        <row r="2666">
          <cell r="A2666" t="str">
            <v>32 331</v>
          </cell>
          <cell r="B2666" t="str">
            <v>m2</v>
          </cell>
          <cell r="C2666" t="str">
            <v>Izdelava obrabne in zaščitne plasti litega asfalta LA 8s v debelini 20 mm</v>
          </cell>
        </row>
        <row r="2667">
          <cell r="A2667" t="str">
            <v>32 332</v>
          </cell>
          <cell r="B2667" t="str">
            <v>m2</v>
          </cell>
          <cell r="C2667" t="str">
            <v>Izdelava obrabne in zaščitne plasti litega asfalta LA 8s v debelini 25 mm</v>
          </cell>
        </row>
        <row r="2668">
          <cell r="A2668" t="str">
            <v>32 333</v>
          </cell>
          <cell r="B2668" t="str">
            <v>m2</v>
          </cell>
          <cell r="C2668" t="str">
            <v>Izdelava obrabne in zaščitne plasti litega asfalta LA 8s v debelini 30 mm</v>
          </cell>
        </row>
        <row r="2669">
          <cell r="A2669" t="str">
            <v>32 334</v>
          </cell>
          <cell r="B2669" t="str">
            <v>m2</v>
          </cell>
          <cell r="C2669" t="str">
            <v>Izdelava obrabne in zaščitne plasti litega asfalta LA 8s v debelini 35 mm</v>
          </cell>
        </row>
        <row r="2671">
          <cell r="A2671" t="str">
            <v>32 341</v>
          </cell>
          <cell r="B2671" t="str">
            <v>m2</v>
          </cell>
          <cell r="C2671" t="str">
            <v>Izdelava obrabne in zaščitne plasti litega asfalta LA 11 v debelini 30 mm</v>
          </cell>
        </row>
        <row r="2672">
          <cell r="A2672" t="str">
            <v>32 342</v>
          </cell>
          <cell r="B2672" t="str">
            <v>m2</v>
          </cell>
          <cell r="C2672" t="str">
            <v>Izdelava obrabne in zaščitne plasti litega asfalta LA 11 v debelini 35 mm</v>
          </cell>
        </row>
        <row r="2673">
          <cell r="A2673" t="str">
            <v>32 343</v>
          </cell>
          <cell r="B2673" t="str">
            <v>m2</v>
          </cell>
          <cell r="C2673" t="str">
            <v>Izdelava obrabne in zaščitne plasti litega asfalta LA 11 v debelini 40 mm</v>
          </cell>
        </row>
        <row r="2675">
          <cell r="A2675" t="str">
            <v>32 351</v>
          </cell>
          <cell r="B2675" t="str">
            <v>m2</v>
          </cell>
          <cell r="C2675" t="str">
            <v>Izdelava obrabne in zaščitne plasti litega asfalta LA 11s v debelini 30 mm</v>
          </cell>
        </row>
        <row r="2676">
          <cell r="A2676" t="str">
            <v>32 352</v>
          </cell>
          <cell r="B2676" t="str">
            <v>m2</v>
          </cell>
          <cell r="C2676" t="str">
            <v>Izdelava obrabne in zaščitne plasti litega asfalta LA 11s v debelini 35 mm</v>
          </cell>
        </row>
        <row r="2677">
          <cell r="A2677" t="str">
            <v>32 353</v>
          </cell>
          <cell r="B2677" t="str">
            <v>m2</v>
          </cell>
          <cell r="C2677" t="str">
            <v>Izdelava obrabne in zaščitne plasti litega asfalta LA 11s v debelini 40 mm</v>
          </cell>
        </row>
        <row r="2679">
          <cell r="A2679" t="str">
            <v>32 361</v>
          </cell>
          <cell r="B2679" t="str">
            <v>m2</v>
          </cell>
          <cell r="C2679" t="str">
            <v>Posip obrabne plasti litega asfalta z zrni drobirja iz silikatnih kamnin in uvaljanje</v>
          </cell>
        </row>
        <row r="2680">
          <cell r="A2680" t="str">
            <v>32 362</v>
          </cell>
          <cell r="B2680" t="str">
            <v>m2</v>
          </cell>
          <cell r="C2680" t="str">
            <v>Posip zaščitne plasti litega asfalta z zrni drobirja iz karbonatnih kamnin</v>
          </cell>
        </row>
        <row r="2682">
          <cell r="A2682" t="str">
            <v>32 371</v>
          </cell>
          <cell r="B2682" t="str">
            <v>m2</v>
          </cell>
          <cell r="C2682" t="str">
            <v>Doplačilo za izdelavo obrabne plasti rdečega litega asfalta v debelini 15 mm</v>
          </cell>
        </row>
        <row r="2683">
          <cell r="A2683" t="str">
            <v>32 372</v>
          </cell>
          <cell r="B2683" t="str">
            <v>m2</v>
          </cell>
          <cell r="C2683" t="str">
            <v>Doplačilo za izdelavo obrabne plasti rdečega litega asfalta v debelini 20 mm</v>
          </cell>
        </row>
        <row r="2684">
          <cell r="A2684" t="str">
            <v>32 373</v>
          </cell>
          <cell r="B2684" t="str">
            <v>m2</v>
          </cell>
          <cell r="C2684" t="str">
            <v>Doplačilo za izdelavo obrabne plasti rdečega litega asfalta v debelini 25 mm</v>
          </cell>
        </row>
        <row r="2685">
          <cell r="A2685" t="str">
            <v>32 374</v>
          </cell>
          <cell r="B2685" t="str">
            <v>m2</v>
          </cell>
          <cell r="C2685" t="str">
            <v>Doplačilo za izdelavo obrabne plasti rdečega litega asfalta v debelini 30 mm</v>
          </cell>
        </row>
        <row r="2686">
          <cell r="A2686" t="str">
            <v>32 375</v>
          </cell>
          <cell r="B2686" t="str">
            <v>m2</v>
          </cell>
          <cell r="C2686" t="str">
            <v>Doplačilo za izdelavo obrabne plasti rdečega litega asfalta v debelini 35 mm</v>
          </cell>
        </row>
        <row r="2687">
          <cell r="A2687" t="str">
            <v>32 376</v>
          </cell>
          <cell r="B2687" t="str">
            <v>m2</v>
          </cell>
          <cell r="C2687" t="str">
            <v>Doplačilo za izdelavo obrabne plasti rdečega litega asfalta v debelini 40 mm</v>
          </cell>
        </row>
        <row r="2689">
          <cell r="A2689" t="str">
            <v>32 381</v>
          </cell>
          <cell r="B2689" t="str">
            <v>m1</v>
          </cell>
          <cell r="C2689" t="str">
            <v>Izdelava asfaltne dilatacije po postopku Thorma Joint</v>
          </cell>
        </row>
        <row r="2690">
          <cell r="A2690" t="str">
            <v>32 382</v>
          </cell>
          <cell r="B2690" t="str">
            <v>m1</v>
          </cell>
          <cell r="C2690" t="str">
            <v>Izdelava asfaltne dilatacije po postopku ………………</v>
          </cell>
        </row>
        <row r="2695">
          <cell r="A2695" t="str">
            <v>3.2.4   Vezane obrabne in zaporne plasti – površinske prevleke</v>
          </cell>
        </row>
        <row r="2696">
          <cell r="A2696" t="str">
            <v>Šifra</v>
          </cell>
          <cell r="B2696" t="str">
            <v>Enota mere</v>
          </cell>
          <cell r="C2696" t="str">
            <v>Opis dela</v>
          </cell>
        </row>
        <row r="2698">
          <cell r="A2698" t="str">
            <v>32 411</v>
          </cell>
          <cell r="B2698" t="str">
            <v>m2</v>
          </cell>
          <cell r="C2698" t="str">
            <v>Izdelava enoplastne površinske prevleke vozišča z enojnim posipom drobirja zrnavosti 2/4 mm in s cestogradbenim bitumnom</v>
          </cell>
        </row>
        <row r="2699">
          <cell r="A2699" t="str">
            <v>32 412</v>
          </cell>
          <cell r="B2699" t="str">
            <v>m2</v>
          </cell>
          <cell r="C2699" t="str">
            <v>Izdelava enoplastne površinske prevleke vozišča z enojnim posipom drobirja zrnavosti 2/4 mm in s polimernim bitumnom</v>
          </cell>
        </row>
        <row r="2700">
          <cell r="A2700" t="str">
            <v>32 413</v>
          </cell>
          <cell r="B2700" t="str">
            <v>m2</v>
          </cell>
          <cell r="C2700" t="str">
            <v>Izdelava enoplastne površinske prevleke vozišča z enojnim posipom drobirja zrnavosti 2/4 mm in s polimerno bitumensko emulzijo</v>
          </cell>
        </row>
        <row r="2702">
          <cell r="A2702" t="str">
            <v>32 414</v>
          </cell>
          <cell r="B2702" t="str">
            <v>m2</v>
          </cell>
          <cell r="C2702" t="str">
            <v>Izdelava enoplastne površinske prevleke vozišča z enojnim posipom drobirja zrnavosti 4/8 mm in s cestogradbenim bitumnom</v>
          </cell>
        </row>
        <row r="2703">
          <cell r="A2703" t="str">
            <v>32 415</v>
          </cell>
          <cell r="B2703" t="str">
            <v>m2</v>
          </cell>
          <cell r="C2703" t="str">
            <v>Izdelava enoplastne površinske prevleke vozišča z enojnim posipom drobirja zrnavosti 4/8 mm in s polimernim bitumnom</v>
          </cell>
        </row>
        <row r="2704">
          <cell r="A2704" t="str">
            <v>32 416</v>
          </cell>
          <cell r="B2704" t="str">
            <v>m2</v>
          </cell>
          <cell r="C2704" t="str">
            <v>Izdelava enoplastne površinske prevleke vozišča z enojnim posipom drobirja zrnavosti 4/8 mm in s polimerno bitumensko emulzijo</v>
          </cell>
        </row>
        <row r="2706">
          <cell r="A2706" t="str">
            <v>32 417</v>
          </cell>
          <cell r="B2706" t="str">
            <v>m2</v>
          </cell>
          <cell r="C2706" t="str">
            <v>Izdelava enoplastne površinske prevleke vozišča z enojnim posipom drobirja zrnavosti 8/11 mm in s cestogradbenim bitumnom</v>
          </cell>
        </row>
        <row r="2707">
          <cell r="A2707" t="str">
            <v>32 418</v>
          </cell>
          <cell r="B2707" t="str">
            <v>m2</v>
          </cell>
          <cell r="C2707" t="str">
            <v>Izdelava enoplastne površinske prevleke vozišča z enojnim posipom drobirja zrnavosti 8/11 mm in s polimernim bitumnom</v>
          </cell>
        </row>
        <row r="2708">
          <cell r="A2708" t="str">
            <v>32 419</v>
          </cell>
          <cell r="B2708" t="str">
            <v>m2</v>
          </cell>
          <cell r="C2708" t="str">
            <v>Izdelava enoplastne površinske prevleke vozišča z enojnim posipom drobirja zrnavosti 8/11 mm in s polimerno bitumensko emulzijo</v>
          </cell>
        </row>
        <row r="2710">
          <cell r="A2710" t="str">
            <v>32 421</v>
          </cell>
          <cell r="B2710" t="str">
            <v>m2</v>
          </cell>
          <cell r="C2710" t="str">
            <v>Izdelava enoplastne površinske prevleke vozišča z enojnim posipom obvitega drobirja zrnavosti 2/4 mm in s cestogradbenim bitumnom</v>
          </cell>
        </row>
        <row r="2711">
          <cell r="A2711" t="str">
            <v>32 422</v>
          </cell>
          <cell r="B2711" t="str">
            <v>m2</v>
          </cell>
          <cell r="C2711" t="str">
            <v>Izdelava enoplastne površinske prevleke vozišča z enojnim posipom obvitega drobirja zrnavosti 2/4 mm in s polimernim bitumnom</v>
          </cell>
        </row>
        <row r="2712">
          <cell r="A2712" t="str">
            <v>32 423</v>
          </cell>
          <cell r="B2712" t="str">
            <v>m2</v>
          </cell>
          <cell r="C2712" t="str">
            <v>Izdelava enoplastne površinske prevleke vozišča z enojnim posipom obvitega drobirja zrnavosti 2/4 mm in s polimerno bitumensko emulzijo</v>
          </cell>
        </row>
        <row r="2714">
          <cell r="A2714" t="str">
            <v>32 424</v>
          </cell>
          <cell r="B2714" t="str">
            <v>m2</v>
          </cell>
          <cell r="C2714" t="str">
            <v>Izdelava enoplastne površinske prevleke vozišča z enojnim posipom obvitega drobirja zrnavosti 4/8 mm in s cestogradbenim bitumnom</v>
          </cell>
        </row>
        <row r="2715">
          <cell r="A2715" t="str">
            <v>32 425</v>
          </cell>
          <cell r="B2715" t="str">
            <v>m2</v>
          </cell>
          <cell r="C2715" t="str">
            <v>Izdelava enoplastne površinske prevleke vozišča z enojnim posipom obvitega drobirja zrnavosti 4/8 mm in s polimernim bitumnom</v>
          </cell>
        </row>
        <row r="2716">
          <cell r="A2716" t="str">
            <v>32 426</v>
          </cell>
          <cell r="B2716" t="str">
            <v>m2</v>
          </cell>
          <cell r="C2716" t="str">
            <v>Izdelava enoplastne površinske prevleke vozišča z enojnim posipom obvitega drobirja zrnavosti 4/8 mm in s polimerno bitumensko emulzijo</v>
          </cell>
        </row>
        <row r="2718">
          <cell r="A2718" t="str">
            <v>32 427</v>
          </cell>
          <cell r="B2718" t="str">
            <v>m2</v>
          </cell>
          <cell r="C2718" t="str">
            <v>Izdelava enoplastne površinske prevleke vozišča z enojnim posipom obvitega drobirja zrnavosti 8/11 mm in s cestogradbenim bitumnom</v>
          </cell>
        </row>
        <row r="2719">
          <cell r="A2719" t="str">
            <v>32 428</v>
          </cell>
          <cell r="B2719" t="str">
            <v>m2</v>
          </cell>
          <cell r="C2719" t="str">
            <v>Izdelava enoplastne površinske prevleke vozišča z enojnim posipom obvitega drobirja zrnavosti 8/11 mm in s polimernim bitumnom</v>
          </cell>
        </row>
        <row r="2720">
          <cell r="A2720" t="str">
            <v>32 429</v>
          </cell>
          <cell r="B2720" t="str">
            <v>m2</v>
          </cell>
          <cell r="C2720" t="str">
            <v>Izdelava enoplastne površinske prevleke vozišča z enojnim posipom obvitega drobirja zrnavosti 8/11 mm in s polimerno bitumensko emulzijo</v>
          </cell>
        </row>
        <row r="2722">
          <cell r="A2722" t="str">
            <v>32 431</v>
          </cell>
          <cell r="B2722" t="str">
            <v>m2</v>
          </cell>
          <cell r="C2722" t="str">
            <v>Izdelava enoplastne površinske prevleke vozišča z dvojnim posipom drobirja zrnavosti zrnavosti 8/11 in 2/4 mm ter s cestogradbenim bitumnom</v>
          </cell>
        </row>
        <row r="2723">
          <cell r="A2723" t="str">
            <v>32 432</v>
          </cell>
          <cell r="B2723" t="str">
            <v>m2</v>
          </cell>
          <cell r="C2723" t="str">
            <v>Izdelava enoplastne površinske prevleke vozišča z dvojnim posipom drobirja zrnavosti zrnavosti 8/11 in 2/4 mm ter s polimernim bitumnom</v>
          </cell>
        </row>
        <row r="2724">
          <cell r="A2724" t="str">
            <v>32 433</v>
          </cell>
          <cell r="B2724" t="str">
            <v>m2</v>
          </cell>
          <cell r="C2724" t="str">
            <v>Izdelava enoplastne površinske prevleke vozišča z dvojnim posipom drobirja zrnavosti zrnavosti 8/11 in 2/4 mm ter s polimerno bitumensko emulzijo</v>
          </cell>
        </row>
        <row r="2726">
          <cell r="A2726" t="str">
            <v>32 435</v>
          </cell>
          <cell r="B2726" t="str">
            <v>m2</v>
          </cell>
          <cell r="C2726" t="str">
            <v>Izdelava enoplastne površinske prevleke vozišča z dvojnim posipom drobirja zrnavosti 11/16 in 4/8 mm ter s cestogradbenim bitumnom</v>
          </cell>
        </row>
        <row r="2727">
          <cell r="A2727" t="str">
            <v>32 436</v>
          </cell>
          <cell r="B2727" t="str">
            <v>m2</v>
          </cell>
          <cell r="C2727" t="str">
            <v>Izdelava enoplastne površinske prevleke vozišča z dvojnim posipom drobirja zrnavosti 11/16 in 4/8 mm ter s polimernim bitumnom</v>
          </cell>
        </row>
        <row r="2728">
          <cell r="A2728" t="str">
            <v>32 437</v>
          </cell>
          <cell r="B2728" t="str">
            <v>m2</v>
          </cell>
          <cell r="C2728" t="str">
            <v>Izdelava enoplastne površinske prevleke vozišča z dvojnim posipom drobirja zrnavosti 11/16 in 4/8 mm ter s polimerno bitumensko emulzijo</v>
          </cell>
        </row>
        <row r="2730">
          <cell r="A2730" t="str">
            <v>32 441</v>
          </cell>
          <cell r="B2730" t="str">
            <v>m2</v>
          </cell>
          <cell r="C2730" t="str">
            <v>Izdelava enoplastne površinske prevleke vozišča z dvojnim posipom obvitega drobirja zrnavosti 8/11 in 2/4 mm ter s cestogradbenim bitumnom</v>
          </cell>
        </row>
        <row r="2731">
          <cell r="A2731" t="str">
            <v>32 442</v>
          </cell>
          <cell r="B2731" t="str">
            <v>m2</v>
          </cell>
          <cell r="C2731" t="str">
            <v>Izdelava enoplastne površinske prevleke vozišča z dvojnim posipom obvitega drobirja zrnavosti 8/11 in 2/4 mm ter s polimernim bitumnom</v>
          </cell>
        </row>
        <row r="2732">
          <cell r="A2732" t="str">
            <v>32 443</v>
          </cell>
          <cell r="B2732" t="str">
            <v>m2</v>
          </cell>
          <cell r="C2732" t="str">
            <v>Izdelava enoplastne površinske prevleke vozišča z dvojnim posipom obvitega drobirja zrnavosti 8/11 in 2/4 mm ter s polimerno bitumensko emulzijo</v>
          </cell>
        </row>
        <row r="2734">
          <cell r="A2734" t="str">
            <v>32 445</v>
          </cell>
          <cell r="B2734" t="str">
            <v>m2</v>
          </cell>
          <cell r="C2734" t="str">
            <v>Izdelava enoplastne površinske prevleke vozišča z dvojnim posipom obvitega drobirja zrnavosti 11/16 in 4/8 mm ter s cestogradbenim bitumnom</v>
          </cell>
        </row>
        <row r="2735">
          <cell r="A2735" t="str">
            <v>32 446</v>
          </cell>
          <cell r="B2735" t="str">
            <v>m2</v>
          </cell>
          <cell r="C2735" t="str">
            <v>Izdelava enoplastne površinske prevleke vozišča z dvojnim posipom obvitega drobirja zrnavosti 11/16 in 4/8 mm ter s polimernim bitumnom</v>
          </cell>
        </row>
        <row r="2736">
          <cell r="A2736" t="str">
            <v>32 447</v>
          </cell>
          <cell r="B2736" t="str">
            <v>m2</v>
          </cell>
          <cell r="C2736" t="str">
            <v>Izdelava enoplastne površinske prevleke vozišča z dvojnim posipom obvitega drobirja zrnavosti 11/16 in 4/8 mm ter s polimerno bitumensko emulzijo</v>
          </cell>
        </row>
        <row r="2738">
          <cell r="A2738" t="str">
            <v>32 451</v>
          </cell>
          <cell r="B2738" t="str">
            <v>m2</v>
          </cell>
          <cell r="C2738" t="str">
            <v>Izdelava dvoplastne ali obrnjene dvoplastne površinske prevleke vozišča s posipom drobirja zrnavosti 8/11 ter 4/8 mm in s cestogradbenim bitumnom</v>
          </cell>
        </row>
        <row r="2739">
          <cell r="A2739" t="str">
            <v>32 452</v>
          </cell>
          <cell r="B2739" t="str">
            <v>m2</v>
          </cell>
          <cell r="C2739" t="str">
            <v>Izdelava dvoplastne ali obrnjene dvoplastne površinske prevleke vozišča s posipom drobirja zrnavosti 8/11 ter 4/8 mm in s polimernim bitumnom</v>
          </cell>
        </row>
        <row r="2740">
          <cell r="A2740" t="str">
            <v>32 453</v>
          </cell>
          <cell r="B2740" t="str">
            <v>m2</v>
          </cell>
          <cell r="C2740" t="str">
            <v>Izdelava dvoplastne ali obrnjene dvoplastne površinske prevleke vozišča s posipom drobirja zrnavosti 8/11 ter 4/8 mm in s polimerno bitumensko emulzijo</v>
          </cell>
        </row>
        <row r="2742">
          <cell r="A2742" t="str">
            <v>32 455</v>
          </cell>
          <cell r="B2742" t="str">
            <v>m2</v>
          </cell>
          <cell r="C2742" t="str">
            <v>Izdelava dvoplastne ali obrnjene dvoplastne površinske prevleke vozišča s posipom drobirja zrnavosti 11/16 ter 4/8 mm in s cestogradbenim bitumnom</v>
          </cell>
        </row>
        <row r="2743">
          <cell r="A2743" t="str">
            <v>32 456</v>
          </cell>
          <cell r="B2743" t="str">
            <v>m2</v>
          </cell>
          <cell r="C2743" t="str">
            <v>Izdelava dvoplastne ali obrnjene dvoplastne površinske prevleke vozišča s posipom drobirja zrnavosti 11/16 ter 4/8 mm in s polimernim bitumnom</v>
          </cell>
        </row>
        <row r="2744">
          <cell r="A2744" t="str">
            <v>32 457</v>
          </cell>
          <cell r="B2744" t="str">
            <v>m2</v>
          </cell>
          <cell r="C2744" t="str">
            <v>Izdelava dvoplastne ali obrnjene dvoplastne površinske prevleke vozišča s posipom drobirja zrnavosti 11/16 ter 4/8 mm in s polimerno bitumensko emulzijo</v>
          </cell>
        </row>
        <row r="2746">
          <cell r="A2746" t="str">
            <v>32 461</v>
          </cell>
          <cell r="B2746" t="str">
            <v>m2</v>
          </cell>
          <cell r="C2746" t="str">
            <v>Izdelava dvoplastne ali obrnjene dvoplastne površinske prevleke vozišča s posipom obvitega drobirja zrnavosti 8/11 in 4/8 mm ter s cestogradbenim bitumnom</v>
          </cell>
        </row>
        <row r="2747">
          <cell r="A2747" t="str">
            <v>32 462</v>
          </cell>
          <cell r="B2747" t="str">
            <v>m2</v>
          </cell>
          <cell r="C2747" t="str">
            <v>Izdelava dvoplastne ali obrnjene dvoplastne površinske prevleke vozišča s posipom obvitega drobirja zrnavosti 8/11 in 4/8 mm ter s polimernim bitumnom</v>
          </cell>
        </row>
        <row r="2748">
          <cell r="A2748" t="str">
            <v>32 463</v>
          </cell>
          <cell r="B2748" t="str">
            <v>m2</v>
          </cell>
          <cell r="C2748" t="str">
            <v>Izdelava dvoplastne ali obrnjene dvoplastne površinske prevleke vozišča s posipom obvitega drobirja zrnavosti 8/11 in 4/8 mm ter s polimerno bitumensko emulzijo</v>
          </cell>
        </row>
        <row r="2750">
          <cell r="A2750" t="str">
            <v>32 465</v>
          </cell>
          <cell r="B2750" t="str">
            <v>m2</v>
          </cell>
          <cell r="C2750" t="str">
            <v>Izdelava dvoplastne ali obrnjene dvoplastne površinske prevleke vozišča s posipom obvitega drobirja zrnavosti 11/16 ter 4/8 mm in s cestogradbenim bitumnom</v>
          </cell>
        </row>
        <row r="2751">
          <cell r="A2751" t="str">
            <v>32 466</v>
          </cell>
          <cell r="B2751" t="str">
            <v>m2</v>
          </cell>
          <cell r="C2751" t="str">
            <v>Izdelava dvoplastne ali obrnjene dvoplastne površinske prevleke vozišča s posipom obvitega drobirja zrnavosti 11/16 ter 4/8 mm in s polimernim bitumnom</v>
          </cell>
        </row>
        <row r="2752">
          <cell r="A2752" t="str">
            <v>32 467</v>
          </cell>
          <cell r="B2752" t="str">
            <v>m2</v>
          </cell>
          <cell r="C2752" t="str">
            <v>Izdelava dvoplastne ali obrnjene dvoplastne površinske prevleke vozišča s posipom obvitega drobirja zrnavosti 11/16 ter 4/8 mm in s polimerno bitumensko emulzijo</v>
          </cell>
        </row>
        <row r="2754">
          <cell r="A2754" t="str">
            <v>32 471</v>
          </cell>
          <cell r="B2754" t="str">
            <v>m2</v>
          </cell>
          <cell r="C2754" t="str">
            <v>Izdelava sendvič sistema površinske prevleke vozišča s posipom drobirja zrnavosti 8/11 ter 2/4 in s cestogradbenim bitumnom</v>
          </cell>
        </row>
        <row r="2755">
          <cell r="A2755" t="str">
            <v>32 472</v>
          </cell>
          <cell r="B2755" t="str">
            <v>m2</v>
          </cell>
          <cell r="C2755" t="str">
            <v>Izdelava sendvič sistema površinske prevleke vozišča s posipom drobirja zrnavosti 8/11 ter 2/4 in s polimernim bitumnom</v>
          </cell>
        </row>
        <row r="2756">
          <cell r="A2756" t="str">
            <v>32 473</v>
          </cell>
          <cell r="B2756" t="str">
            <v>m2</v>
          </cell>
          <cell r="C2756" t="str">
            <v>Izdelava sendvič sistema površinske prevleke vozišča s posipom drobirja zrnavosti 8/11 ter 2/4 in s polimerno bitumensko emulzijo</v>
          </cell>
        </row>
        <row r="2758">
          <cell r="A2758" t="str">
            <v>32 474</v>
          </cell>
          <cell r="B2758" t="str">
            <v>m2</v>
          </cell>
          <cell r="C2758" t="str">
            <v>Izdelava sendvič sistema površinske prevleke vozišča s posipom drobirja zrnavosti 8/11 ter 4/8 in s cestogradbenim bitumnom</v>
          </cell>
        </row>
        <row r="2759">
          <cell r="A2759" t="str">
            <v>32 475</v>
          </cell>
          <cell r="B2759" t="str">
            <v>m2</v>
          </cell>
          <cell r="C2759" t="str">
            <v>Izdelava sendvič sistema površinske prevleke vozišča s posipom drobirja zrnavosti 8/11 ter 4/8 in s polimernim bitumnom</v>
          </cell>
        </row>
        <row r="2760">
          <cell r="A2760" t="str">
            <v>32 476</v>
          </cell>
          <cell r="B2760" t="str">
            <v>m2</v>
          </cell>
          <cell r="C2760" t="str">
            <v>Izdelava sendvič sistema površinske prevleke vozišča s posipom drobirja zrnavosti 8/11 ter 4/8 in s polimerno bitumensko emulzijo</v>
          </cell>
        </row>
        <row r="2762">
          <cell r="A2762" t="str">
            <v>32 477</v>
          </cell>
          <cell r="B2762" t="str">
            <v>m2</v>
          </cell>
          <cell r="C2762" t="str">
            <v>Izdelava sendvič sistema površinske prevleke vozišča s posipom drobirja zrnavosti 11/16 ter 4/8 in s cestogradbenim bitumnom</v>
          </cell>
        </row>
        <row r="2763">
          <cell r="A2763" t="str">
            <v>32 478</v>
          </cell>
          <cell r="B2763" t="str">
            <v>m2</v>
          </cell>
          <cell r="C2763" t="str">
            <v>Izdelava sendvič sistema površinske prevleke vozišča s posipom drobirja zrnavosti 11/16 ter 4/8 in s polimernim bitumnom</v>
          </cell>
        </row>
        <row r="2764">
          <cell r="A2764" t="str">
            <v>32 479</v>
          </cell>
          <cell r="B2764" t="str">
            <v>m2</v>
          </cell>
          <cell r="C2764" t="str">
            <v>Izdelava sendvič sistema površinske prevleke vozišča s posipom drobirja zrnavosti 11/16 ter 4/8 in s polimerno bitumensko emulzijo</v>
          </cell>
        </row>
        <row r="2766">
          <cell r="A2766" t="str">
            <v>32 481</v>
          </cell>
          <cell r="B2766" t="str">
            <v>m2</v>
          </cell>
          <cell r="C2766" t="str">
            <v>Izdelava površinske prevleke z bitumenskim muljem  do 3 kg/m2</v>
          </cell>
        </row>
        <row r="2767">
          <cell r="A2767" t="str">
            <v>32 482</v>
          </cell>
          <cell r="B2767" t="str">
            <v>m2</v>
          </cell>
          <cell r="C2767" t="str">
            <v>Izdelava površinske prevleke z bitumenskim muljem  3 do 5 kg/m2</v>
          </cell>
        </row>
        <row r="2768">
          <cell r="A2768" t="str">
            <v>32 483</v>
          </cell>
          <cell r="B2768" t="str">
            <v>m2</v>
          </cell>
          <cell r="C2768" t="str">
            <v>Izdelava površinske prevleke z bitumenskim muljem  5 do 8 kg/m2</v>
          </cell>
        </row>
        <row r="2769">
          <cell r="A2769" t="str">
            <v>32 484</v>
          </cell>
          <cell r="B2769" t="str">
            <v>m2</v>
          </cell>
          <cell r="C2769" t="str">
            <v>Izdelava površinske prevleke z bitumenskim muljem  8 do 12 kg/m2</v>
          </cell>
        </row>
        <row r="2771">
          <cell r="A2771" t="str">
            <v>32 486</v>
          </cell>
          <cell r="B2771" t="str">
            <v>m2</v>
          </cell>
          <cell r="C2771" t="str">
            <v>Izdelava površinske prevleke z epoksidnim vezivom in posipom z obarvanim kremenčevim peskom</v>
          </cell>
        </row>
        <row r="2773">
          <cell r="A2773" t="str">
            <v>32 487</v>
          </cell>
          <cell r="B2773" t="str">
            <v>m2</v>
          </cell>
          <cell r="C2773" t="str">
            <v>Izdelava površinske prevleke z mešanico epoksidne smole in kremenčevega peska kot vezivom in posipom z obarvanim kremenčevim peskom</v>
          </cell>
        </row>
        <row r="2775">
          <cell r="A2775" t="str">
            <v>32 491</v>
          </cell>
          <cell r="B2775" t="str">
            <v>m2</v>
          </cell>
          <cell r="C2775" t="str">
            <v>Pobrizg z nestabilno kationsko bitumensko emulzijo do 0,30 kg/m2</v>
          </cell>
        </row>
        <row r="2776">
          <cell r="A2776" t="str">
            <v>32 492</v>
          </cell>
          <cell r="B2776" t="str">
            <v>m2</v>
          </cell>
          <cell r="C2776" t="str">
            <v>Pobrizg z nestabilno kationsko bitumensko emulzijo 0,31 do 0,50 kg/m2</v>
          </cell>
        </row>
        <row r="2777">
          <cell r="A2777" t="str">
            <v>32 493</v>
          </cell>
          <cell r="B2777" t="str">
            <v>m2</v>
          </cell>
          <cell r="C2777" t="str">
            <v>Pobrizg z nestabilno kationsko bitumensko emulzijo nad 0,50 kg/m2</v>
          </cell>
        </row>
        <row r="2779">
          <cell r="A2779" t="str">
            <v>32 494</v>
          </cell>
          <cell r="B2779" t="str">
            <v>m2</v>
          </cell>
          <cell r="C2779" t="str">
            <v>Pobrizg z nestabilno anionsko bitumensko emulzijo do 0,30 kg/m2</v>
          </cell>
        </row>
        <row r="2780">
          <cell r="A2780" t="str">
            <v>32 495</v>
          </cell>
          <cell r="B2780" t="str">
            <v>m2</v>
          </cell>
          <cell r="C2780" t="str">
            <v>Pobrizg z nestabilno anionsko bitumensko emulzijo nad 0,50 kg/m2</v>
          </cell>
        </row>
        <row r="2782">
          <cell r="A2782" t="str">
            <v>32 496</v>
          </cell>
          <cell r="B2782" t="str">
            <v>m2</v>
          </cell>
          <cell r="C2782" t="str">
            <v>Pobrizg s polimerno bitumensko emulzijo do 0,30 kg/m2</v>
          </cell>
        </row>
        <row r="2783">
          <cell r="A2783" t="str">
            <v>32 497</v>
          </cell>
          <cell r="B2783" t="str">
            <v>m2</v>
          </cell>
          <cell r="C2783" t="str">
            <v>Pobrizg s polimerno bitumensko emulzijo 0,31 do 0,50 kg/m2</v>
          </cell>
        </row>
        <row r="2784">
          <cell r="A2784" t="str">
            <v>32 498</v>
          </cell>
          <cell r="B2784" t="str">
            <v>m2</v>
          </cell>
          <cell r="C2784" t="str">
            <v>Pobrizg s polimerno bitumensko emulzijo nad 0,50 kg/m2</v>
          </cell>
        </row>
        <row r="2788">
          <cell r="A2788" t="str">
            <v>3.2.5   Vezane asfaltne obrabne plasti – drenažni asfalti</v>
          </cell>
        </row>
        <row r="2789">
          <cell r="A2789" t="str">
            <v>Šifra</v>
          </cell>
          <cell r="B2789" t="str">
            <v>Enota mere</v>
          </cell>
          <cell r="C2789" t="str">
            <v>Opis dela</v>
          </cell>
        </row>
        <row r="2791">
          <cell r="A2791" t="str">
            <v>32 511</v>
          </cell>
          <cell r="B2791" t="str">
            <v>m2</v>
          </cell>
          <cell r="C2791" t="str">
            <v>Izdelava obrabne plasti drenažnega asfalta DA 8s iz zmesi zrn iz silikatnih kamnin in polimernega bitumna v debelini 30 mm</v>
          </cell>
        </row>
        <row r="2792">
          <cell r="A2792" t="str">
            <v>32 512</v>
          </cell>
          <cell r="B2792" t="str">
            <v>m2</v>
          </cell>
          <cell r="C2792" t="str">
            <v>Izdelava obrabne plasti drenažnega asfalta DA 8s iz zmesi zrn iz silikatnih kamnin in polimernega bitumna v debelini 35 mm</v>
          </cell>
        </row>
        <row r="2793">
          <cell r="A2793" t="str">
            <v>32 513</v>
          </cell>
          <cell r="B2793" t="str">
            <v>m2</v>
          </cell>
          <cell r="C2793" t="str">
            <v>Izdelava obrabne plasti drenažnega asfalta DA 8s iz zmesi zrn iz silikatnih kamnin in polimernega bitumna v debelini 40 mm</v>
          </cell>
        </row>
        <row r="2794">
          <cell r="A2794" t="str">
            <v>32 514</v>
          </cell>
          <cell r="B2794" t="str">
            <v>m2</v>
          </cell>
          <cell r="C2794" t="str">
            <v>Izdelava obrabne plasti drenažnega asfalta DA 8s iz zmesi zrn iz silikatnih kamnin in polimernega bitumna v debelini 45 mm</v>
          </cell>
        </row>
        <row r="2796">
          <cell r="A2796" t="str">
            <v>32 521</v>
          </cell>
          <cell r="B2796" t="str">
            <v>m2</v>
          </cell>
          <cell r="C2796" t="str">
            <v>Izdelava obrabne plasti drenažnega asfalta DA 8k iz zmesi zrn iz karbonatnih kamnin v debelini 30 mm</v>
          </cell>
        </row>
        <row r="2797">
          <cell r="A2797" t="str">
            <v>32 522</v>
          </cell>
          <cell r="B2797" t="str">
            <v>m2</v>
          </cell>
          <cell r="C2797" t="str">
            <v>Izdelava obrabne plasti drenažnega asfalta DA 8k iz zmesi zrn iz karbonatnih kamnin v debelini 35 mm</v>
          </cell>
        </row>
        <row r="2798">
          <cell r="A2798" t="str">
            <v>32 523</v>
          </cell>
          <cell r="B2798" t="str">
            <v>m2</v>
          </cell>
          <cell r="C2798" t="str">
            <v>Izdelava obrabne plasti drenažnega asfalta DA 8k iz zmesi zrn iz karbonatnih kamnin v debelini 40 mm</v>
          </cell>
        </row>
        <row r="2799">
          <cell r="A2799" t="str">
            <v>32 524</v>
          </cell>
          <cell r="B2799" t="str">
            <v>m2</v>
          </cell>
          <cell r="C2799" t="str">
            <v>Izdelava obrabne plasti drenažnega asfalta DA 8k iz zmesi zrn iz karbonatnih kamnin v debelini 45 mm</v>
          </cell>
        </row>
        <row r="2801">
          <cell r="A2801" t="str">
            <v>32 531</v>
          </cell>
          <cell r="B2801" t="str">
            <v>m2</v>
          </cell>
          <cell r="C2801" t="str">
            <v>Izdelava obrabne plasti drenažnega asfalta DA 11s iz zmesi zrn iz silikatnih kamnin in polimernega bitumna v debelini 35 mm</v>
          </cell>
        </row>
        <row r="2802">
          <cell r="A2802" t="str">
            <v>32 532</v>
          </cell>
          <cell r="B2802" t="str">
            <v>m2</v>
          </cell>
          <cell r="C2802" t="str">
            <v>Izdelava obrabne plasti drenažnega asfalta DA 11s iz zmesi zrn iz silikatnih kamnin in polimernega bitumna v debelini 40 mm</v>
          </cell>
        </row>
        <row r="2803">
          <cell r="A2803" t="str">
            <v>32 533</v>
          </cell>
          <cell r="B2803" t="str">
            <v>m2</v>
          </cell>
          <cell r="C2803" t="str">
            <v>Izdelava obrabne plasti drenažnega asfalta DA 11s iz zmesi zrn iz silikatnih kamnin in polimernega bitumna v debelini 45 mm</v>
          </cell>
        </row>
        <row r="2804">
          <cell r="A2804" t="str">
            <v>32 534</v>
          </cell>
          <cell r="B2804" t="str">
            <v>m2</v>
          </cell>
          <cell r="C2804" t="str">
            <v>Izdelava obrabne plasti drenažnega asfalta DA 11s iz zmesi zrn iz silikatnih kamnin in polimernega bitumna v debelini 50 mm</v>
          </cell>
        </row>
        <row r="2806">
          <cell r="A2806" t="str">
            <v>32 541</v>
          </cell>
          <cell r="B2806" t="str">
            <v>m2</v>
          </cell>
          <cell r="C2806" t="str">
            <v>Izdelava obrabne plasti drenažnega asfalta DA 11k iz zmesi zrn iz karbonatnih kamnin v debelini 30 mm</v>
          </cell>
        </row>
        <row r="2807">
          <cell r="A2807" t="str">
            <v>32 542</v>
          </cell>
          <cell r="B2807" t="str">
            <v>m2</v>
          </cell>
          <cell r="C2807" t="str">
            <v>Izdelava obrabne plasti drenažnega asfalta DA 11k iz zmesi zrn iz karbonatnih kamnin v debelini 35 mm</v>
          </cell>
        </row>
        <row r="2808">
          <cell r="A2808" t="str">
            <v>32 543</v>
          </cell>
          <cell r="B2808" t="str">
            <v>m2</v>
          </cell>
          <cell r="C2808" t="str">
            <v>Izdelava obrabne plasti drenažnega asfalta DA 11k iz zmesi zrn iz karbonatnih kamnin v debelini 40 mm</v>
          </cell>
        </row>
        <row r="2809">
          <cell r="A2809" t="str">
            <v>32 544</v>
          </cell>
          <cell r="B2809" t="str">
            <v>m2</v>
          </cell>
          <cell r="C2809" t="str">
            <v>Izdelava obrabne plasti drenažnega asfalta DA 11k iz zmesi zrn iz karbonatnih kamnin v debelini 45 mm</v>
          </cell>
        </row>
        <row r="2811">
          <cell r="A2811" t="str">
            <v>32 551</v>
          </cell>
          <cell r="B2811" t="str">
            <v>m2</v>
          </cell>
          <cell r="C2811" t="str">
            <v>Izdelava obrabne plasti drenažnega asfalta DA 16k iz zmesi zrn iz karbonatnih kamnin v debelini 45 mm</v>
          </cell>
        </row>
        <row r="2812">
          <cell r="A2812" t="str">
            <v>32 552</v>
          </cell>
          <cell r="B2812" t="str">
            <v>m2</v>
          </cell>
          <cell r="C2812" t="str">
            <v>Izdelava obrabne plasti drenažnega asfalta DA 16k iz zmesi zrn iz karbonatnih kamnin v debelini 50 mm</v>
          </cell>
        </row>
        <row r="2813">
          <cell r="A2813" t="str">
            <v>32 553</v>
          </cell>
          <cell r="B2813" t="str">
            <v>m2</v>
          </cell>
          <cell r="C2813" t="str">
            <v>Izdelava obrabne plasti drenažnega asfalta DA 16k iz zmesi zrn iz karbonatnih kamnin v debelini 55 mm</v>
          </cell>
        </row>
        <row r="2814">
          <cell r="A2814" t="str">
            <v>32 554</v>
          </cell>
          <cell r="B2814" t="str">
            <v>m2</v>
          </cell>
          <cell r="C2814" t="str">
            <v>Izdelava obrabne plasti drenažnega asfalta DA 16k iz zmesi zrn iz karbonatnih kamnin v debelini 60 mm</v>
          </cell>
        </row>
        <row r="2816">
          <cell r="A2816" t="str">
            <v>32 561</v>
          </cell>
          <cell r="B2816" t="str">
            <v>m2</v>
          </cell>
          <cell r="C2816" t="str">
            <v>Pobrizg podlage z bitumensko emulzijo 0,2 kg/m2</v>
          </cell>
        </row>
        <row r="2817">
          <cell r="A2817" t="str">
            <v>32 562</v>
          </cell>
          <cell r="B2817" t="str">
            <v>m2</v>
          </cell>
          <cell r="C2817" t="str">
            <v>Pobrizg podlage z bitumensko emulzijo 0,4 kg/m2</v>
          </cell>
        </row>
        <row r="2818">
          <cell r="A2818" t="str">
            <v>32 563</v>
          </cell>
          <cell r="B2818" t="str">
            <v>m2</v>
          </cell>
          <cell r="C2818" t="str">
            <v>Pobrizg podlage z bitumensko emulzijo 0,6 kg/m2</v>
          </cell>
        </row>
        <row r="2819">
          <cell r="A2819" t="str">
            <v>32 564</v>
          </cell>
          <cell r="B2819" t="str">
            <v>m2</v>
          </cell>
          <cell r="C2819" t="str">
            <v>Pobrizg podlage z bitumensko emulzijo 0,8 kg/m2</v>
          </cell>
        </row>
        <row r="2820">
          <cell r="A2820" t="str">
            <v>32 565</v>
          </cell>
          <cell r="B2820" t="str">
            <v>m2</v>
          </cell>
          <cell r="C2820" t="str">
            <v>Pobrizg podlage z bitumensko emulzijo 1,0 kg/m2</v>
          </cell>
        </row>
        <row r="2821">
          <cell r="A2821" t="str">
            <v>32 566</v>
          </cell>
          <cell r="B2821" t="str">
            <v>m2</v>
          </cell>
          <cell r="C2821" t="str">
            <v>Pobrizg podlage z bitumensko emulzijo … kg/m2</v>
          </cell>
        </row>
        <row r="2823">
          <cell r="A2823" t="str">
            <v>32 571</v>
          </cell>
          <cell r="B2823" t="str">
            <v>m2</v>
          </cell>
          <cell r="C2823" t="str">
            <v>Pobrizg podlage s cestogradbenim bitumnom 0,7 kg/m2</v>
          </cell>
        </row>
        <row r="2824">
          <cell r="A2824" t="str">
            <v>32 572</v>
          </cell>
          <cell r="B2824" t="str">
            <v>m2</v>
          </cell>
          <cell r="C2824" t="str">
            <v>Pobrizg podlage s cestogradbenim bitumnom 1,0 kg/m2</v>
          </cell>
        </row>
        <row r="2825">
          <cell r="A2825" t="str">
            <v>32 573</v>
          </cell>
          <cell r="B2825" t="str">
            <v>m2</v>
          </cell>
          <cell r="C2825" t="str">
            <v>Pobrizg podlage s cestogradbenim bitumnom … kg/m2</v>
          </cell>
        </row>
        <row r="2827">
          <cell r="A2827" t="str">
            <v>32 581</v>
          </cell>
          <cell r="B2827" t="str">
            <v>m2</v>
          </cell>
          <cell r="C2827" t="str">
            <v>Pobrizg podlage s polimernim bitumnom 0,7 kg/m2</v>
          </cell>
        </row>
        <row r="2828">
          <cell r="A2828" t="str">
            <v>32 582</v>
          </cell>
          <cell r="B2828" t="str">
            <v>m2</v>
          </cell>
          <cell r="C2828" t="str">
            <v>Pobrizg podlage s polimernim bitumnom 1,0 kg/m2</v>
          </cell>
        </row>
        <row r="2829">
          <cell r="A2829" t="str">
            <v>32 583</v>
          </cell>
          <cell r="B2829" t="str">
            <v>m2</v>
          </cell>
          <cell r="C2829" t="str">
            <v>Pobrizg podlage s polimernim bitumnom … kg/m2</v>
          </cell>
        </row>
        <row r="2831">
          <cell r="A2831" t="str">
            <v>32 591</v>
          </cell>
          <cell r="B2831" t="str">
            <v>m2</v>
          </cell>
          <cell r="C2831" t="str">
            <v>Čiščenje utrjene/odrezkane površine podlage pred pobrizgom z bitumenskim vezivom</v>
          </cell>
        </row>
        <row r="2832">
          <cell r="A2832" t="str">
            <v>32 592</v>
          </cell>
          <cell r="B2832" t="str">
            <v>m2</v>
          </cell>
          <cell r="C2832" t="str">
            <v>Čiščenje površine obrabne plasti z vodnim curkom pod srednjim pritiskom (400 barov)</v>
          </cell>
        </row>
        <row r="2834">
          <cell r="A2834" t="str">
            <v>32 595</v>
          </cell>
          <cell r="B2834" t="str">
            <v>t</v>
          </cell>
          <cell r="C2834" t="str">
            <v>Doplačilo za dodatek za stabiliziranje bitumenskega veziva</v>
          </cell>
        </row>
        <row r="2836">
          <cell r="A2836" t="str">
            <v>32 597</v>
          </cell>
          <cell r="B2836" t="str">
            <v>m1</v>
          </cell>
          <cell r="C2836" t="str">
            <v>Izdelava pasov žlebičev za dreniranje vozne površine z rezkanjem, širokih 30 cm, s 15 do 20 mm razmika med 3 do 4 mm globokimi žlebiči, pod kotom 45° v smeri vožnje proti nižjemu robu vozišča</v>
          </cell>
        </row>
        <row r="2838">
          <cell r="A2838" t="str">
            <v>3.2.6   Vezane obrabne in zaporne plasti – drobir z bitumenskim mastiksom</v>
          </cell>
        </row>
        <row r="2839">
          <cell r="A2839" t="str">
            <v>Šifra</v>
          </cell>
          <cell r="B2839" t="str">
            <v>Enota mere</v>
          </cell>
          <cell r="C2839" t="str">
            <v>Opis dela</v>
          </cell>
        </row>
        <row r="2841">
          <cell r="A2841" t="str">
            <v>32 611</v>
          </cell>
          <cell r="B2841" t="str">
            <v>m2</v>
          </cell>
          <cell r="C2841" t="str">
            <v>Izdelava obrabne in zaporne plasti drobirja z bitumenskim mastiksom DBM 8s iz zmesi zrn iz silikatnih kamenin in cestogradbenega bitumna v debelini 2,0 cm</v>
          </cell>
        </row>
        <row r="2842">
          <cell r="A2842" t="str">
            <v>32 612</v>
          </cell>
          <cell r="B2842" t="str">
            <v>m2</v>
          </cell>
          <cell r="C2842" t="str">
            <v>Izdelava obrabne in zaporne plasti drobirja z bitumenskim mastiksom DBM 8s iz zmesi zrn iz silikatnih kamenin in cestogradbenega bitumna v debelini 2,5 cm</v>
          </cell>
        </row>
        <row r="2843">
          <cell r="A2843" t="str">
            <v>32 613</v>
          </cell>
          <cell r="B2843" t="str">
            <v>m2</v>
          </cell>
          <cell r="C2843" t="str">
            <v>Izdelava obrabne in zaporne plasti drobirja z bitumenskim mastiksom DBM 8s iz zmesi zrn iz silikatnih kamenin in cestogradbenega bitumna v debelini 3,0 cm</v>
          </cell>
        </row>
        <row r="2844">
          <cell r="A2844" t="str">
            <v>32 614</v>
          </cell>
          <cell r="B2844" t="str">
            <v>m2</v>
          </cell>
          <cell r="C2844" t="str">
            <v>Izdelava obrabne in zaporne plasti drobirja z bitumenskim mastiksom DBM 8s iz zmesi zrn iz silikatnih kamenin in cestogradbenega bitumna v debelini 3,5 cm</v>
          </cell>
        </row>
        <row r="2845">
          <cell r="A2845" t="str">
            <v>32 615</v>
          </cell>
          <cell r="B2845" t="str">
            <v>m2</v>
          </cell>
          <cell r="C2845" t="str">
            <v>Izdelava obrabne in zaporne plasti drobirja z bitumenskim mastiksom DBM 8s iz zmesi zrn iz silikatnih kamenin in cestogradbenega bitumna v debelini …… cm</v>
          </cell>
        </row>
        <row r="2847">
          <cell r="A2847" t="str">
            <v>32 621</v>
          </cell>
          <cell r="B2847" t="str">
            <v>m2</v>
          </cell>
          <cell r="C2847" t="str">
            <v>Izdelava obrabne in zaporne plasti drobirja z bitumenskim mastiksom DBM 8s iz zmesi zrn iz silikatnih kamenin in polimernega bitumna v debelini 2,0 cm</v>
          </cell>
        </row>
        <row r="2848">
          <cell r="A2848" t="str">
            <v>32 622</v>
          </cell>
          <cell r="B2848" t="str">
            <v>m2</v>
          </cell>
          <cell r="C2848" t="str">
            <v>Izdelava obrabne in zaporne plasti drobirja z bitumenskim mastiksom DBM 8s iz zmesi zrn iz silikatnih kamenin in polimernega bitumna v debelini 2,5 cm</v>
          </cell>
        </row>
        <row r="2849">
          <cell r="A2849" t="str">
            <v>32 623</v>
          </cell>
          <cell r="B2849" t="str">
            <v>m2</v>
          </cell>
          <cell r="C2849" t="str">
            <v>Izdelava obrabne in zaporne plasti drobirja z bitumenskim mastiksom DBM 8s iz zmesi zrn iz silikatnih kamenin in polimernega bitumna v debelini 3,0 cm</v>
          </cell>
        </row>
        <row r="2850">
          <cell r="A2850" t="str">
            <v>32 624</v>
          </cell>
          <cell r="B2850" t="str">
            <v>m2</v>
          </cell>
          <cell r="C2850" t="str">
            <v>Izdelava obrabne in zaporne plasti drobirja z bitumenskim mastiksom DBM 8s iz zmesi zrn iz silikatnih kamenin in polimernega bitumna v debelini 3,5 cm</v>
          </cell>
        </row>
        <row r="2851">
          <cell r="A2851" t="str">
            <v>32 625</v>
          </cell>
          <cell r="B2851" t="str">
            <v>m2</v>
          </cell>
          <cell r="C2851" t="str">
            <v>Izdelava obrabne in zaporne plasti drobirja z bitumenskim mastiksom DBM 8s iz zmesi zrn iz silikatnih kamenin in polimernega bitumna v debelini 4,0 cm</v>
          </cell>
        </row>
        <row r="2853">
          <cell r="A2853" t="str">
            <v>32 631</v>
          </cell>
          <cell r="B2853" t="str">
            <v>m2</v>
          </cell>
          <cell r="C2853" t="str">
            <v xml:space="preserve">Izdelava obrabne in zaporne plasti drobirja z bitumenskim mastiksom DBM 11s iz zmesi zrn iz silikatnih kamenin in cestogradbenega bitumna v debelini 2,5 cm             </v>
          </cell>
        </row>
        <row r="2854">
          <cell r="A2854" t="str">
            <v>32 632</v>
          </cell>
          <cell r="B2854" t="str">
            <v>m2</v>
          </cell>
          <cell r="C2854" t="str">
            <v xml:space="preserve">Izdelava obrabne in zaporne plasti drobirja z bitumenskim mastiksom DBM 11s iz zmesi zrn iz silikatnih kamenin in cestogradbenega bitumna v debelini 3,0 cm             </v>
          </cell>
        </row>
        <row r="2855">
          <cell r="A2855" t="str">
            <v>32 633</v>
          </cell>
          <cell r="B2855" t="str">
            <v>m2</v>
          </cell>
          <cell r="C2855" t="str">
            <v xml:space="preserve">Izdelava obrabne in zaporne plasti drobirja z bitumenskim mastiksom DBM 11s iz zmesi zrn iz silikatnih kamenin in cestogradbenega bitumna v debelini 3,5 cm             </v>
          </cell>
        </row>
        <row r="2856">
          <cell r="A2856" t="str">
            <v>32 634</v>
          </cell>
          <cell r="B2856" t="str">
            <v>m2</v>
          </cell>
          <cell r="C2856" t="str">
            <v xml:space="preserve">Izdelava obrabne in zaporne plasti drobirja z bitumenskim mastiksom DBM 11s iz zmesi zrn iz silikatnih kamenin in cestogradbenega bitumna v debelini 4,0 cm             </v>
          </cell>
        </row>
        <row r="2857">
          <cell r="A2857" t="str">
            <v>32 635</v>
          </cell>
          <cell r="B2857" t="str">
            <v>m2</v>
          </cell>
          <cell r="C2857" t="str">
            <v xml:space="preserve">Izdelava obrabne in zaporne plasti drobirja z bitumenskim mastiksom DBM 11s iz zmesi zrn iz silikatnih kamenin in cestogradbenega bitumna v debelini 4,5 cm             </v>
          </cell>
        </row>
        <row r="2858">
          <cell r="A2858" t="str">
            <v>32 636</v>
          </cell>
          <cell r="B2858" t="str">
            <v>m2</v>
          </cell>
          <cell r="C2858" t="str">
            <v xml:space="preserve">Izdelava obrabne in zaporne plasti drobirja z bitumenskim mastiksom DBM 11s iz zmesi zrn iz silikatnih kamenin in cestogradbenega bitumna v debelini 5,0 cm             </v>
          </cell>
        </row>
        <row r="2860">
          <cell r="A2860" t="str">
            <v>32 641</v>
          </cell>
          <cell r="B2860" t="str">
            <v>m2</v>
          </cell>
          <cell r="C2860" t="str">
            <v xml:space="preserve">Izdelava obrabne in zaporne plasti drobirja z bitumenskim mastiksom DBM 11s iz zmesi zrn iz silikatnih kamenin in polimernega bitumna v debelini 2,5 cm             </v>
          </cell>
        </row>
        <row r="2861">
          <cell r="A2861" t="str">
            <v>32 642</v>
          </cell>
          <cell r="B2861" t="str">
            <v>m2</v>
          </cell>
          <cell r="C2861" t="str">
            <v xml:space="preserve">Izdelava obrabne in zaporne plasti drobirja z bitumenskim mastiksom DBM 11s iz zmesi zrn iz silikatnih kamenin in polimernega bitumna v debelini 3,0 cm             </v>
          </cell>
        </row>
        <row r="2862">
          <cell r="A2862" t="str">
            <v>32 643</v>
          </cell>
          <cell r="B2862" t="str">
            <v>m2</v>
          </cell>
          <cell r="C2862" t="str">
            <v xml:space="preserve">Izdelava obrabne in zaporne plasti drobirja z bitumenskim mastiksom DBM 11s iz zmesi zrn iz silikatnih kamenin in polimernega bitumna v debelini 3,5 cm             </v>
          </cell>
        </row>
        <row r="2863">
          <cell r="A2863" t="str">
            <v>32 644</v>
          </cell>
          <cell r="B2863" t="str">
            <v>m2</v>
          </cell>
          <cell r="C2863" t="str">
            <v xml:space="preserve">Izdelava obrabne in zaporne plasti drobirja z bitumenskim mastiksom DBM 11s iz zmesi zrn iz silikatnih kamenin in polimernega bitumna v debelini 4,0 cm             </v>
          </cell>
        </row>
        <row r="2864">
          <cell r="A2864" t="str">
            <v>32 645</v>
          </cell>
          <cell r="B2864" t="str">
            <v>m2</v>
          </cell>
          <cell r="C2864" t="str">
            <v xml:space="preserve">Izdelava obrabne in zaporne plasti drobirja z bitumenskim mastiksom DBM 11s iz zmesi zrn iz silikatnih kamenin in cestogradbenega bitumna v debelini 4,5 cm             </v>
          </cell>
        </row>
        <row r="2865">
          <cell r="A2865" t="str">
            <v>32 646</v>
          </cell>
          <cell r="B2865" t="str">
            <v>m2</v>
          </cell>
          <cell r="C2865" t="str">
            <v xml:space="preserve">Izdelava obrabne in zaporne plasti drobirja z bitumenskim mastiksom DBM 11s iz zmesi zrn iz silikatnih kamenin in polimernega bitumna v debelini 5,0 cm             </v>
          </cell>
        </row>
        <row r="2867">
          <cell r="A2867" t="str">
            <v>32 651</v>
          </cell>
          <cell r="B2867" t="str">
            <v>m2</v>
          </cell>
          <cell r="C2867" t="str">
            <v xml:space="preserve">Izdelava obrabne in zaporne plasti drobirja z bitumenskim mastiksom DBM 8ks iz zmesi zrn iz karbonatnih in silikatnih kamnin in cestogradbenega bitumna v debelini 2,0 cm                  </v>
          </cell>
        </row>
        <row r="2868">
          <cell r="A2868" t="str">
            <v>32 652</v>
          </cell>
          <cell r="B2868" t="str">
            <v>m2</v>
          </cell>
          <cell r="C2868" t="str">
            <v xml:space="preserve">Izdelava obrabne in zaporne plasti drobirja z bitumenskim mastiksom DBM 8ks iz zmesi zrn iz karbonatnih in silikatnih kamnin in cestogradbenega bitumna v debelini 2,5 cm                  </v>
          </cell>
        </row>
        <row r="2869">
          <cell r="A2869" t="str">
            <v>32 653</v>
          </cell>
          <cell r="B2869" t="str">
            <v>m2</v>
          </cell>
          <cell r="C2869" t="str">
            <v xml:space="preserve">Izdelava obrabne in zaporne plasti drobirja z bitumenskim mastiksom DBM 8ks iz zmesi zrn iz karbonatnih in silikatnih kamnin in cestogradbenega bitumna v debelini 3,0 cm                  </v>
          </cell>
        </row>
        <row r="2870">
          <cell r="A2870" t="str">
            <v>32 654</v>
          </cell>
          <cell r="B2870" t="str">
            <v>m2</v>
          </cell>
          <cell r="C2870" t="str">
            <v xml:space="preserve">Izdelava obrabne in zaporne plasti drobirja z bitumenskim mastiksom DBM 8ks iz zmesi zrn iz karbonatnih in silikatnih kamnin in cestogradbenega bitumna v debelini 3,5 cm                  </v>
          </cell>
        </row>
        <row r="2871">
          <cell r="A2871" t="str">
            <v>32 655</v>
          </cell>
          <cell r="B2871" t="str">
            <v>m2</v>
          </cell>
          <cell r="C2871" t="str">
            <v xml:space="preserve">Izdelava obrabne in zaporne plasti drobirja z bitumenskim mastiksom DBM 8ks iz zmesi zrn iz karbonatnih in silikatnih kamnin in cestogradbenega bitumna v debelini ……. cm                  </v>
          </cell>
        </row>
        <row r="2873">
          <cell r="A2873" t="str">
            <v>32 661</v>
          </cell>
          <cell r="B2873" t="str">
            <v>m2</v>
          </cell>
          <cell r="C2873" t="str">
            <v xml:space="preserve">Izdelava obrabne in zaporne plasti drobirja z bitumenskim mastiksom DBM 8ks iz zmesi zrn iz karbonatnih in silikatnih kamnin in polimernega bitumna v debelini 2,0 cm                  </v>
          </cell>
        </row>
        <row r="2874">
          <cell r="A2874" t="str">
            <v>32 662</v>
          </cell>
          <cell r="B2874" t="str">
            <v>m2</v>
          </cell>
          <cell r="C2874" t="str">
            <v xml:space="preserve">Izdelava obrabne in zaporne plasti drobirja z bitumenskim mastiksom DBM 8ks iz zmesi zrn iz karbonatnih in silikatnih kamnin in polimernega bitumna v debelini 2,5 cm                  </v>
          </cell>
        </row>
        <row r="2875">
          <cell r="A2875" t="str">
            <v>32 663</v>
          </cell>
          <cell r="B2875" t="str">
            <v>m2</v>
          </cell>
          <cell r="C2875" t="str">
            <v xml:space="preserve">Izdelava obrabne in zaporne plasti drobirja z bitumenskim mastiksom DBM 8ks iz zmesi zrn iz karbonatnih in silikatnih kamnin in polimernega bitumna v debelini 3,0 cm                  </v>
          </cell>
        </row>
        <row r="2876">
          <cell r="A2876" t="str">
            <v>32 664</v>
          </cell>
          <cell r="B2876" t="str">
            <v>m2</v>
          </cell>
          <cell r="C2876" t="str">
            <v xml:space="preserve">Izdelava obrabne in zaporne plasti drobirja z bitumenskim mastiksom DBM 8ks iz zmesi zrn iz karbonatnih in silikatnih kamnin in polimernega bitumna v debelini 3,5 cm                  </v>
          </cell>
        </row>
        <row r="2877">
          <cell r="A2877" t="str">
            <v>32 665</v>
          </cell>
          <cell r="B2877" t="str">
            <v>m2</v>
          </cell>
          <cell r="C2877" t="str">
            <v xml:space="preserve">Izdelava obrabne in zaporne plasti drobirja z bitumenskim mastiksom DBM 8ks iz zmesi zrn iz karbonatnih in silikatnih kamnin in polimernega bitumna v debelini …… cm                  </v>
          </cell>
        </row>
        <row r="2879">
          <cell r="A2879" t="str">
            <v>32 671</v>
          </cell>
          <cell r="B2879" t="str">
            <v>m2</v>
          </cell>
          <cell r="C2879" t="str">
            <v>Izdelava obrabne in zaporne plasti drobirja z bitumenskim mastiksom zrnavosti DBM 11ks iz zmesi zrn iz karbonatnih in silikatnih kamnin in cestogradbenega bitumna v debelini 2,5 cm</v>
          </cell>
        </row>
        <row r="2880">
          <cell r="A2880" t="str">
            <v>32 672</v>
          </cell>
          <cell r="B2880" t="str">
            <v>m2</v>
          </cell>
          <cell r="C2880" t="str">
            <v>Izdelava obrabne in zaporne plasti drobirja z bitumenskim mastiksom zrnavosti DBM 11ks iz zmesi zrn iz karbonatnih in silikatnih kamnin in cestogradbenega bitumna v debelini 3,0 cm</v>
          </cell>
        </row>
        <row r="2881">
          <cell r="A2881" t="str">
            <v>32 673</v>
          </cell>
          <cell r="B2881" t="str">
            <v>m2</v>
          </cell>
          <cell r="C2881" t="str">
            <v>Izdelava obrabne in zaporne plasti drobirja z bitumenskim mastiksom zrnavosti DBM 11ks iz zmesi zrn iz karbonatnih in silikatnih kamnin in cestogradbenega bitumna v debelini 3,5 cm</v>
          </cell>
        </row>
        <row r="2882">
          <cell r="A2882" t="str">
            <v>32 674</v>
          </cell>
          <cell r="B2882" t="str">
            <v>m2</v>
          </cell>
          <cell r="C2882" t="str">
            <v>Izdelava obrabne in zaporne plasti drobirja z bitumenskim mastiksom zrnavosti DBM 11ks iz zmesi zrn iz karbonatnih in silikatnih kamnin in cestogradbenega bitumna v debelini 4,0 cm</v>
          </cell>
        </row>
        <row r="2883">
          <cell r="A2883" t="str">
            <v>32 675</v>
          </cell>
          <cell r="B2883" t="str">
            <v>m2</v>
          </cell>
          <cell r="C2883" t="str">
            <v>Izdelava obrabne in zaporne plasti drobirja z bitumenskim mastiksom zrnavosti DBM 11ks iz zmesi zrn iz karbonatnih in silikatnih kamnin in cestogradbenega bitumna v debelini 4,5 cm</v>
          </cell>
        </row>
        <row r="2885">
          <cell r="A2885" t="str">
            <v>32 681</v>
          </cell>
          <cell r="B2885" t="str">
            <v>m2</v>
          </cell>
          <cell r="C2885" t="str">
            <v>Izdelava obrabne in zaporne plasti drobirja z bitumenskim mastiksom zrnavosti DBM 11ks iz zmesi zrn iz karbonatnih in silikatnih kamnin in polimernega bitumna v debelini 2,5 cm</v>
          </cell>
        </row>
        <row r="2886">
          <cell r="A2886" t="str">
            <v>32 682</v>
          </cell>
          <cell r="B2886" t="str">
            <v>m2</v>
          </cell>
          <cell r="C2886" t="str">
            <v>Izdelava obrabne in zaporne plasti drobirja z bitumenskim mastiksom zrnavosti DBM 11ks iz zmesi zrn iz karbonatnih in silikatnih kamnin in polimernega bitumna v debelini 3,0 cm</v>
          </cell>
        </row>
        <row r="2887">
          <cell r="A2887" t="str">
            <v>32 683</v>
          </cell>
          <cell r="B2887" t="str">
            <v>m2</v>
          </cell>
          <cell r="C2887" t="str">
            <v>Izdelava obrabne in zaporne plasti drobirja z bitumenskim mastiksom zrnavosti DBM 11ks iz zmesi zrn iz karbonatnih in silikatnih kamnin in polimernega bitumna v debelini 3,5 cm</v>
          </cell>
        </row>
        <row r="2888">
          <cell r="A2888" t="str">
            <v>32 684</v>
          </cell>
          <cell r="B2888" t="str">
            <v>m2</v>
          </cell>
          <cell r="C2888" t="str">
            <v>Izdelava obrabne in zaporne plasti drobirja z bitumenskim mastiksom zrnavosti DBM 11ks iz zmesi zrn iz karbonatnih in silikatnih kamnin in polimernega bitumna v debelini 4,0 cm</v>
          </cell>
        </row>
        <row r="2889">
          <cell r="A2889" t="str">
            <v>32 685</v>
          </cell>
          <cell r="B2889" t="str">
            <v>m2</v>
          </cell>
          <cell r="C2889" t="str">
            <v>Izdelava obrabne in zaporne plasti drobirja z bitumenskim mastiksom zrnavosti DBM 11ks iz zmesi zrn iz karbonatnih in silikatnih kamnin in polimernega bitumna v debelini 4,5 cm</v>
          </cell>
        </row>
        <row r="2891">
          <cell r="A2891" t="str">
            <v>32 691</v>
          </cell>
          <cell r="B2891" t="str">
            <v>m2</v>
          </cell>
          <cell r="C2891" t="str">
            <v xml:space="preserve">Izdelava obrabne in zaporne plasti drobirja z bitumenskim mastiksom DBM 4ks iz zmesi zrn iz karbonatnih in silikatnih kamnin in cestogradbenega bitumna v debelini 1,5 cm             </v>
          </cell>
        </row>
        <row r="2892">
          <cell r="A2892" t="str">
            <v>32 692</v>
          </cell>
          <cell r="B2892" t="str">
            <v>m2</v>
          </cell>
          <cell r="C2892" t="str">
            <v xml:space="preserve">Izdelava obrabne in zaporne plasti drobirja z bitumenskim mastiksom DBM 4ks iz zmesi zrn iz karbonatnih in silikatnih kamnin in cestogradbenega bitumna v debelini 2,0 cm             </v>
          </cell>
        </row>
        <row r="2893">
          <cell r="A2893" t="str">
            <v>32 693</v>
          </cell>
          <cell r="B2893" t="str">
            <v>m2</v>
          </cell>
          <cell r="C2893" t="str">
            <v xml:space="preserve">Izdelava obrabne in zaporne plasti drobirja z bitumenskim mastiksom DBM 4ks iz zmesi zrn iz karbonatnih in silikatnih kamnin in cestogradbenega bitumna v debelini 2,5 cm             </v>
          </cell>
        </row>
        <row r="2895">
          <cell r="A2895" t="str">
            <v>32 695</v>
          </cell>
          <cell r="B2895" t="str">
            <v>m2</v>
          </cell>
          <cell r="C2895" t="str">
            <v xml:space="preserve">Izdelava obrabne in zaporne plasti drobirja z bitumenskim mastiksom DBM 4ks iz zmesi zrn iz karbonatnih in silikatnih kamnin in polimernega bitumna v debelini 1,5 cm             </v>
          </cell>
        </row>
        <row r="2896">
          <cell r="A2896" t="str">
            <v>32 696</v>
          </cell>
          <cell r="B2896" t="str">
            <v>m2</v>
          </cell>
          <cell r="C2896" t="str">
            <v xml:space="preserve">Izdelava obrabne in zaporne plasti drobirja z bitumenskim mastiksom DBM 4ks iz zmesi zrn iz karbonatnih in silikatnih kamnin in polimernega bitumna v debelini 2,0 cm             </v>
          </cell>
        </row>
        <row r="2897">
          <cell r="A2897" t="str">
            <v>32 697</v>
          </cell>
          <cell r="B2897" t="str">
            <v>m2</v>
          </cell>
          <cell r="C2897" t="str">
            <v xml:space="preserve">Izdelava obrabne in zaporne plasti drobirja z bitumenskim mastiksom DBM 4ks iz zmesi zrn iz karbonatnih in silikatnih kamnin in polimernega bitumna v debelini 2,5 cm             </v>
          </cell>
        </row>
        <row r="2899">
          <cell r="A2899" t="str">
            <v>32 699</v>
          </cell>
          <cell r="B2899" t="str">
            <v>m2</v>
          </cell>
          <cell r="C2899" t="str">
            <v>Posip obrabne in zaporne plasti drobirja z bitumenskim mastiksom z obvitimi zrni grobega peska ali zelo drobnega drobirja iz silikatnih kamnin v količini 0,75 do 1,50 kg/m2</v>
          </cell>
        </row>
        <row r="2902">
          <cell r="A2902" t="str">
            <v>3.2.7   Vezane asfaltne obrabne in zaporne plasti – tankoplastne prevleke</v>
          </cell>
        </row>
        <row r="2903">
          <cell r="A2903" t="str">
            <v>Šifra</v>
          </cell>
          <cell r="B2903" t="str">
            <v>Enota mere</v>
          </cell>
          <cell r="C2903" t="str">
            <v>Opis dela</v>
          </cell>
        </row>
        <row r="2905">
          <cell r="A2905" t="str">
            <v>32 711</v>
          </cell>
          <cell r="B2905" t="str">
            <v>m2</v>
          </cell>
          <cell r="C2905" t="str">
            <v>Izdelava tankoplastne prevleke TPh 2k po hladnem postopku iz zmesi zrn iz karbonatnih kamnin in polimerne bitumenske emulzije v debelini 2 mm</v>
          </cell>
        </row>
        <row r="2906">
          <cell r="A2906" t="str">
            <v>32 712</v>
          </cell>
          <cell r="B2906" t="str">
            <v>m2</v>
          </cell>
          <cell r="C2906" t="str">
            <v>Izdelava tankoplastne prevleke TPh 2k po hladnem postopku iz zmesi zrn iz karbonatnih kamnin in polimerne bitumenske emulzije v debelini 3 mm</v>
          </cell>
        </row>
        <row r="2907">
          <cell r="A2907" t="str">
            <v>32 713</v>
          </cell>
          <cell r="B2907" t="str">
            <v>m2</v>
          </cell>
          <cell r="C2907" t="str">
            <v>Izdelava tankoplastne prevleke TPh 2k po hladnem postopku iz zmesi zrn iz karbonatnih kamnin in polimerne bitumenske emulzije v debelini 4 mm</v>
          </cell>
        </row>
        <row r="2909">
          <cell r="A2909" t="str">
            <v>32 721</v>
          </cell>
          <cell r="B2909" t="str">
            <v>m2</v>
          </cell>
          <cell r="C2909" t="str">
            <v>Izdelava tankoplastne prevleke TPh 4k, TPh 6k  in TPh 8k po hladnem postopku iz zmesi zrn iz karbonatnih kamnin in polimerne bitumenske emulzije v debelini 4 mm</v>
          </cell>
        </row>
        <row r="2910">
          <cell r="A2910" t="str">
            <v>32 722</v>
          </cell>
          <cell r="B2910" t="str">
            <v>m2</v>
          </cell>
          <cell r="C2910" t="str">
            <v>Izdelava tankoplastne prevleke TPh 4k, TPh 6k  in TPh 8k po hladnem postopku iz zmesi zrn iz karbonatnih kamnin in polimerne bitumenske emulzije v debelini 6 mm</v>
          </cell>
        </row>
        <row r="2911">
          <cell r="A2911" t="str">
            <v>32 723</v>
          </cell>
          <cell r="B2911" t="str">
            <v>m2</v>
          </cell>
          <cell r="C2911" t="str">
            <v>Izdelava tankoplastne prevleke TPh 4k, TPh 6k  in TPh 8k po hladnem postopku iz zmesi zrn iz karbonatnih kamnin in polimerne bitumenske emulzije v debelini 8 mm</v>
          </cell>
        </row>
        <row r="2912">
          <cell r="A2912" t="str">
            <v>32 724</v>
          </cell>
          <cell r="B2912" t="str">
            <v>m2</v>
          </cell>
          <cell r="C2912" t="str">
            <v>Izdelava tankoplastne prevleke TPh 4k, TPh 6k  in TPh 8k po hladnem postopku iz zmesi zrn iz karbonatnih kamnin in polimerne bitumenske emulzije v debelini 10 mm</v>
          </cell>
        </row>
        <row r="2913">
          <cell r="A2913" t="str">
            <v>32 725</v>
          </cell>
          <cell r="B2913" t="str">
            <v>m2</v>
          </cell>
          <cell r="C2913" t="str">
            <v>Izdelava tankoplastne prevleke TPh 4k, TPh 6k  in TPh 8k po hladnem postopku iz zmesi zrn iz karbonatnih kamnin in polimerne bitumenske emulzije v debelini 12 mm</v>
          </cell>
        </row>
        <row r="2914">
          <cell r="A2914" t="str">
            <v>32 726</v>
          </cell>
          <cell r="B2914" t="str">
            <v>m2</v>
          </cell>
          <cell r="C2914" t="str">
            <v>Izdelava tankoplastne prevleke TPh 4k, TPh 6k  in TPh 8k po hladnem postopku iz zmesi zrn iz karbonatnih kamnin in polimerne bitumenske emulzije v debelini 14 mm</v>
          </cell>
        </row>
        <row r="2915">
          <cell r="A2915" t="str">
            <v>32 727</v>
          </cell>
          <cell r="B2915" t="str">
            <v>m2</v>
          </cell>
          <cell r="C2915" t="str">
            <v>Izdelava tankoplastne prevleke TPh 4k, TPh 6k  in TPh 8k po hladnem postopku iz zmesi zrn iz karbonatnih kamnin in polimerne bitumenske emulzije v debelini 16 mm</v>
          </cell>
        </row>
        <row r="2917">
          <cell r="A2917" t="str">
            <v>32 731</v>
          </cell>
          <cell r="B2917" t="str">
            <v>m2</v>
          </cell>
          <cell r="C2917" t="str">
            <v>Izdelava tankoplastne prevleke TPh 4s, TPh 6s in TPh 8s po hladnem postopku iz zmesi zrn iz silikatnih kamnin in polimerne bitumenske emulzije v debelini 4 mm</v>
          </cell>
        </row>
        <row r="2918">
          <cell r="A2918" t="str">
            <v>32 732</v>
          </cell>
          <cell r="B2918" t="str">
            <v>m2</v>
          </cell>
          <cell r="C2918" t="str">
            <v>Izdelava tankoplastne prevleke TPh 4s, TPh 6s in TPh 8s po hladnem postopku iz zmesi zrn iz silikatnih kamnin in polimerne bitumenske emulzije v debelini 6 mm</v>
          </cell>
        </row>
        <row r="2919">
          <cell r="A2919" t="str">
            <v>32 733</v>
          </cell>
          <cell r="B2919" t="str">
            <v>m2</v>
          </cell>
          <cell r="C2919" t="str">
            <v>Izdelava tankoplastne prevleke TPh 4s, TPh 6s in TPh 8s po hladnem postopku iz zmesi zrn iz silikatnih kamnin in polimerne bitumenske emulzije v debelini 8 mm</v>
          </cell>
        </row>
        <row r="2920">
          <cell r="A2920" t="str">
            <v>32 734</v>
          </cell>
          <cell r="B2920" t="str">
            <v>m2</v>
          </cell>
          <cell r="C2920" t="str">
            <v>Izdelava tankoplastne prevleke TPh 4s, TPh 6s in TPh 8s po hladnem postopku iz zmesi zrn iz silikatnih kamnin in polimerne bitumenske emulzije v debelini 10 mm</v>
          </cell>
        </row>
        <row r="2921">
          <cell r="A2921" t="str">
            <v>32 735</v>
          </cell>
          <cell r="B2921" t="str">
            <v>m2</v>
          </cell>
          <cell r="C2921" t="str">
            <v>Izdelava tankoplastne prevleke TPh 4s, TPh 6s in TPh 8s po hladnem postopku iz zmesi zrn iz silikatnih kamnin in polimerne bitumenske emulzije v debelini 12 mm</v>
          </cell>
        </row>
        <row r="2922">
          <cell r="A2922" t="str">
            <v>32 736</v>
          </cell>
          <cell r="B2922" t="str">
            <v>m2</v>
          </cell>
          <cell r="C2922" t="str">
            <v>Izdelava tankoplastne prevleke TPh 4s, TPh 6s in TPh 8s po hladnem postopku iz zmesi zrn iz silikatnih kamnin in polimerne bitumenske emulzije v debelini 14 mm</v>
          </cell>
        </row>
        <row r="2923">
          <cell r="A2923" t="str">
            <v>32 737</v>
          </cell>
          <cell r="B2923" t="str">
            <v>m2</v>
          </cell>
          <cell r="C2923" t="str">
            <v>Izdelava tankoplastne prevleke TPh 4s, TPh 6s in TPh 8s po hladnem postopku iz zmesi zrn iz silikatnih kamnin in polimerne bitumenske emulzije v debelini 16 mm</v>
          </cell>
        </row>
        <row r="2925">
          <cell r="A2925" t="str">
            <v>32 741</v>
          </cell>
          <cell r="B2925" t="str">
            <v>m2</v>
          </cell>
          <cell r="C2925" t="str">
            <v>Izdelava tankoplastne prevleke TPv 4k po vročem postopku iz zmesi zrn iz karbonatnih kamnin in cestogradbenega bitumna   v debelini 10 mm</v>
          </cell>
        </row>
        <row r="2926">
          <cell r="A2926" t="str">
            <v>32 742</v>
          </cell>
          <cell r="B2926" t="str">
            <v>m2</v>
          </cell>
          <cell r="C2926" t="str">
            <v>Izdelava tankoplastne prevleke TPv 4k po vročem postopku iz zmesi zrn iz karbonatnih kamnin in cestogradbenega bitumna   v debelini 12 mm</v>
          </cell>
        </row>
        <row r="2927">
          <cell r="A2927" t="str">
            <v>32 743</v>
          </cell>
          <cell r="B2927" t="str">
            <v>m2</v>
          </cell>
          <cell r="C2927" t="str">
            <v>Izdelava tankoplastne prevleke TPv 4k po vročem postopku iz zmesi zrn iz karbonatnih kamnin in cestogradbenega bitumna   v debelini 16 mm</v>
          </cell>
        </row>
        <row r="2928">
          <cell r="A2928" t="str">
            <v>32 744</v>
          </cell>
          <cell r="B2928" t="str">
            <v>m2</v>
          </cell>
          <cell r="C2928" t="str">
            <v>Izdelava tankoplastne prevleke TPv 4k po vročem postopku iz zmesi zrn iz karbonatnih kamnin in cestogradbenega bitumna   v debelini 20 mm</v>
          </cell>
        </row>
        <row r="2930">
          <cell r="A2930" t="str">
            <v>32 746</v>
          </cell>
          <cell r="B2930" t="str">
            <v>m2</v>
          </cell>
          <cell r="C2930" t="str">
            <v>Izdelava tankoplastne prevleke TPv 8k po vročem postopku iz zmesi zrn iz karbonatnih kamnin in cestogradbenega bitumna   v debelini 12 mm</v>
          </cell>
        </row>
        <row r="2931">
          <cell r="A2931" t="str">
            <v>32 747</v>
          </cell>
          <cell r="B2931" t="str">
            <v>m2</v>
          </cell>
          <cell r="C2931" t="str">
            <v>Izdelava tankoplastne prevleke TPv 8k po vročem postopku iz zmesi zrn iz karbonatnih kamnin in cestogradbenega bitumna   v debelini 16 mm</v>
          </cell>
        </row>
        <row r="2932">
          <cell r="A2932" t="str">
            <v>32 748</v>
          </cell>
          <cell r="B2932" t="str">
            <v>m2</v>
          </cell>
          <cell r="C2932" t="str">
            <v>Izdelava tankoplastne prevleke TPv 8k po vročem postopku iz zmesi zrn iz karbonatnih kamnin in cestogradbenega bitumna   v debelini 20 mm</v>
          </cell>
        </row>
        <row r="2933">
          <cell r="A2933" t="str">
            <v>32 749</v>
          </cell>
          <cell r="B2933" t="str">
            <v>m2</v>
          </cell>
          <cell r="C2933" t="str">
            <v>Izdelava tankoplastne prevleke TPv 8k po vročem postopku iz zmesi zrn iz karbonatnih kamnin in cestogradbenega bitumna   v debelini 24 mm</v>
          </cell>
        </row>
        <row r="2935">
          <cell r="A2935" t="str">
            <v>32 751</v>
          </cell>
          <cell r="B2935" t="str">
            <v>m2</v>
          </cell>
          <cell r="C2935" t="str">
            <v>Izdelava tankoplastne prevleke TPv 11k po vročem postopku iz zmesi zrn iz karbonatnih kamnin in cestogradbenega bitumna   v debelini 15 mm</v>
          </cell>
        </row>
        <row r="2936">
          <cell r="A2936" t="str">
            <v>32 752</v>
          </cell>
          <cell r="B2936" t="str">
            <v>m2</v>
          </cell>
          <cell r="C2936" t="str">
            <v>Izdelava tankoplastne prevleke TPv 11k po vročem postopku iz zmesi zrn iz karbonatnih kamnin in cestogradbenega bitumna   v debelini 20 mm</v>
          </cell>
        </row>
        <row r="2937">
          <cell r="A2937" t="str">
            <v>32 753</v>
          </cell>
          <cell r="B2937" t="str">
            <v>m2</v>
          </cell>
          <cell r="C2937" t="str">
            <v>Izdelava tankoplastne prevleke TPv 11k po vročem postopku iz zmesi zrn iz karbonatnih kamnin in cestogradbenega bitumna   v debelini 25 mm</v>
          </cell>
        </row>
        <row r="2938">
          <cell r="A2938" t="str">
            <v>32 754</v>
          </cell>
          <cell r="B2938" t="str">
            <v>m2</v>
          </cell>
          <cell r="C2938" t="str">
            <v>Izdelava tankoplastne prevleke TPv 11k po vročem postopku iz zmesi zrn iz karbonatnih kamnin in cestogradbenega bitumna   v debelini 30 mm</v>
          </cell>
        </row>
        <row r="2940">
          <cell r="A2940" t="str">
            <v>32 761</v>
          </cell>
          <cell r="B2940" t="str">
            <v>m2</v>
          </cell>
          <cell r="C2940" t="str">
            <v>Izdelava tankoplastne prevleke TPv 4s po vročem postopku iz zmesi zrn iz silikatnih kamnin in cestogradbenega bitumna   v debelini 10 mm</v>
          </cell>
        </row>
        <row r="2941">
          <cell r="A2941" t="str">
            <v>32 762</v>
          </cell>
          <cell r="B2941" t="str">
            <v>m2</v>
          </cell>
          <cell r="C2941" t="str">
            <v>Izdelava tankoplastne prevleke TPv 4s po vročem postopku iz zmesi zrn iz silikatnih kamnin in cestogradbenega bitumna   v debelini 12 mm</v>
          </cell>
        </row>
        <row r="2942">
          <cell r="A2942" t="str">
            <v>32 763</v>
          </cell>
          <cell r="B2942" t="str">
            <v>m2</v>
          </cell>
          <cell r="C2942" t="str">
            <v>Izdelava tankoplastne prevleke TPv 4s po vročem postopku iz zmesi zrn iz silikatnih kamnin in cestogradbenega bitumna   v debelini 16 mm</v>
          </cell>
        </row>
        <row r="2943">
          <cell r="A2943" t="str">
            <v>32 764</v>
          </cell>
          <cell r="B2943" t="str">
            <v>m2</v>
          </cell>
          <cell r="C2943" t="str">
            <v>Izdelava tankoplastne prevleke TPv 4s po vročem postopku iz zmesi zrn iz silikatnih kamnin in cestogradbenega bitumna   v debelini 20 mm</v>
          </cell>
        </row>
        <row r="2945">
          <cell r="A2945" t="str">
            <v>32 766</v>
          </cell>
          <cell r="B2945" t="str">
            <v>m2</v>
          </cell>
          <cell r="C2945" t="str">
            <v>Izdelava tankoplastne prevleke TPv 8s po vročem postopku iz zmesi zrn iz silikatnih kamnin in cestogradbenega bitumna   v debelini 12 mm</v>
          </cell>
        </row>
        <row r="2946">
          <cell r="A2946" t="str">
            <v>32 767</v>
          </cell>
          <cell r="B2946" t="str">
            <v>m2</v>
          </cell>
          <cell r="C2946" t="str">
            <v>Izdelava tankoplastne prevleke TPv 8s po vročem postopku iz zmesi zrn iz silikatnih kamnin in cestogradbenega bitumna   v debelini 16 mm</v>
          </cell>
        </row>
        <row r="2947">
          <cell r="A2947" t="str">
            <v>32 768</v>
          </cell>
          <cell r="B2947" t="str">
            <v>m2</v>
          </cell>
          <cell r="C2947" t="str">
            <v>Izdelava tankoplastne prevleke TPv 8s po vročem postopku iz zmesi zrn iz silikatnih kamnin in cestogradbenega bitumna   v debelini 20 mm</v>
          </cell>
        </row>
        <row r="2948">
          <cell r="A2948" t="str">
            <v>32 769</v>
          </cell>
          <cell r="B2948" t="str">
            <v>m2</v>
          </cell>
          <cell r="C2948" t="str">
            <v>Izdelava tankoplastne prevleke TPv 8s po vročem postopku iz zmesi zrn iz silikatnih kamnin in cestogradbenega bitumna   v debelini 24 mm</v>
          </cell>
        </row>
        <row r="2950">
          <cell r="A2950" t="str">
            <v>32 771</v>
          </cell>
          <cell r="B2950" t="str">
            <v>m2</v>
          </cell>
          <cell r="C2950" t="str">
            <v>Izdelava tankoplastne prevleke TPv 11s po vročem postopku iz zmesi zrn iz silikatnih kamnin in cestogradbenega bitumna v debelini 15 mm</v>
          </cell>
        </row>
        <row r="2951">
          <cell r="A2951" t="str">
            <v>32 772</v>
          </cell>
          <cell r="B2951" t="str">
            <v>m2</v>
          </cell>
          <cell r="C2951" t="str">
            <v>Izdelava tankoplastne prevleke TPv 11s po vročem postopku iz zmesi zrn iz silikatnih kamnin in cestogradbenega bitumna v debelini 20 mm</v>
          </cell>
        </row>
        <row r="2952">
          <cell r="A2952" t="str">
            <v>32 773</v>
          </cell>
          <cell r="B2952" t="str">
            <v>m2</v>
          </cell>
          <cell r="C2952" t="str">
            <v>Izdelava tankoplastne prevleke TPv 11s po vročem postopku iz zmesi zrn iz silikatnih kamnin in cestogradbenega bitumna v debelini 25 mm</v>
          </cell>
        </row>
        <row r="2953">
          <cell r="A2953" t="str">
            <v>32 774</v>
          </cell>
          <cell r="B2953" t="str">
            <v>m2</v>
          </cell>
          <cell r="C2953" t="str">
            <v>Izdelava tankoplastne prevleke TPv 11s po vročem postopku iz zmesi zrn iz silikatnih kamnin in cestogradbenega bitumna v debelini 30 mm</v>
          </cell>
        </row>
        <row r="2955">
          <cell r="A2955" t="str">
            <v>32 781</v>
          </cell>
          <cell r="B2955" t="str">
            <v>m2</v>
          </cell>
          <cell r="C2955" t="str">
            <v>Izdelava tankoplastne prevleke TPv 4s po vročem postopku iz zmesi zrn iz silikatnih kamnin in polimernega bitumna v debelini 10 mm</v>
          </cell>
        </row>
        <row r="2956">
          <cell r="A2956" t="str">
            <v>32 782</v>
          </cell>
          <cell r="B2956" t="str">
            <v>m2</v>
          </cell>
          <cell r="C2956" t="str">
            <v>Izdelava tankoplastne prevleke TPv 4s po vročem postopku iz zmesi zrn iz silikatnih kamnin in polimernega bitumna v debelini 12 mm</v>
          </cell>
        </row>
        <row r="2957">
          <cell r="A2957" t="str">
            <v>32 783</v>
          </cell>
          <cell r="B2957" t="str">
            <v>m2</v>
          </cell>
          <cell r="C2957" t="str">
            <v>Izdelava tankoplastne prevleke TPv 4s po vročem postopku iz zmesi zrn iz silikatnih kamnin in polimernega bitumna v debelini 16 mm</v>
          </cell>
        </row>
        <row r="2958">
          <cell r="A2958" t="str">
            <v>32 784</v>
          </cell>
          <cell r="B2958" t="str">
            <v>m2</v>
          </cell>
          <cell r="C2958" t="str">
            <v>Izdelava tankoplastne prevleke TPv 4s po vročem postopku iz zmesi zrn iz silikatnih kamnin in polimernega bitumna v debelini 20 mm</v>
          </cell>
        </row>
        <row r="2960">
          <cell r="A2960" t="str">
            <v>32 786</v>
          </cell>
          <cell r="B2960" t="str">
            <v>m2</v>
          </cell>
          <cell r="C2960" t="str">
            <v>Izdelava tankoplastne prevleke TPv 8s po vročem postopku iz zmesi zrn iz silikatnih kamnin in polimernega bitumna v debelini 12 mm</v>
          </cell>
        </row>
        <row r="2961">
          <cell r="A2961" t="str">
            <v>32 787</v>
          </cell>
          <cell r="B2961" t="str">
            <v>m2</v>
          </cell>
          <cell r="C2961" t="str">
            <v>Izdelava tankoplastne prevleke TPv 8s po vročem postopku iz zmesi zrn iz silikatnih kamnin in polimernega bitumna v debelini 16 mm</v>
          </cell>
        </row>
        <row r="2962">
          <cell r="A2962" t="str">
            <v>32 788</v>
          </cell>
          <cell r="B2962" t="str">
            <v>m2</v>
          </cell>
          <cell r="C2962" t="str">
            <v>Izdelava tankoplastne prevleke TPv 8s po vročem postopku iz zmesi zrn iz silikatnih kamnin in polimernega bitumna v debelini 20 mm</v>
          </cell>
        </row>
        <row r="2963">
          <cell r="A2963" t="str">
            <v>32 789</v>
          </cell>
          <cell r="B2963" t="str">
            <v>m2</v>
          </cell>
          <cell r="C2963" t="str">
            <v>Izdelava tankoplastne prevleke TPv 8s po vročem postopku iz zmesi zrn iz silikatnih kamnin in polimernega bitumna v debelini 24 mm</v>
          </cell>
        </row>
        <row r="2965">
          <cell r="A2965" t="str">
            <v>32 791</v>
          </cell>
          <cell r="B2965" t="str">
            <v>m2</v>
          </cell>
          <cell r="C2965" t="str">
            <v>Izdelava tankoplastne prevleke TPv 11s po vročem postopku iz zmesi zrn iz silikatnih kamnin in polimernega bitumna v debelini 15 mm</v>
          </cell>
        </row>
        <row r="2966">
          <cell r="A2966" t="str">
            <v>32 792</v>
          </cell>
          <cell r="B2966" t="str">
            <v>m2</v>
          </cell>
          <cell r="C2966" t="str">
            <v>Izdelava tankoplastne prevleke TPv 11s po vročem postopku iz zmesi zrn iz silikatnih kamnin in polimernega bitumna v debelini 20 mm</v>
          </cell>
        </row>
        <row r="2967">
          <cell r="A2967" t="str">
            <v>32 793</v>
          </cell>
          <cell r="B2967" t="str">
            <v>m2</v>
          </cell>
          <cell r="C2967" t="str">
            <v>Izdelava tankoplastne prevleke TPv 11s po vročem postopku iz zmesi zrn iz silikatnih kamnin in polimernega bitumna v debelini 25 mm</v>
          </cell>
        </row>
        <row r="2968">
          <cell r="A2968" t="str">
            <v>32 794</v>
          </cell>
          <cell r="B2968" t="str">
            <v>m2</v>
          </cell>
          <cell r="C2968" t="str">
            <v>Izdelava tankoplastne prevleke TPv 11s po vročem postopku iz zmesi zrn iz silikatnih kamnin in polimernega bitumna v debelini 30 mm</v>
          </cell>
        </row>
        <row r="2970">
          <cell r="A2970" t="str">
            <v>3.3   Vezane nosilne in obrabne plasti – cementni betoni</v>
          </cell>
        </row>
        <row r="2971">
          <cell r="A2971" t="str">
            <v>Šifra</v>
          </cell>
          <cell r="B2971" t="str">
            <v>Enota mere</v>
          </cell>
          <cell r="C2971" t="str">
            <v>Opis dela</v>
          </cell>
        </row>
        <row r="2973">
          <cell r="A2973" t="str">
            <v>33 111</v>
          </cell>
          <cell r="B2973" t="str">
            <v>m2</v>
          </cell>
          <cell r="C2973" t="str">
            <v>Izdelava nosilne plasti iz cementnega betona  C 30/37 iz zmesi zrn iz karbonatnih kamnin v debelini 5 cm</v>
          </cell>
        </row>
        <row r="2974">
          <cell r="A2974" t="str">
            <v>33 112</v>
          </cell>
          <cell r="B2974" t="str">
            <v>m2</v>
          </cell>
          <cell r="C2974" t="str">
            <v>Izdelava nosilne plasti iz cementnega betona  C 30/37 iz zmesi zrn iz karbonatnih kamnin v debelini 10 cm</v>
          </cell>
        </row>
        <row r="2975">
          <cell r="A2975" t="str">
            <v>33 113</v>
          </cell>
          <cell r="B2975" t="str">
            <v>m2</v>
          </cell>
          <cell r="C2975" t="str">
            <v>Izdelava nosilne plasti iz cementnega betona  C 30/37 iz zmesi zrn iz karbonatnih kamnin v debelini 12 cm</v>
          </cell>
        </row>
        <row r="2976">
          <cell r="A2976" t="str">
            <v>33 114</v>
          </cell>
          <cell r="B2976" t="str">
            <v>m2</v>
          </cell>
          <cell r="C2976" t="str">
            <v>Izdelava nosilne plasti iz cementnega betona  C 30/37 iz zmesi zrn iz karbonatnih kamnin v debelini 14 cm</v>
          </cell>
        </row>
        <row r="2977">
          <cell r="A2977" t="str">
            <v>33 115</v>
          </cell>
          <cell r="B2977" t="str">
            <v>m2</v>
          </cell>
          <cell r="C2977" t="str">
            <v>Izdelava nosilne plasti iz cementnega betona  C 30/37 iz zmesi zrn iz karbonatnih kamnin v debelini 16 cm</v>
          </cell>
        </row>
        <row r="2978">
          <cell r="A2978" t="str">
            <v>33 116</v>
          </cell>
          <cell r="B2978" t="str">
            <v>m2</v>
          </cell>
          <cell r="C2978" t="str">
            <v>Izdelava nosilne plasti iz cementnega betona  C 30/37 iz zmesi zrn iz karbonatnih kamnin v debelini 18 cm</v>
          </cell>
        </row>
        <row r="2979">
          <cell r="A2979" t="str">
            <v>33 117</v>
          </cell>
          <cell r="B2979" t="str">
            <v>m2</v>
          </cell>
          <cell r="C2979" t="str">
            <v>Izdelava nosilne plasti iz cementnega betona  C 30/37 iz zmesi zrn iz karbonatnih kamnin v debelini 20 cm</v>
          </cell>
        </row>
        <row r="2980">
          <cell r="A2980" t="str">
            <v>33 118</v>
          </cell>
          <cell r="B2980" t="str">
            <v>m2</v>
          </cell>
          <cell r="C2980" t="str">
            <v>Izdelava nosilne plasti iz cementnega betona  C 30/37 iz zmesi zrn iz karbonatnih kamnin v debelini 22 cm</v>
          </cell>
        </row>
        <row r="2981">
          <cell r="A2981" t="str">
            <v>33 119</v>
          </cell>
          <cell r="B2981" t="str">
            <v>m2</v>
          </cell>
          <cell r="C2981" t="str">
            <v>Izdelava nosilne plasti iz cementnega betona  C 30/37 iz zmesi zrn iz karbonatnih kamnin v debelini .. cm</v>
          </cell>
        </row>
        <row r="2983">
          <cell r="A2983" t="str">
            <v>33 121</v>
          </cell>
          <cell r="B2983" t="str">
            <v>m2</v>
          </cell>
          <cell r="C2983" t="str">
            <v>Izdelava ojačene nosilne plasti iz cementnega betona  C 30/37 iz zmesi zrn iz karbonatnih kamnin v debelini 10 cm</v>
          </cell>
        </row>
        <row r="2984">
          <cell r="A2984" t="str">
            <v>33 122</v>
          </cell>
          <cell r="B2984" t="str">
            <v>m2</v>
          </cell>
          <cell r="C2984" t="str">
            <v>Izdelava ojačene nosilne plasti iz cementnega betona  C 30/37 iz zmesi zrn iz karbonatnih kamnin v debelini 12 cm</v>
          </cell>
        </row>
        <row r="2985">
          <cell r="A2985" t="str">
            <v>33 123</v>
          </cell>
          <cell r="B2985" t="str">
            <v>m2</v>
          </cell>
          <cell r="C2985" t="str">
            <v>Izdelava ojačene nosilne plasti iz cementnega betona  C 30/37 iz zmesi zrn iz karbonatnih kamnin v debelini 14 cm</v>
          </cell>
        </row>
        <row r="2986">
          <cell r="A2986" t="str">
            <v>33 124</v>
          </cell>
          <cell r="B2986" t="str">
            <v>m2</v>
          </cell>
          <cell r="C2986" t="str">
            <v>Izdelava ojačene nosilne plasti iz cementnega betona  C 30/37 iz zmesi zrn iz karbonatnih kamnin v debelini 16 cm</v>
          </cell>
        </row>
        <row r="2987">
          <cell r="A2987" t="str">
            <v>33 125</v>
          </cell>
          <cell r="B2987" t="str">
            <v>m2</v>
          </cell>
          <cell r="C2987" t="str">
            <v>Izdelava ojačene nosilne plasti iz cementnega betona  C 30/37 iz zmesi zrn iz karbonatnih kamnin v debelini 18 cm</v>
          </cell>
        </row>
        <row r="2988">
          <cell r="A2988" t="str">
            <v>33 126</v>
          </cell>
          <cell r="B2988" t="str">
            <v>m2</v>
          </cell>
          <cell r="C2988" t="str">
            <v>Izdelava ojačene nosilne plasti iz cementnega betona  C 30/37 iz zmesi zrn iz karbonatnih kamnin v debelini 20 cm</v>
          </cell>
        </row>
        <row r="2989">
          <cell r="A2989" t="str">
            <v>33 127</v>
          </cell>
          <cell r="B2989" t="str">
            <v>m2</v>
          </cell>
          <cell r="C2989" t="str">
            <v>Izdelava ojačene nosilne plasti iz cementnega betona  C 30/37 iz zmesi zrn iz karbonatnih kamnin v debelini 22 cm</v>
          </cell>
        </row>
        <row r="2990">
          <cell r="A2990" t="str">
            <v>33 128</v>
          </cell>
          <cell r="B2990" t="str">
            <v>m2</v>
          </cell>
          <cell r="C2990" t="str">
            <v>Izdelava ojačene nosilne plasti iz cementnega betona  C 30/37 iz zmesi zrn iz karbonatnih kamnin v debelini .. cm</v>
          </cell>
        </row>
        <row r="2992">
          <cell r="A2992" t="str">
            <v>33 211</v>
          </cell>
          <cell r="B2992" t="str">
            <v>m2</v>
          </cell>
          <cell r="C2992" t="str">
            <v>Izdelava obrabne plasti iz cementnega betona  C 30/37 iz zmesi zrn iz karbonatnih kamnin v debelini 5 cm</v>
          </cell>
        </row>
        <row r="2993">
          <cell r="A2993" t="str">
            <v>33 212</v>
          </cell>
          <cell r="B2993" t="str">
            <v>m2</v>
          </cell>
          <cell r="C2993" t="str">
            <v>Izdelava obrabne plasti iz cementnega betona  C 30/37 iz zmesi zrn iz karbonatnih kamnin v debelini 6 cm</v>
          </cell>
        </row>
        <row r="2994">
          <cell r="A2994" t="str">
            <v>33 213</v>
          </cell>
          <cell r="B2994" t="str">
            <v>m2</v>
          </cell>
          <cell r="C2994" t="str">
            <v>Izdelava obrabne plasti iz cementnega betona  C 30/37 iz zmesi zrn iz karbonatnih kamnin v debelini 7 cm</v>
          </cell>
        </row>
        <row r="2995">
          <cell r="A2995" t="str">
            <v>33 214</v>
          </cell>
          <cell r="B2995" t="str">
            <v>m2</v>
          </cell>
          <cell r="C2995" t="str">
            <v>Izdelava obrabne plasti iz cementnega betona  C 30/37 iz zmesi zrn iz karbonatnih kamnin v debelini 8 cm</v>
          </cell>
        </row>
        <row r="2996">
          <cell r="A2996" t="str">
            <v>33 215</v>
          </cell>
          <cell r="B2996" t="str">
            <v>m2</v>
          </cell>
          <cell r="C2996" t="str">
            <v>Izdelava obrabne plasti iz cementnega betona  C 30/37 iz zmesi zrn iz karbonatnih kamnin v debelini .. cm</v>
          </cell>
        </row>
        <row r="2998">
          <cell r="A2998" t="str">
            <v>33 221</v>
          </cell>
          <cell r="B2998" t="str">
            <v>m2</v>
          </cell>
          <cell r="C2998" t="str">
            <v>Izdelava obrabne plasti iz cementnega betona  C 30/37 iz zmesi zrn iz silikatnih kamnin v debelini 5 cm</v>
          </cell>
        </row>
        <row r="2999">
          <cell r="A2999" t="str">
            <v>33 222</v>
          </cell>
          <cell r="B2999" t="str">
            <v>m2</v>
          </cell>
          <cell r="C2999" t="str">
            <v>Izdelava obrabne plasti iz cementnega betona  C 30/37 iz zmesi zrn iz silikatnih kamnin v debelini 6 cm</v>
          </cell>
        </row>
        <row r="3000">
          <cell r="A3000" t="str">
            <v>33 223</v>
          </cell>
          <cell r="B3000" t="str">
            <v>m2</v>
          </cell>
          <cell r="C3000" t="str">
            <v>Izdelava obrabne plasti iz cementnega betona  C 30/37 iz zmesi zrn iz silikatnih kamnin v debelini 7 cm</v>
          </cell>
        </row>
        <row r="3001">
          <cell r="A3001" t="str">
            <v>33 224</v>
          </cell>
          <cell r="B3001" t="str">
            <v>m2</v>
          </cell>
          <cell r="C3001" t="str">
            <v>Izdelava obrabne plasti iz cementnega betona  C 30/37 iz zmesi zrn iz silikatnih kamnin v debelini 8 cm</v>
          </cell>
        </row>
        <row r="3002">
          <cell r="A3002" t="str">
            <v>33 225</v>
          </cell>
          <cell r="B3002" t="str">
            <v>m2</v>
          </cell>
          <cell r="C3002" t="str">
            <v>Izdelava obrabne plasti iz cementnega betona  C 30/37 iz zmesi zrn iz silikatnih kamnin v debelini .. cm</v>
          </cell>
        </row>
        <row r="3004">
          <cell r="A3004" t="str">
            <v>33 231</v>
          </cell>
          <cell r="B3004" t="str">
            <v>m2</v>
          </cell>
          <cell r="C3004" t="str">
            <v>Izdelava obrabne plasti iz cementnega betona  C 35/45 iz zmesi zrn iz silikatnih kamnin v debelini 5 cm</v>
          </cell>
        </row>
        <row r="3005">
          <cell r="A3005" t="str">
            <v>33 232</v>
          </cell>
          <cell r="B3005" t="str">
            <v>m2</v>
          </cell>
          <cell r="C3005" t="str">
            <v>Izdelava obrabne plasti iz cementnega betona  C 35/45 iz zmesi zrn iz silikatnih kamnin v debelini 6 cm</v>
          </cell>
        </row>
        <row r="3006">
          <cell r="A3006" t="str">
            <v>33 233</v>
          </cell>
          <cell r="B3006" t="str">
            <v>m2</v>
          </cell>
          <cell r="C3006" t="str">
            <v>Izdelava obrabne plasti iz cementnega betona  C 35/45 iz zmesi zrn iz silikatnih kamnin v debelini 7 cm</v>
          </cell>
        </row>
        <row r="3007">
          <cell r="A3007" t="str">
            <v>33 234</v>
          </cell>
          <cell r="B3007" t="str">
            <v>m2</v>
          </cell>
          <cell r="C3007" t="str">
            <v>Izdelava obrabne plasti iz cementnega betona  C 35/45 iz zmesi zrn iz silikatnih kamnin v debelini 8 cm</v>
          </cell>
        </row>
        <row r="3008">
          <cell r="A3008" t="str">
            <v>33 235</v>
          </cell>
          <cell r="B3008" t="str">
            <v>m2</v>
          </cell>
          <cell r="C3008" t="str">
            <v>Izdelava obrabne plasti iz cementnega betona  C 35/45 iz zmesi zrn iz silikatnih kamnin v debelini .. cm</v>
          </cell>
        </row>
        <row r="3010">
          <cell r="A3010" t="str">
            <v>33 311</v>
          </cell>
          <cell r="B3010" t="str">
            <v>m2</v>
          </cell>
          <cell r="C3010" t="str">
            <v>Izdelava obrabnonosilne plasti iz cementnega betona  C 30/37 iz zmesi zrn iz karbonatnih kamnin v debelini 10 cm</v>
          </cell>
        </row>
        <row r="3011">
          <cell r="A3011" t="str">
            <v>33 312</v>
          </cell>
          <cell r="B3011" t="str">
            <v>m2</v>
          </cell>
          <cell r="C3011" t="str">
            <v>Izdelava obrabnonosilne plasti iz cementnega betona  C 30/37 iz zmesi zrn iz karbonatnih kamnin v debelini 15 cm</v>
          </cell>
        </row>
        <row r="3012">
          <cell r="A3012" t="str">
            <v>33 313</v>
          </cell>
          <cell r="B3012" t="str">
            <v>m2</v>
          </cell>
          <cell r="C3012" t="str">
            <v>Izdelava obrabnonosilne plasti iz cementnega betona  C 30/37 iz zmesi zrn iz karbonatnih kamnin v debelini 18 cm</v>
          </cell>
        </row>
        <row r="3013">
          <cell r="A3013" t="str">
            <v>33 314</v>
          </cell>
          <cell r="B3013" t="str">
            <v>m2</v>
          </cell>
          <cell r="C3013" t="str">
            <v>Izdelava obrabnonosilne plasti iz cementnega betona  C 30/37 iz zmesi zrn iz karbonatnih kamnin v debelini 20 cm</v>
          </cell>
        </row>
        <row r="3014">
          <cell r="A3014" t="str">
            <v>33 315</v>
          </cell>
          <cell r="B3014" t="str">
            <v>m2</v>
          </cell>
          <cell r="C3014" t="str">
            <v>Izdelava obrabnonosilne plasti iz cementnega betona  C 30/37 iz zmesi zrn iz karbonatnih kamnin v debelini 22 cm</v>
          </cell>
        </row>
        <row r="3015">
          <cell r="A3015" t="str">
            <v>33 316</v>
          </cell>
          <cell r="B3015" t="str">
            <v>m2</v>
          </cell>
          <cell r="C3015" t="str">
            <v>Izdelava obrabnonosilne plasti iz cementnega betona  C 30/37 iz zmesi zrn iz karbonatnih kamnin v debelini 24 cm</v>
          </cell>
        </row>
        <row r="3016">
          <cell r="A3016" t="str">
            <v>33 317</v>
          </cell>
          <cell r="B3016" t="str">
            <v>m2</v>
          </cell>
          <cell r="C3016" t="str">
            <v>Izdelava obrabnonosilne plasti iz cementnega betona  C 30/37 iz zmesi zrn iz karbonatnih kamnin v debelini 26 cm</v>
          </cell>
        </row>
        <row r="3017">
          <cell r="A3017" t="str">
            <v>33 318</v>
          </cell>
          <cell r="B3017" t="str">
            <v>m2</v>
          </cell>
          <cell r="C3017" t="str">
            <v>Izdelava obrabnonosilne plasti iz cementnega betona  C 30/37 iz zmesi zrn iz karbonatnih kamnin v debelini 28 cm</v>
          </cell>
        </row>
        <row r="3018">
          <cell r="A3018" t="str">
            <v>33 319</v>
          </cell>
          <cell r="B3018" t="str">
            <v>m2</v>
          </cell>
          <cell r="C3018" t="str">
            <v>Izdelava obrabnonosilne plasti iz cementnega betona  C 30/37 iz zmesi zrn iz karbonatnih kamnin v debelini .. cm</v>
          </cell>
        </row>
        <row r="3020">
          <cell r="A3020" t="str">
            <v>33 321</v>
          </cell>
          <cell r="B3020" t="str">
            <v>m2</v>
          </cell>
          <cell r="C3020" t="str">
            <v>Izdelava obrabnonosilne plasti iz ojačenega cementnega betona  C 30/37 iz zmesi zrn iz karbonatnih kamnin v debelini 10 cm</v>
          </cell>
        </row>
        <row r="3021">
          <cell r="A3021" t="str">
            <v>33 322</v>
          </cell>
          <cell r="B3021" t="str">
            <v>m2</v>
          </cell>
          <cell r="C3021" t="str">
            <v>Izdelava obrabnonosilne plasti iz ojačenega cementnega betona  C 30/37 iz zmesi zrn iz karbonatnih kamnin v debelini 15 cm</v>
          </cell>
        </row>
        <row r="3022">
          <cell r="A3022" t="str">
            <v>33 323</v>
          </cell>
          <cell r="B3022" t="str">
            <v>m2</v>
          </cell>
          <cell r="C3022" t="str">
            <v>Izdelava obrabnonosilne plasti iz ojačenega cementnega betona  C 30/37 iz zmesi zrn iz karbonatnih kamnin v debelini 18 cm</v>
          </cell>
        </row>
        <row r="3023">
          <cell r="A3023" t="str">
            <v>33 324</v>
          </cell>
          <cell r="B3023" t="str">
            <v>m2</v>
          </cell>
          <cell r="C3023" t="str">
            <v>Izdelava obrabnonosilne plasti iz ojačenega cementnega betona  C 30/37 iz zmesi zrn iz karbonatnih kamnin v debelini 20 cm</v>
          </cell>
        </row>
        <row r="3024">
          <cell r="A3024" t="str">
            <v>33 325</v>
          </cell>
          <cell r="B3024" t="str">
            <v>m2</v>
          </cell>
          <cell r="C3024" t="str">
            <v>Izdelava obrabnonosilne plasti iz ojačenega cementnega betona  C 30/37 iz zmesi zrn iz karbonatnih kamnin v debelini 22 cm</v>
          </cell>
        </row>
        <row r="3025">
          <cell r="A3025" t="str">
            <v>33 326</v>
          </cell>
          <cell r="B3025" t="str">
            <v>m2</v>
          </cell>
          <cell r="C3025" t="str">
            <v>Izdelava obrabnonosilne plasti iz ojačenega cementnega betona  C 30/37 iz zmesi zrn iz karbonatnih kamnin v debelini 24 cm</v>
          </cell>
        </row>
        <row r="3026">
          <cell r="A3026" t="str">
            <v>33 327</v>
          </cell>
          <cell r="B3026" t="str">
            <v>m2</v>
          </cell>
          <cell r="C3026" t="str">
            <v>Izdelava obrabnonosilne plasti iz ojačenega cementnega betona  C 30/37 iz zmesi zrn iz karbonatnih kamnin v debelini 26 cm</v>
          </cell>
        </row>
        <row r="3027">
          <cell r="A3027" t="str">
            <v>33 328</v>
          </cell>
          <cell r="B3027" t="str">
            <v>m2</v>
          </cell>
          <cell r="C3027" t="str">
            <v>Izdelava obrabnonosilne plasti iz ojačenega cementnega betona  C 30/37 iz zmesi zrn iz karbonatnih kamnin v debelini 28 cm</v>
          </cell>
        </row>
        <row r="3028">
          <cell r="A3028" t="str">
            <v>33 329</v>
          </cell>
          <cell r="B3028" t="str">
            <v>m2</v>
          </cell>
          <cell r="C3028" t="str">
            <v>Izdelava obrabnonosilne plasti iz ojačenega cementnega betona  C 30/37 iz zmesi zrn iz karbonatnih kamnin v debelini .. cm</v>
          </cell>
        </row>
        <row r="3030">
          <cell r="A3030" t="str">
            <v>33 331</v>
          </cell>
          <cell r="B3030" t="str">
            <v>m2</v>
          </cell>
          <cell r="C3030" t="str">
            <v>Izdelava obrabnonosilne plasti iz cementnega betona  C 30/37 iz zmesi zrn iz silikatnih kamnin v debelini 10 cm</v>
          </cell>
        </row>
        <row r="3031">
          <cell r="A3031" t="str">
            <v>33 332</v>
          </cell>
          <cell r="B3031" t="str">
            <v>m2</v>
          </cell>
          <cell r="C3031" t="str">
            <v>Izdelava obrabnonosilne plasti iz cementnega betona  C 30/37 iz zmesi zrn iz silikatnih kamnin v debelini 15 cm</v>
          </cell>
        </row>
        <row r="3032">
          <cell r="A3032" t="str">
            <v>33 333</v>
          </cell>
          <cell r="B3032" t="str">
            <v>m2</v>
          </cell>
          <cell r="C3032" t="str">
            <v>Izdelava obrabnonosilne plasti iz cementnega betona  C 30/37 iz zmesi zrn iz silikatnih kamnin v debelini 18 cm</v>
          </cell>
        </row>
        <row r="3033">
          <cell r="A3033" t="str">
            <v>33 334</v>
          </cell>
          <cell r="B3033" t="str">
            <v>m2</v>
          </cell>
          <cell r="C3033" t="str">
            <v>Izdelava obrabnonosilne plasti iz cementnega betona  C 30/37 iz zmesi zrn iz silikatnih kamnin v debelini 20 cm</v>
          </cell>
        </row>
        <row r="3034">
          <cell r="A3034" t="str">
            <v>33 335</v>
          </cell>
          <cell r="B3034" t="str">
            <v>m2</v>
          </cell>
          <cell r="C3034" t="str">
            <v>Izdelava obrabnonosilne plasti iz cementnega betona  C 30/37 iz zmesi zrn iz silikatnih kamnin v debelini 22 cm</v>
          </cell>
        </row>
        <row r="3035">
          <cell r="A3035" t="str">
            <v>33 336</v>
          </cell>
          <cell r="B3035" t="str">
            <v>m2</v>
          </cell>
          <cell r="C3035" t="str">
            <v>Izdelava obrabnonosilne plasti iz cementnega betona  C 30/37 iz zmesi zrn iz silikatnih kamnin v debelini 24 cm</v>
          </cell>
        </row>
        <row r="3036">
          <cell r="A3036" t="str">
            <v>33 337</v>
          </cell>
          <cell r="B3036" t="str">
            <v>m2</v>
          </cell>
          <cell r="C3036" t="str">
            <v>Izdelava obrabnonosilne plasti iz cementnega betona  C 30/37 iz zmesi zrn iz silikatnih kamnin v debelini 26 cm</v>
          </cell>
        </row>
        <row r="3037">
          <cell r="A3037" t="str">
            <v>33 338</v>
          </cell>
          <cell r="B3037" t="str">
            <v>m2</v>
          </cell>
          <cell r="C3037" t="str">
            <v>Izdelava obrabnonosilne plasti iz cementnega betona  C 30/37 iz zmesi zrn iz silikatnih kamnin v debelini 28 cm</v>
          </cell>
        </row>
        <row r="3038">
          <cell r="A3038" t="str">
            <v>33 339</v>
          </cell>
          <cell r="B3038" t="str">
            <v>m2</v>
          </cell>
          <cell r="C3038" t="str">
            <v>Izdelava obrabnonosilne plasti iz cementnega betona  C 30/37 iz zmesi zrn iz silikatnih kamnin v debelini .. cm</v>
          </cell>
        </row>
        <row r="3040">
          <cell r="A3040" t="str">
            <v>33 411</v>
          </cell>
          <cell r="B3040" t="str">
            <v>kos</v>
          </cell>
          <cell r="C3040" t="str">
            <v>Dobava in vgraditev moznika iz gladkega jekla StSp 37 s premerom 20 mm</v>
          </cell>
        </row>
        <row r="3041">
          <cell r="A3041" t="str">
            <v>33 412</v>
          </cell>
          <cell r="B3041" t="str">
            <v>kos</v>
          </cell>
          <cell r="C3041" t="str">
            <v>Dobava in vgraditev moznika iz gladkega jekla StSp 37 s premerom 25 mm</v>
          </cell>
        </row>
        <row r="3043">
          <cell r="A3043" t="str">
            <v>33 421</v>
          </cell>
          <cell r="B3043" t="str">
            <v>kos</v>
          </cell>
          <cell r="C3043" t="str">
            <v>Dobava in vgraditev sidra iz rebrastega jekla BSt 500S (IVS) s premerom 16 mm, dolžine 600 mm</v>
          </cell>
        </row>
        <row r="3044">
          <cell r="A3044" t="str">
            <v>33 422</v>
          </cell>
          <cell r="B3044" t="str">
            <v>kos</v>
          </cell>
          <cell r="C3044" t="str">
            <v>Dobava in vgraditev sidra iz rebrastega jekla BSt 500S (IVS) s premerom 20 mm, dolžine 800 mm</v>
          </cell>
        </row>
        <row r="3046">
          <cell r="A3046" t="str">
            <v>33 431</v>
          </cell>
          <cell r="B3046" t="str">
            <v>t</v>
          </cell>
          <cell r="C3046" t="str">
            <v>Dobava in vgraditev mreže za ojačitev krovne plasti cementnega betona iz palic iz jekla BSt 500M ali BSt 500S, po načrtu</v>
          </cell>
        </row>
        <row r="3048">
          <cell r="A3048" t="str">
            <v>33 511</v>
          </cell>
          <cell r="B3048" t="str">
            <v>m1</v>
          </cell>
          <cell r="C3048" t="str">
            <v>Izdelava zareze v krovno plast cementnega betona, široke 0,4 cm in globoke do 7 cm</v>
          </cell>
        </row>
        <row r="3049">
          <cell r="A3049" t="str">
            <v>33 512</v>
          </cell>
          <cell r="B3049" t="str">
            <v>m1</v>
          </cell>
          <cell r="C3049" t="str">
            <v>Izdelava zareze v krovno plast cementnega betona, široke 0,4 cm in globoke nad 7 cm</v>
          </cell>
        </row>
        <row r="3051">
          <cell r="A3051" t="str">
            <v>33 521</v>
          </cell>
          <cell r="B3051" t="str">
            <v>m1</v>
          </cell>
          <cell r="C3051" t="str">
            <v>Izdelava razreza v obrabno plast cementnega betona in zalitje s trajnoelastično bitumensko  zalivno zmesjo, širina razreza 0,6 cm in globina 1,5 cm</v>
          </cell>
        </row>
        <row r="3052">
          <cell r="A3052" t="str">
            <v>33 522</v>
          </cell>
          <cell r="B3052" t="str">
            <v>m1</v>
          </cell>
          <cell r="C3052" t="str">
            <v>Izdelava razreza v obrabno plast cementnega betona in zalitje s trajnoelastično bitumensko  zalivno zmesjo, širina razreza 0,8 cm in globina 2,5 cm</v>
          </cell>
        </row>
        <row r="3053">
          <cell r="A3053" t="str">
            <v>33 523</v>
          </cell>
          <cell r="B3053" t="str">
            <v>m1</v>
          </cell>
          <cell r="C3053" t="str">
            <v>Izdelava razreza v obrabno plast cementnega betona in zalitje s trajnoelastično bitumensko  zalivno zmesjo, širina razreza 1,2 cm in globina 3,0 cm</v>
          </cell>
        </row>
        <row r="3054">
          <cell r="A3054" t="str">
            <v>33 524</v>
          </cell>
          <cell r="B3054" t="str">
            <v>m1</v>
          </cell>
          <cell r="C3054" t="str">
            <v>Izdelava razreza v obrabno plast cementnega betona in zalitje s trajnoelastično bitumensko  zalivno zmesjo, širina razreza 1,5 cm in globina 3,5 cm</v>
          </cell>
        </row>
        <row r="3056">
          <cell r="A3056" t="str">
            <v>33 531</v>
          </cell>
          <cell r="B3056" t="str">
            <v>m1</v>
          </cell>
          <cell r="C3056" t="str">
            <v>Dobava in vgraditev elastičnega vložka iz umetne snovi za zaprtje zareze pod razrezom</v>
          </cell>
        </row>
        <row r="3058">
          <cell r="A3058" t="str">
            <v>33 611</v>
          </cell>
          <cell r="B3058" t="str">
            <v>m2</v>
          </cell>
          <cell r="C3058" t="str">
            <v>Zaščita površine krovne plasti svežega cementnega betona pred padavinami s pobrizgom</v>
          </cell>
        </row>
        <row r="3059">
          <cell r="A3059" t="str">
            <v>33 612</v>
          </cell>
          <cell r="B3059" t="str">
            <v>m2</v>
          </cell>
          <cell r="C3059" t="str">
            <v>Zaščita površine krovne plasti svežega cementnega betona pred padavinami s folijo</v>
          </cell>
        </row>
        <row r="3060">
          <cell r="A3060" t="str">
            <v>33 613</v>
          </cell>
          <cell r="B3060" t="str">
            <v>m2</v>
          </cell>
          <cell r="C3060" t="str">
            <v>Zaščita površine krovne plasti svežega cementnega betona pred padavinami s/z ……..</v>
          </cell>
        </row>
        <row r="3062">
          <cell r="A3062" t="str">
            <v>33 621</v>
          </cell>
          <cell r="B3062" t="str">
            <v>m2</v>
          </cell>
          <cell r="C3062" t="str">
            <v>Zaščita površine krovne plasti cementnega betona pred izsuševanjem s škropljenjem z vodo</v>
          </cell>
        </row>
        <row r="3063">
          <cell r="A3063" t="str">
            <v>33 622</v>
          </cell>
          <cell r="B3063" t="str">
            <v>m2</v>
          </cell>
          <cell r="C3063" t="str">
            <v>Zaščita površine krovne plasti cementnega betona pred izsuševanjem s pokritjem s polstjo</v>
          </cell>
        </row>
        <row r="3064">
          <cell r="A3064" t="str">
            <v>33 623</v>
          </cell>
          <cell r="B3064" t="str">
            <v>m2</v>
          </cell>
          <cell r="C3064" t="str">
            <v>Zaščita površine krovne plasti cementnega betona pred izsuševanjem s pokritjem s folijo</v>
          </cell>
        </row>
        <row r="3065">
          <cell r="A3065" t="str">
            <v>33 624</v>
          </cell>
          <cell r="B3065" t="str">
            <v>m2</v>
          </cell>
          <cell r="C3065" t="str">
            <v>Zaščita površine krovne plasti cementnega betona pred izsuševanjem z impregnacijskim premazom</v>
          </cell>
        </row>
        <row r="3066">
          <cell r="A3066" t="str">
            <v>33 625</v>
          </cell>
          <cell r="B3066" t="str">
            <v>m2</v>
          </cell>
          <cell r="C3066" t="str">
            <v>Zaščita površine krovne plasti cementnega betona pred izsuševanjem s/z ……………</v>
          </cell>
        </row>
        <row r="3070">
          <cell r="A3070" t="str">
            <v>3.4   Tlakovane obrabne plasti</v>
          </cell>
        </row>
        <row r="3071">
          <cell r="A3071" t="str">
            <v>Šifra</v>
          </cell>
          <cell r="B3071" t="str">
            <v>Enota mere</v>
          </cell>
          <cell r="C3071" t="str">
            <v>Opis dela</v>
          </cell>
        </row>
        <row r="3073">
          <cell r="A3073" t="str">
            <v>34 111</v>
          </cell>
          <cell r="B3073" t="str">
            <v>m2</v>
          </cell>
          <cell r="C3073" t="str">
            <v>Izdelava obrabne plasti iz malih tlakovcev iz silikatne kamnine velikosti 8 cm/8 cm/8 cm, stiki zapolnjeni s peskom</v>
          </cell>
        </row>
        <row r="3074">
          <cell r="A3074" t="str">
            <v>34 112</v>
          </cell>
          <cell r="B3074" t="str">
            <v>m2</v>
          </cell>
          <cell r="C3074" t="str">
            <v>Izdelava obrabne plasti iz malih tlakovcev iz silikatne kamnine velikosti 8 cm/8 cm/8 cm, stiki zaliti s cementno malto</v>
          </cell>
        </row>
        <row r="3075">
          <cell r="A3075" t="str">
            <v>34 113</v>
          </cell>
          <cell r="B3075" t="str">
            <v>m2</v>
          </cell>
          <cell r="C3075" t="str">
            <v>Izdelava obrabne plasti iz malih tlakovcev iz silikatne kamnine velikosti 8 cm/8 cm/8 cm, stiki zaliti z bitumensko zmesjo</v>
          </cell>
        </row>
        <row r="3076">
          <cell r="A3076" t="str">
            <v>34 114</v>
          </cell>
          <cell r="B3076" t="str">
            <v>m2</v>
          </cell>
          <cell r="C3076" t="str">
            <v>Izdelava obrabne plasti iz malih tlakovcev iz silikatne kamnine velikosti 8 cm/8 cm/8 cm, stiki zaliti z elastično zmesjo</v>
          </cell>
        </row>
        <row r="3078">
          <cell r="A3078" t="str">
            <v>34 121</v>
          </cell>
          <cell r="B3078" t="str">
            <v>m2</v>
          </cell>
          <cell r="C3078" t="str">
            <v>Izdelava obrabne plasti iz malih tlakovcev iz karbonatne kamnine velikosti 8 cm/8 cm /8 cm, stiki zapolnjeni s peskom</v>
          </cell>
        </row>
        <row r="3079">
          <cell r="A3079" t="str">
            <v>34 122</v>
          </cell>
          <cell r="B3079" t="str">
            <v>m2</v>
          </cell>
          <cell r="C3079" t="str">
            <v>Izdelava obrabne plasti iz malih tlakovcev iz karbonatne kamnine velikosti 8 cm/8 cm /8 cm, stiki zaliti s cementno malto</v>
          </cell>
        </row>
        <row r="3080">
          <cell r="A3080" t="str">
            <v>34 123</v>
          </cell>
          <cell r="B3080" t="str">
            <v>m2</v>
          </cell>
          <cell r="C3080" t="str">
            <v>Izdelava obrabne plasti iz malih tlakovcev iz karbonatne kamnine velikosti 8 cm/8 cm /8 cm, stiki zaliti z bitumensko zmesjo</v>
          </cell>
        </row>
        <row r="3081">
          <cell r="A3081" t="str">
            <v>34 124</v>
          </cell>
          <cell r="B3081" t="str">
            <v>m2</v>
          </cell>
          <cell r="C3081" t="str">
            <v>Izdelava obrabne plasti iz malih tlakovcev iz karbonatne kamnine velikosti 8 cm/8 cm /8 cm, stiki zaliti z elastično zmesjo</v>
          </cell>
        </row>
        <row r="3083">
          <cell r="A3083" t="str">
            <v>34 131</v>
          </cell>
          <cell r="B3083" t="str">
            <v>m2</v>
          </cell>
          <cell r="C3083" t="str">
            <v>Izdelava obrabne plasti iz malih tlakovcev iz silikatne kamnine velikosti 9 cm/9 cm/9 cm, stiki zapolnjeni s peskom</v>
          </cell>
        </row>
        <row r="3084">
          <cell r="A3084" t="str">
            <v>34 132</v>
          </cell>
          <cell r="B3084" t="str">
            <v>m2</v>
          </cell>
          <cell r="C3084" t="str">
            <v>Izdelava obrabne plasti iz malih tlakovcev iz silikatne kamnine velikosti 9 cm/9 cm/9 cm, stiki zaliti s cementno malto</v>
          </cell>
        </row>
        <row r="3085">
          <cell r="A3085" t="str">
            <v>34 133</v>
          </cell>
          <cell r="B3085" t="str">
            <v>m2</v>
          </cell>
          <cell r="C3085" t="str">
            <v>Izdelava obrabne plasti iz malih tlakovcev iz silikatne kamnine velikosti 9 cm/9 cm/9 cm, stiki zaliti z bitumensko zmesjo</v>
          </cell>
        </row>
        <row r="3086">
          <cell r="A3086" t="str">
            <v>34 134</v>
          </cell>
          <cell r="B3086" t="str">
            <v>m2</v>
          </cell>
          <cell r="C3086" t="str">
            <v>Izdelava obrabne plasti iz malih tlakovcev iz silikatne kamnine velikosti 9 cm/9 cm/9 cm, stiki zaliti z elastično zmesjo</v>
          </cell>
        </row>
        <row r="3088">
          <cell r="A3088" t="str">
            <v>34 141</v>
          </cell>
          <cell r="B3088" t="str">
            <v>m2</v>
          </cell>
          <cell r="C3088" t="str">
            <v>Izdelava obrabne plasti iz malih tlakovcev iz karbonatne kamnine velikosti 9 cm/9 cm /9 cm, stiki zapolnjeni s peskom</v>
          </cell>
        </row>
        <row r="3089">
          <cell r="A3089" t="str">
            <v>34 142</v>
          </cell>
          <cell r="B3089" t="str">
            <v>m2</v>
          </cell>
          <cell r="C3089" t="str">
            <v>Izdelava obrabne plasti iz malih tlakovcev iz karbonatne kamnine velikosti 9 cm/9 cm /9 cm, stiki zaliti s cementno malto</v>
          </cell>
        </row>
        <row r="3090">
          <cell r="A3090" t="str">
            <v>34 143</v>
          </cell>
          <cell r="B3090" t="str">
            <v>m2</v>
          </cell>
          <cell r="C3090" t="str">
            <v>Izdelava obrabne plasti iz malih tlakovcev iz karbonatne kamnine velikosti 9 cm/9 cm /9 cm, stiki zaliti z bitumensko zmesjo</v>
          </cell>
        </row>
        <row r="3091">
          <cell r="A3091" t="str">
            <v>34 144</v>
          </cell>
          <cell r="B3091" t="str">
            <v>m2</v>
          </cell>
          <cell r="C3091" t="str">
            <v>Izdelava obrabne plasti iz malih tlakovcev iz karbonatne kamnine velikosti 9 cm/9 cm /9 cm, stiki zaliti z elastično zmesjo</v>
          </cell>
        </row>
        <row r="3093">
          <cell r="A3093" t="str">
            <v>34 151</v>
          </cell>
          <cell r="B3093" t="str">
            <v>m2</v>
          </cell>
          <cell r="C3093" t="str">
            <v>Izdelava obrabne plasti iz malih tlakovcev iz silikatne kamnine velikosti 10 cm/10 cm/10 cm, stiki zapolnjeni s peskom</v>
          </cell>
        </row>
        <row r="3094">
          <cell r="A3094" t="str">
            <v>34 152</v>
          </cell>
          <cell r="B3094" t="str">
            <v>m2</v>
          </cell>
          <cell r="C3094" t="str">
            <v>Izdelava obrabne plasti iz malih tlakovcev iz silikatne kamnine velikosti 10 cm/10 cm/10 cm, stiki zaliti s cementno malto</v>
          </cell>
        </row>
        <row r="3095">
          <cell r="A3095" t="str">
            <v>34 153</v>
          </cell>
          <cell r="B3095" t="str">
            <v>m2</v>
          </cell>
          <cell r="C3095" t="str">
            <v>Izdelava obrabne plasti iz malih tlakovcev iz silikatne kamnine velikosti 10 cm/10 cm/10 cm, stiki zaliti z bitumensko zmesjo</v>
          </cell>
        </row>
        <row r="3096">
          <cell r="A3096" t="str">
            <v>34 154</v>
          </cell>
          <cell r="B3096" t="str">
            <v>m2</v>
          </cell>
          <cell r="C3096" t="str">
            <v>Izdelava obrabne plasti iz malih tlakovcev iz silikatne kamnine velikosti 10 cm/10 cm/10 cm, stiki zaliti z elastično zmesjo</v>
          </cell>
        </row>
        <row r="3099">
          <cell r="A3099" t="str">
            <v>34 161</v>
          </cell>
          <cell r="B3099" t="str">
            <v>m2</v>
          </cell>
          <cell r="C3099" t="str">
            <v>Izdelava obrabne plasti iz malih tlakovcev iz karbonatne kamnine velikosti 10 cm/10 cm /10 cm, stiki zapolnjeni s peskom</v>
          </cell>
        </row>
        <row r="3100">
          <cell r="A3100" t="str">
            <v>34 162</v>
          </cell>
          <cell r="B3100" t="str">
            <v>m2</v>
          </cell>
          <cell r="C3100" t="str">
            <v>Izdelava obrabne plasti iz malih tlakovcev iz karbonatne kamnine velikosti 10 cm/10 cm /10 cm, stiki zaliti s cementno malto</v>
          </cell>
        </row>
        <row r="3101">
          <cell r="A3101" t="str">
            <v>34 163</v>
          </cell>
          <cell r="B3101" t="str">
            <v>m2</v>
          </cell>
          <cell r="C3101" t="str">
            <v>Izdelava obrabne plasti iz malih tlakovcev iz karbonatne kamnine velikosti 10 cm/10 cm /10 cm, stiki zaliti z bitumensko zmesjo</v>
          </cell>
        </row>
        <row r="3102">
          <cell r="A3102" t="str">
            <v>34 164</v>
          </cell>
          <cell r="B3102" t="str">
            <v>m2</v>
          </cell>
          <cell r="C3102" t="str">
            <v>Izdelava obrabne plasti iz malih tlakovcev iz karbonatne kamnine velikosti 10 cm/10 cm /10 cm, stiki zaliti z elastično zmesjo</v>
          </cell>
        </row>
        <row r="3104">
          <cell r="A3104" t="str">
            <v>34 171</v>
          </cell>
          <cell r="B3104" t="str">
            <v>m2</v>
          </cell>
          <cell r="C3104" t="str">
            <v>Izdelava obrabne plasti iz malih tlakovcev iz silikatne kamnine velikosti .. cm/.. cm/.. cm, stiki zapolnjeni s peskom</v>
          </cell>
        </row>
        <row r="3105">
          <cell r="A3105" t="str">
            <v>34 172</v>
          </cell>
          <cell r="B3105" t="str">
            <v>m2</v>
          </cell>
          <cell r="C3105" t="str">
            <v>Izdelava obrabne plasti iz malih tlakovcev iz silikatne kamnine velikosti .. cm/.. cm/.. cm, stiki zaliti s cementno malto</v>
          </cell>
        </row>
        <row r="3106">
          <cell r="A3106" t="str">
            <v>34 173</v>
          </cell>
          <cell r="B3106" t="str">
            <v>m2</v>
          </cell>
          <cell r="C3106" t="str">
            <v>Izdelava obrabne plasti iz malih tlakovcev iz silikatne kamnine velikosti .. cm/.. cm/.. cm, stiki zaliti z bitumensko zmesjo</v>
          </cell>
        </row>
        <row r="3107">
          <cell r="A3107" t="str">
            <v>34 174</v>
          </cell>
          <cell r="B3107" t="str">
            <v>m2</v>
          </cell>
          <cell r="C3107" t="str">
            <v>Izdelava obrabne plasti iz malih tlakovcev iz silikatne kamnine velikosti .. cm/.. cm/.. cm, stiki zaliti z elastično zmesjo</v>
          </cell>
        </row>
        <row r="3109">
          <cell r="A3109" t="str">
            <v>34 181</v>
          </cell>
          <cell r="B3109" t="str">
            <v>m2</v>
          </cell>
          <cell r="C3109" t="str">
            <v>Izdelava obrabne plasti iz malih tlakovcev iz karbonatne kamnine velikosti .. cm/.. cm /.. cm, stiki zapolnjeni s peskom</v>
          </cell>
        </row>
        <row r="3110">
          <cell r="A3110" t="str">
            <v>34 182</v>
          </cell>
          <cell r="B3110" t="str">
            <v>m2</v>
          </cell>
          <cell r="C3110" t="str">
            <v>Izdelava obrabne plasti iz malih tlakovcev iz karbonatne kamnine velikosti .. cm .. cm /.. cm, stiki zaliti s cementno malto</v>
          </cell>
        </row>
        <row r="3111">
          <cell r="A3111" t="str">
            <v>34 183</v>
          </cell>
          <cell r="B3111" t="str">
            <v>m2</v>
          </cell>
          <cell r="C3111" t="str">
            <v>Izdelava obrabne plasti iz malih tlakovcev iz karbonatne kamnine velikosti .. cm .. cm  .. cm, stiki zaliti z bitumensko zmesjo</v>
          </cell>
        </row>
        <row r="3112">
          <cell r="A3112" t="str">
            <v>34 184</v>
          </cell>
          <cell r="B3112" t="str">
            <v>m2</v>
          </cell>
          <cell r="C3112" t="str">
            <v>Izdelava obrabne plasti iz malih tlakovcev iz karbonatne kamnine velikosti .. cm/.. cm /.. cm, stiki zaliti z elastično zmesjo</v>
          </cell>
        </row>
        <row r="3114">
          <cell r="A3114" t="str">
            <v>34 211</v>
          </cell>
          <cell r="B3114" t="str">
            <v>m2</v>
          </cell>
          <cell r="C3114" t="str">
            <v>Izdelava obrabne plasti iz velikih tlakovcev iz silikatne kamnine velikosti 12 cm/12 cm/12 cm, stiki zapolnjeni s peskom</v>
          </cell>
        </row>
        <row r="3115">
          <cell r="A3115" t="str">
            <v>34 212</v>
          </cell>
          <cell r="B3115" t="str">
            <v>m2</v>
          </cell>
          <cell r="C3115" t="str">
            <v>Izdelava obrabne plasti iz velikih tlakovcev iz silikatne kamnine velikosti 12 cm/12 cm/12 cm, stiki zaliti s cementno malto</v>
          </cell>
        </row>
        <row r="3116">
          <cell r="A3116" t="str">
            <v>34 213</v>
          </cell>
          <cell r="B3116" t="str">
            <v>m2</v>
          </cell>
          <cell r="C3116" t="str">
            <v>Izdelava obrabne plasti iz velikih tlakovcev iz silikatne kamnine velikosti 12 cm/12 cm/12 cm, stiki zaliti z bitumensko zmesjo</v>
          </cell>
        </row>
        <row r="3117">
          <cell r="A3117" t="str">
            <v>34 214</v>
          </cell>
          <cell r="B3117" t="str">
            <v>m2</v>
          </cell>
          <cell r="C3117" t="str">
            <v>Izdelava obrabne plasti iz velikih tlakovcev iz silikatne kamnine velikosti 12 cm/12 cm/12 cm, stiki zaliti z elastično zmesjo</v>
          </cell>
        </row>
        <row r="3119">
          <cell r="A3119" t="str">
            <v>34 221</v>
          </cell>
          <cell r="B3119" t="str">
            <v>m2</v>
          </cell>
          <cell r="C3119" t="str">
            <v>Izdelava obrabne plasti iz velikih tlakovcev iz karbonatne kamnine velikosti 12 cm/12 cm /12 cm, stiki zapolnjeni s peskom</v>
          </cell>
        </row>
        <row r="3120">
          <cell r="A3120" t="str">
            <v>34 222</v>
          </cell>
          <cell r="B3120" t="str">
            <v>m2</v>
          </cell>
          <cell r="C3120" t="str">
            <v>Izdelava obrabne plasti iz velikih tlakovcev iz karbonatne kamnine velikosti 12 cm/12 cm /12 cm, stiki zaliti s cementno malto</v>
          </cell>
        </row>
        <row r="3121">
          <cell r="A3121" t="str">
            <v>34 223</v>
          </cell>
          <cell r="B3121" t="str">
            <v>m2</v>
          </cell>
          <cell r="C3121" t="str">
            <v>Izdelava obrabne plasti iz velikih tlakovcev iz karbonatne kamnine velikosti 12 cm/12 cm /12 cm, stiki zaliti z bitumensko zmesjo</v>
          </cell>
        </row>
        <row r="3122">
          <cell r="A3122" t="str">
            <v>34 224</v>
          </cell>
          <cell r="B3122" t="str">
            <v>m2</v>
          </cell>
          <cell r="C3122" t="str">
            <v>Izdelava obrabne plasti iz velikih tlakovcev iz karbonatne kamnine velikosti 12 cm/12 cm /12 cm, stiki zaliti z elastično zmesjo</v>
          </cell>
        </row>
        <row r="3124">
          <cell r="A3124" t="str">
            <v>34 231</v>
          </cell>
          <cell r="B3124" t="str">
            <v>m2</v>
          </cell>
          <cell r="C3124" t="str">
            <v>Izdelava obrabne plasti iz velikih tlakovcev iz silikatne kamnine velikosti 14 cm/14 cm/14 cm, stiki zapolnjeni s peskom</v>
          </cell>
        </row>
        <row r="3125">
          <cell r="A3125" t="str">
            <v>34 232</v>
          </cell>
          <cell r="B3125" t="str">
            <v>m2</v>
          </cell>
          <cell r="C3125" t="str">
            <v>Izdelava obrabne plasti iz velikih tlakovcev iz silikatne kamnine velikosti 14 cm/14 cm/14 cm, stiki zaliti s cementno malto</v>
          </cell>
        </row>
        <row r="3126">
          <cell r="A3126" t="str">
            <v>34 233</v>
          </cell>
          <cell r="B3126" t="str">
            <v>m2</v>
          </cell>
          <cell r="C3126" t="str">
            <v>Izdelava obrabne plasti iz velikih tlakovcev iz silikatne kamnine velikosti 14 cm/14 cm/14 cm, stiki zaliti z bitumensko zmesjo</v>
          </cell>
        </row>
        <row r="3127">
          <cell r="A3127" t="str">
            <v>34 234</v>
          </cell>
          <cell r="B3127" t="str">
            <v>m2</v>
          </cell>
          <cell r="C3127" t="str">
            <v>Izdelava obrabne plasti iz velikih tlakovcev iz silikatne kamnine velikosti 14 cm/14 cm/14 cm, stiki zaliti z elastično zmesjo</v>
          </cell>
        </row>
        <row r="3129">
          <cell r="A3129" t="str">
            <v>34 241</v>
          </cell>
          <cell r="B3129" t="str">
            <v>m2</v>
          </cell>
          <cell r="C3129" t="str">
            <v>Izdelava obrabne plasti iz velikih tlakovcev iz karbonatne kamnine velikosti 14 cm/14 cm /14 cm, stiki zapolnjeni s peskom</v>
          </cell>
        </row>
        <row r="3130">
          <cell r="A3130" t="str">
            <v>34 242</v>
          </cell>
          <cell r="B3130" t="str">
            <v>m2</v>
          </cell>
          <cell r="C3130" t="str">
            <v>Izdelava obrabne plasti iz velikih tlakovcev iz karbonatne kamnine velikosti 14 cm/14 cm /14 cm, stiki zaliti s cementno malto</v>
          </cell>
        </row>
        <row r="3131">
          <cell r="A3131" t="str">
            <v>34 243</v>
          </cell>
          <cell r="B3131" t="str">
            <v>m2</v>
          </cell>
          <cell r="C3131" t="str">
            <v>Izdelava obrabne plasti iz velikih tlakovcev iz karbonatne kamnine velikosti 14 cm/14 cm /14 cm, stiki zaliti z bitumensko zmesjo</v>
          </cell>
        </row>
        <row r="3132">
          <cell r="A3132" t="str">
            <v>34 244</v>
          </cell>
          <cell r="B3132" t="str">
            <v>m2</v>
          </cell>
          <cell r="C3132" t="str">
            <v>Izdelava obrabne plasti iz velikih tlakovcev iz karbonatne kamnine velikosti 14 cm/14 cm /14 cm, stiki zaliti z elastično zmesjo</v>
          </cell>
        </row>
        <row r="3134">
          <cell r="A3134" t="str">
            <v>34 251</v>
          </cell>
          <cell r="B3134" t="str">
            <v>m2</v>
          </cell>
          <cell r="C3134" t="str">
            <v>Izdelava obrabne plasti iz velikih tlakovcev iz silikatne kamnine velikosti 16 cm/16 cm/16 cm, stiki zapolnjeni s peskom</v>
          </cell>
        </row>
        <row r="3135">
          <cell r="A3135" t="str">
            <v>34 252</v>
          </cell>
          <cell r="B3135" t="str">
            <v>m2</v>
          </cell>
          <cell r="C3135" t="str">
            <v>Izdelava obrabne plasti iz velikih tlakovcev iz silikatne kamnine velikosti 16 cm/16 cm/16 cm, stiki zaliti s cementno malto</v>
          </cell>
        </row>
        <row r="3136">
          <cell r="A3136" t="str">
            <v>34 253</v>
          </cell>
          <cell r="B3136" t="str">
            <v>m2</v>
          </cell>
          <cell r="C3136" t="str">
            <v>Izdelava obrabne plasti iz velikih tlakovcev iz silikatne kamnine velikosti 16 cm/16 cm/16 cm, stiki zaliti z bitumensko zmesjo</v>
          </cell>
        </row>
        <row r="3137">
          <cell r="A3137" t="str">
            <v>34 254</v>
          </cell>
          <cell r="B3137" t="str">
            <v>m2</v>
          </cell>
          <cell r="C3137" t="str">
            <v>Izdelava obrabne plasti iz velikih tlakovcev iz silikatne kamnine velikosti 16 cm/16 cm/16 cm, stiki zaliti z elastično zmesjo</v>
          </cell>
        </row>
        <row r="3139">
          <cell r="A3139" t="str">
            <v>34 261</v>
          </cell>
          <cell r="B3139" t="str">
            <v>m2</v>
          </cell>
          <cell r="C3139" t="str">
            <v>Izdelava obrabne plasti iz velikih tlakovcev iz karbonatne kamnine velikosti 16 cm/16 cm /16 cm, stiki zapolnjeni s peskom</v>
          </cell>
        </row>
        <row r="3140">
          <cell r="A3140" t="str">
            <v>34 262</v>
          </cell>
          <cell r="B3140" t="str">
            <v>m2</v>
          </cell>
          <cell r="C3140" t="str">
            <v>Izdelava obrabne plasti iz velikih tlakovcev iz karbonatne kamnine velikosti 16 cm/16 cm /16 cm, stiki zaliti s cementno malto</v>
          </cell>
        </row>
        <row r="3141">
          <cell r="A3141" t="str">
            <v>34 262</v>
          </cell>
          <cell r="B3141" t="str">
            <v>m2</v>
          </cell>
          <cell r="C3141" t="str">
            <v>Izdelava obrabne plasti iz velikih tlakovcev iz karbonatne kamnine velikosti 16 cm/16 cm /16 cm, stiki zaliti z bitumensko zmesjo</v>
          </cell>
        </row>
        <row r="3142">
          <cell r="A3142" t="str">
            <v>34 264</v>
          </cell>
          <cell r="B3142" t="str">
            <v>m2</v>
          </cell>
          <cell r="C3142" t="str">
            <v>Izdelava obrabne plasti iz velikih tlakovcev iz karbonatne kamnine velikosti 16 cm/16 cm /16 cm, stiki zaliti z elastično zmesjo</v>
          </cell>
        </row>
        <row r="3144">
          <cell r="A3144" t="str">
            <v>34 271</v>
          </cell>
          <cell r="B3144" t="str">
            <v>m2</v>
          </cell>
          <cell r="C3144" t="str">
            <v>Izdelava obrabne plasti iz velikih tlakovcev iz silikatne kamnine velikosti .. cm /.. cm /.. cm, stiki zapolnjeni s peskom</v>
          </cell>
        </row>
        <row r="3145">
          <cell r="A3145" t="str">
            <v>34 272</v>
          </cell>
          <cell r="B3145" t="str">
            <v>m2</v>
          </cell>
          <cell r="C3145" t="str">
            <v>Izdelava obrabne plasti iz velikih tlakovcev iz silikatne kamnine velikosti .. cm /.. cm /.. cm, stiki zaliti s cementno malto</v>
          </cell>
        </row>
        <row r="3146">
          <cell r="A3146" t="str">
            <v>34 273</v>
          </cell>
          <cell r="B3146" t="str">
            <v>m2</v>
          </cell>
          <cell r="C3146" t="str">
            <v>Izdelava obrabne plasti iz velikih tlakovcev iz silikatne kamnine velikosti .. cm /.. cm /.. cm, stiki zaliti z bitumensko zmesjo</v>
          </cell>
        </row>
        <row r="3147">
          <cell r="A3147" t="str">
            <v>34 274</v>
          </cell>
          <cell r="B3147" t="str">
            <v>m2</v>
          </cell>
          <cell r="C3147" t="str">
            <v>Izdelava obrabne plasti iz velikih tlakovcev iz silikatne kamnine velikosti .. cm /.. cm /.. cm, stiki zaliti z elastično zmesjo</v>
          </cell>
        </row>
        <row r="3149">
          <cell r="A3149" t="str">
            <v>34 281</v>
          </cell>
          <cell r="B3149" t="str">
            <v>m2</v>
          </cell>
          <cell r="C3149" t="str">
            <v>Izdelava obrabne plasti iz velikih tlakovcev iz karbonatne kamnine velikosti .. cm /.. cm /.. cm, stiki zapolnjeni s peskom</v>
          </cell>
        </row>
        <row r="3150">
          <cell r="A3150" t="str">
            <v>34 282</v>
          </cell>
          <cell r="B3150" t="str">
            <v>m2</v>
          </cell>
          <cell r="C3150" t="str">
            <v>Izdelava obrabne plasti iz velikih tlakovcev iz karbonatne kamnine velikosti .. cm /.. cm /.. cm, stiki zaliti s cementno malto</v>
          </cell>
        </row>
        <row r="3151">
          <cell r="A3151" t="str">
            <v>34 283</v>
          </cell>
          <cell r="B3151" t="str">
            <v>m2</v>
          </cell>
          <cell r="C3151" t="str">
            <v>Izdelava obrabne plasti iz velikih tlakovcev iz karbonatne kamnine velikosti .. cm /.. cm /.. cm, stiki zaliti z bitumensko zmesjo</v>
          </cell>
        </row>
        <row r="3152">
          <cell r="A3152" t="str">
            <v>34 284</v>
          </cell>
          <cell r="B3152" t="str">
            <v>m2</v>
          </cell>
          <cell r="C3152" t="str">
            <v>Izdelava obrabne plasti iz velikih tlakovcev iz karbonatne kamnine velikosti .. cm /..cm /.. cm, stiki zaliti z elastično zmesjo</v>
          </cell>
        </row>
        <row r="3154">
          <cell r="A3154" t="str">
            <v>34 311</v>
          </cell>
          <cell r="B3154" t="str">
            <v>m2</v>
          </cell>
          <cell r="C3154" t="str">
            <v>Izdelava obrabne plasti iz tlakovcev iz cementnega betona  velikosti .. cm /.. cm /.. cm, stiki zapolnjeni s peskom</v>
          </cell>
        </row>
        <row r="3155">
          <cell r="A3155" t="str">
            <v>34 312</v>
          </cell>
          <cell r="B3155" t="str">
            <v>m2</v>
          </cell>
          <cell r="C3155" t="str">
            <v>Izdelava obrabne plasti iz tlakovcev iz cementnega betona  velikosti .. cm /.. cm /.. cm, stiki zaliti s cementno malto</v>
          </cell>
        </row>
        <row r="3156">
          <cell r="A3156" t="str">
            <v>34 313</v>
          </cell>
          <cell r="B3156" t="str">
            <v>m2</v>
          </cell>
          <cell r="C3156" t="str">
            <v>Izdelava obrabne plasti iz tlakovcev iz cementnega betona  velikosti .. cm /.. cm /.. cm, stiki zaliti z bitumensko zmesjo</v>
          </cell>
        </row>
        <row r="3157">
          <cell r="A3157" t="str">
            <v>34 314</v>
          </cell>
          <cell r="B3157" t="str">
            <v>m2</v>
          </cell>
          <cell r="C3157" t="str">
            <v>Izdelava obrabne plasti iz tlakovcev iz cementnega betona  velikosti .. cm /.. cm /.. cm, stiki zaliti z elastično zmesjo</v>
          </cell>
        </row>
        <row r="3159">
          <cell r="A3159" t="str">
            <v>34 411</v>
          </cell>
          <cell r="B3159" t="str">
            <v>m2</v>
          </cell>
          <cell r="C3159" t="str">
            <v>Izdelava tlakovane obrabne plasti iz plošč za zatravljenje iz cementnega betona  velikosti .. cm /.. cm /.. cm, stiki zapolnjeni s peskom</v>
          </cell>
        </row>
        <row r="3160">
          <cell r="A3160" t="str">
            <v>34 412</v>
          </cell>
          <cell r="B3160" t="str">
            <v>m2</v>
          </cell>
          <cell r="C3160" t="str">
            <v>Izdelava tlakovane obrabne plasti iz plošč za zatravljenje iz cementnega betona  velikosti .. cm /.. cm /.. cm, stiki zaliti s cementno malto</v>
          </cell>
        </row>
        <row r="3161">
          <cell r="A3161" t="str">
            <v>34 413</v>
          </cell>
          <cell r="B3161" t="str">
            <v>m2</v>
          </cell>
          <cell r="C3161" t="str">
            <v>Izdelava tlakovane obrabne plasti iz plošč za zatravljenje iz cementnega betona  velikosti .. cm /.. cm /.. cm, stiki zaliti z bitumensko zmesjo</v>
          </cell>
        </row>
        <row r="3162">
          <cell r="A3162" t="str">
            <v>34 414</v>
          </cell>
          <cell r="B3162" t="str">
            <v>m2</v>
          </cell>
          <cell r="C3162" t="str">
            <v>Izdelava tlakovane obrabne plasti iz plošč za zatravljenje iz cementnega betona  velikosti .. cm /.. cm /.. cm, stiki zaliti z elastično zmesjo</v>
          </cell>
        </row>
        <row r="3164">
          <cell r="A3164" t="str">
            <v>34 511</v>
          </cell>
          <cell r="B3164" t="str">
            <v>m2</v>
          </cell>
          <cell r="C3164" t="str">
            <v>Izdelava tlakovane obrabne plasti iz plošč iz .. velikosti ..cm /.. cm/.. cm, stiki zapolnjeni s peskom</v>
          </cell>
        </row>
        <row r="3165">
          <cell r="A3165" t="str">
            <v>34 512</v>
          </cell>
          <cell r="B3165" t="str">
            <v>m2</v>
          </cell>
          <cell r="C3165" t="str">
            <v>Izdelava tlakovane obrabne plasti iz plošč iz .. velikosti .. cm /.. cm/.. cm, stiki zaliti s cementno malto</v>
          </cell>
        </row>
        <row r="3166">
          <cell r="A3166" t="str">
            <v>34 513</v>
          </cell>
          <cell r="B3166" t="str">
            <v>m2</v>
          </cell>
          <cell r="C3166" t="str">
            <v>Izdelava tlakovane obrabne plasti iz plošč iz .. velikosti .. cm /.. cm/.. cm, stiki zaliti z bitumensko zmesjo</v>
          </cell>
        </row>
        <row r="3167">
          <cell r="A3167" t="str">
            <v>34 514</v>
          </cell>
          <cell r="B3167" t="str">
            <v>m2</v>
          </cell>
          <cell r="C3167" t="str">
            <v>Izdelava tlakovane obrabne plasti iz plošč iz .. velikosti .. cm /.. cm/.. cm, stiki zaliti z elastično zmesjo</v>
          </cell>
        </row>
        <row r="3169">
          <cell r="A3169" t="str">
            <v>34 611</v>
          </cell>
          <cell r="B3169" t="str">
            <v>m2</v>
          </cell>
          <cell r="C3169" t="str">
            <v>Izdelava tlakovane obrabne plasti iz plošč iz zaribanega cementnega betona  velikosti 30 cm /30 cm/4 cm, stiki zapolnjeni s peskom</v>
          </cell>
        </row>
        <row r="3170">
          <cell r="A3170" t="str">
            <v>34 612</v>
          </cell>
          <cell r="B3170" t="str">
            <v>m2</v>
          </cell>
          <cell r="C3170" t="str">
            <v>Izdelava tlakovane obrabne plasti iz plošč iz zaribanega cementnega betona  velikosti 30 cm /30 cm/4 cm, stiki zaliti s cementno malto</v>
          </cell>
        </row>
        <row r="3171">
          <cell r="A3171" t="str">
            <v>34 613</v>
          </cell>
          <cell r="B3171" t="str">
            <v>m2</v>
          </cell>
          <cell r="C3171" t="str">
            <v>Izdelava tlakovane obrabne plasti iz plošč iz zaribanega cementnega betona  velikosti 30 cm /30 cm/4 cm, stiki zaliti z bitumensko zmesjo</v>
          </cell>
        </row>
        <row r="3172">
          <cell r="A3172" t="str">
            <v>34 614</v>
          </cell>
          <cell r="B3172" t="str">
            <v>m2</v>
          </cell>
          <cell r="C3172" t="str">
            <v>Izdelava tlakovane obrabne plasti iz plošč iz zaribanega cementnega betona  velikosti 30 cm /30 cm/4 cm, stiki zaliti z elastično zmesjo</v>
          </cell>
        </row>
        <row r="3174">
          <cell r="A3174" t="str">
            <v>34 621</v>
          </cell>
          <cell r="B3174" t="str">
            <v>m2</v>
          </cell>
          <cell r="C3174" t="str">
            <v>Izdelava tlakovane obrabne plasti iz plošč iz zaribanega cementnega betona  velikosti 40 cm /40 cm/4 cm, stiki zaponjeni s peskom</v>
          </cell>
        </row>
        <row r="3175">
          <cell r="A3175" t="str">
            <v>34 622</v>
          </cell>
          <cell r="B3175" t="str">
            <v>m2</v>
          </cell>
          <cell r="C3175" t="str">
            <v>Izdelava tlakovane obrabne plasti iz plošč iz zaribanega cementnega betona  velikosti 40 cm /40 cm/4 cm, stiki zaliti s cementno malto</v>
          </cell>
        </row>
        <row r="3176">
          <cell r="A3176" t="str">
            <v>34 623</v>
          </cell>
          <cell r="B3176" t="str">
            <v>m2</v>
          </cell>
          <cell r="C3176" t="str">
            <v>Izdelava tlakovane obrabne plasti iz plošč iz zaribanega cementnega betona  velikosti 40 cm /40 cm/4 cm, stiki zaliti z bitumensko zmesjo</v>
          </cell>
        </row>
        <row r="3177">
          <cell r="A3177" t="str">
            <v>34 624</v>
          </cell>
          <cell r="B3177" t="str">
            <v>m2</v>
          </cell>
          <cell r="C3177" t="str">
            <v>Izdelava tlakovane obrabne plasti iz plošč iz zaribanega cementnega betona  velikosti 40 cm /40 cm/4 cm, stiki zaliti z elastično zmesjo</v>
          </cell>
        </row>
        <row r="3179">
          <cell r="A3179" t="str">
            <v>34 631</v>
          </cell>
          <cell r="B3179" t="str">
            <v>m2</v>
          </cell>
          <cell r="C3179" t="str">
            <v>Izdelava tlakovane obrabne plasti iz plošč iz zaribanega cementnega betona  velikosti 50 cm /50 cm/4 cm, stiki zapolnjeni s peskom</v>
          </cell>
        </row>
        <row r="3180">
          <cell r="A3180" t="str">
            <v>34 632</v>
          </cell>
          <cell r="B3180" t="str">
            <v>m2</v>
          </cell>
          <cell r="C3180" t="str">
            <v>Izdelava tlakovane obrabne plasti iz plošč iz zaribanega cementnega betona  velikosti 50 cm /50 cm /4 cm, stiki zaliti s cementno malto</v>
          </cell>
        </row>
        <row r="3181">
          <cell r="A3181" t="str">
            <v>34 633</v>
          </cell>
          <cell r="B3181" t="str">
            <v>m2</v>
          </cell>
          <cell r="C3181" t="str">
            <v>Izdelava tlakovane obrabne plasti iz plošč iz zaribanega cementnega betona  velikosti 50 cm/50 cm/4 cm, stiki zaliti z bitumensko zmesjo</v>
          </cell>
        </row>
        <row r="3182">
          <cell r="A3182" t="str">
            <v>34 634</v>
          </cell>
          <cell r="B3182" t="str">
            <v>m2</v>
          </cell>
          <cell r="C3182" t="str">
            <v>Izdelava tlakovane obrabne plasti iz plošč iz zaribanega cementnega betona  velikosti 50 cm /50 cm/4 cm, stiki zaliti z elastično zmesjo</v>
          </cell>
        </row>
        <row r="3184">
          <cell r="A3184" t="str">
            <v>34 641</v>
          </cell>
          <cell r="B3184" t="str">
            <v>m2</v>
          </cell>
          <cell r="C3184" t="str">
            <v>Izdelava tlakovane obrabne plasti iz plošč iz zaribanega cementnega betona  velikosti ... cm /.. cm/.. cm, stiki zapolnjeni s peskom</v>
          </cell>
        </row>
        <row r="3185">
          <cell r="A3185" t="str">
            <v>34 642</v>
          </cell>
          <cell r="B3185" t="str">
            <v>m2</v>
          </cell>
          <cell r="C3185" t="str">
            <v>Izdelava tlakovane obrabne plasti iz plošč iz zaribanega cementnega betona  velikosti .. cm /.. cm /.. cm, stiki zaliti s cementno malto</v>
          </cell>
        </row>
        <row r="3186">
          <cell r="A3186" t="str">
            <v>34 643</v>
          </cell>
          <cell r="B3186" t="str">
            <v>m2</v>
          </cell>
          <cell r="C3186" t="str">
            <v>Izdelava tlakovane obrabne plasti iz plošč iz zaribanega cementnega betona  velikosti .. cm/.. cm/.. cm, stiki zaliti z bitumensko zmesjo</v>
          </cell>
        </row>
        <row r="3187">
          <cell r="A3187" t="str">
            <v>34 644</v>
          </cell>
          <cell r="B3187" t="str">
            <v>m2</v>
          </cell>
          <cell r="C3187" t="str">
            <v>Izdelava tlakovane obrabne plasti iz plošč iz zaribanega cementnega betona  velikosti .. cm /.. cm/.. cm, stiki zaliti z elastično zmesjo</v>
          </cell>
        </row>
        <row r="3189">
          <cell r="A3189" t="str">
            <v>34 711</v>
          </cell>
          <cell r="B3189" t="str">
            <v>m2</v>
          </cell>
          <cell r="C3189" t="str">
            <v>Izdelava tlakovane obrabne plasti iz plošč iz pranega cementnega betona  velikosti            30 cm/30 cm/4 cm, stiki zapolnjeni s peskom</v>
          </cell>
        </row>
        <row r="3190">
          <cell r="A3190" t="str">
            <v>34 712</v>
          </cell>
          <cell r="B3190" t="str">
            <v>m2</v>
          </cell>
          <cell r="C3190" t="str">
            <v>Izdelava tlakovane obrabne plasti iz plošč iz pranega cementnega betona  velikosti              30 cm/30 cm/4 cm, stiki zaliti s cementno malto</v>
          </cell>
        </row>
        <row r="3191">
          <cell r="A3191" t="str">
            <v>34 713</v>
          </cell>
          <cell r="B3191" t="str">
            <v>m2</v>
          </cell>
          <cell r="C3191" t="str">
            <v>Izdelava tlakovane obrabne plasti iz plošč iz pranega cementnega betona  velikosti           30 cm/30 cm/4 cm, stiki zaliti z bitumensko zmesjo</v>
          </cell>
        </row>
        <row r="3192">
          <cell r="A3192" t="str">
            <v>34 714</v>
          </cell>
          <cell r="B3192" t="str">
            <v>m2</v>
          </cell>
          <cell r="C3192" t="str">
            <v>Izdelava tlakovane obrabne plasti iz plošč iz pranega cementnega betona  velikosti             30 cm/30 cm/4 cm, stiki zaliti z elastično zmesjo</v>
          </cell>
        </row>
        <row r="3194">
          <cell r="A3194" t="str">
            <v>34 721</v>
          </cell>
          <cell r="B3194" t="str">
            <v>m2</v>
          </cell>
          <cell r="C3194" t="str">
            <v>Izdelava tlakovane obrabne plasti iz plošč iz pranega cementnega betona  velikosti            40 cm/40 cm/4 cm, stiki zaliti s cementno malto</v>
          </cell>
        </row>
        <row r="3195">
          <cell r="A3195" t="str">
            <v>34 722</v>
          </cell>
          <cell r="B3195" t="str">
            <v>m2</v>
          </cell>
          <cell r="C3195" t="str">
            <v>Izdelava tlakovane obrabne plasti iz plošč iz pranega cementnega betona  velikosti              40 cm/40 cm/4 cm, stiki zaliti z bitumensko zmesjo</v>
          </cell>
        </row>
        <row r="3196">
          <cell r="A3196" t="str">
            <v>34 723</v>
          </cell>
          <cell r="B3196" t="str">
            <v>m2</v>
          </cell>
          <cell r="C3196" t="str">
            <v>Izdelava tlakovane obrabne plasti iz plošč iz pranega cementnega betona  velikosti            40 cm/40 cm/4 cm, stiki zaliti z elastično zmesjo</v>
          </cell>
        </row>
        <row r="3198">
          <cell r="A3198" t="str">
            <v>34 731</v>
          </cell>
          <cell r="B3198" t="str">
            <v>m2</v>
          </cell>
          <cell r="C3198" t="str">
            <v>Izdelava tlakovane obrabne plasti iz plošč iz pranega cementnega betona  velikosti               50 cm/50 cm/4 cm, stiki zapolnjeni s peskom</v>
          </cell>
        </row>
        <row r="3199">
          <cell r="A3199" t="str">
            <v>34 732</v>
          </cell>
          <cell r="B3199" t="str">
            <v>m2</v>
          </cell>
          <cell r="C3199" t="str">
            <v>Izdelava tlakovane obrabne plasti iz plošč iz pranega cementnega betona  velikosti               50 cm/50 cm/4 cm, stiki zaliti s cementno malto</v>
          </cell>
        </row>
        <row r="3200">
          <cell r="A3200" t="str">
            <v>34 733</v>
          </cell>
          <cell r="B3200" t="str">
            <v>m2</v>
          </cell>
          <cell r="C3200" t="str">
            <v>Izdelava tlakovane obrabne plasti iz plošč iz pranega cementnega betona  velikosti              50 cm/50 cm/4 cm, stiki zaliti z bitumensko zmesjo</v>
          </cell>
        </row>
        <row r="3201">
          <cell r="A3201" t="str">
            <v>34 734</v>
          </cell>
          <cell r="B3201" t="str">
            <v>m2</v>
          </cell>
          <cell r="C3201" t="str">
            <v>Izdelava tlakovane obrabne plasti iz plošč iz pranega cementnega betona  velikosti              50 cm/50 cm/4 cm, stiki zaliti z elastično zmesjo</v>
          </cell>
        </row>
        <row r="3203">
          <cell r="A3203" t="str">
            <v>34 741</v>
          </cell>
          <cell r="B3203" t="str">
            <v>m2</v>
          </cell>
          <cell r="C3203" t="str">
            <v>Izdelava tlakovane obrabne plasti iz plošč iz pranega cementnega betona  velikosti .. cm/.. cm/.. cm, stiki zapolnjeni s peskom</v>
          </cell>
        </row>
        <row r="3204">
          <cell r="A3204" t="str">
            <v>34 742</v>
          </cell>
          <cell r="B3204" t="str">
            <v>m2</v>
          </cell>
          <cell r="C3204" t="str">
            <v>Izdelava tlakovane obrabne plasti iz plošč iz pranega cementnega betona  velikosti .. cm/.. cm/.. cm, stiki zaliti s cementno malto</v>
          </cell>
        </row>
        <row r="3205">
          <cell r="A3205" t="str">
            <v>34 743</v>
          </cell>
          <cell r="B3205" t="str">
            <v>m2</v>
          </cell>
          <cell r="C3205" t="str">
            <v>Izdelava tlakovane obrabne plasti iz plošč iz pranega cementnega betona  velikosti .. cm/.. cm/.. cm, stiki zaliti z bitumensko zmesjo</v>
          </cell>
        </row>
        <row r="3206">
          <cell r="A3206" t="str">
            <v>34 744</v>
          </cell>
          <cell r="B3206" t="str">
            <v>m2</v>
          </cell>
          <cell r="C3206" t="str">
            <v>Izdelava tlakovane obrabne plasti iz plošč iz pranega cementnega betona  velikosti .. cm/.. cm/.. cm, stiki zaliti z elastično zmesjo</v>
          </cell>
        </row>
        <row r="3208">
          <cell r="A3208" t="str">
            <v>34 811</v>
          </cell>
          <cell r="B3208" t="str">
            <v>m2</v>
          </cell>
          <cell r="C3208" t="str">
            <v>Izdelava tlakovane obrabne plasti iz plošč iz cementnega betona  velikosti                            40 cm/40 cm/4 cm, stiki zapolnjeni s peskom</v>
          </cell>
        </row>
        <row r="3209">
          <cell r="A3209" t="str">
            <v>34 812</v>
          </cell>
          <cell r="B3209" t="str">
            <v>m2</v>
          </cell>
          <cell r="C3209" t="str">
            <v>Izdelava tlakovane obrabne plasti iz plošč iz cementnega betona  velikosti                             40 cm/40 cm/4 cm, stiki zaliti s cementno malto</v>
          </cell>
        </row>
        <row r="3210">
          <cell r="A3210" t="str">
            <v>34 813</v>
          </cell>
          <cell r="B3210" t="str">
            <v>m2</v>
          </cell>
          <cell r="C3210" t="str">
            <v>Izdelava tlakovane obrabne plasti iz plošč iz cementnega betona  velikosti                           40 cm/40 cm/4 cm, stiki zaliti z bitumensko zmesjo</v>
          </cell>
        </row>
        <row r="3211">
          <cell r="A3211" t="str">
            <v>34 814</v>
          </cell>
          <cell r="B3211" t="str">
            <v>m2</v>
          </cell>
          <cell r="C3211" t="str">
            <v>Izdelava tlakovane obrabne plasti iz plošč iz cementnega betona  velikosti                           40 cm/40 cm/4 cm, stiki zaliti z elastično zmesjo</v>
          </cell>
        </row>
        <row r="3213">
          <cell r="A3213" t="str">
            <v>34 821</v>
          </cell>
          <cell r="B3213" t="str">
            <v>m2</v>
          </cell>
          <cell r="C3213" t="str">
            <v>Izdelava tlakovane obrabne plasti iz plošč iz cementnega betona velikosti                     .. cm/.. cm/.. cm, stiki zapolnjeni s peskom</v>
          </cell>
        </row>
        <row r="3214">
          <cell r="A3214" t="str">
            <v>34 822</v>
          </cell>
          <cell r="B3214" t="str">
            <v>m2</v>
          </cell>
          <cell r="C3214" t="str">
            <v>Izdelava tlakovane obrabne plasti iz plošč iz cementnega betona velikosti                              .. cm/.. cm/.. cm, stiki zaliti s cementno malto</v>
          </cell>
        </row>
        <row r="3215">
          <cell r="A3215" t="str">
            <v>34 823</v>
          </cell>
          <cell r="B3215" t="str">
            <v>m2</v>
          </cell>
          <cell r="C3215" t="str">
            <v>Izdelava tlakovane obrabne plasti iz plošč iz cementnega betona velikosti                               .. cm/.. cm/.. cm, stiki zaliti z bitumensko zmesjo</v>
          </cell>
        </row>
        <row r="3216">
          <cell r="A3216" t="str">
            <v>34 824</v>
          </cell>
          <cell r="B3216" t="str">
            <v>m2</v>
          </cell>
          <cell r="C3216" t="str">
            <v>Izdelava tlakovane obrabne plasti iz plošč iz cementnega betona velikosti                              .. cm/.. cm/.. cm, stiki zaliti z elastično zmesjo</v>
          </cell>
        </row>
        <row r="3218">
          <cell r="A3218" t="str">
            <v>34 911</v>
          </cell>
          <cell r="B3218" t="str">
            <v>m2</v>
          </cell>
          <cell r="C3218" t="str">
            <v>Izdelava podložne plasti za tlakovano obrabno plast iz nevezane zmesi zrn (peska)</v>
          </cell>
        </row>
        <row r="3219">
          <cell r="A3219" t="str">
            <v>34 912</v>
          </cell>
          <cell r="B3219" t="str">
            <v>m2</v>
          </cell>
          <cell r="C3219" t="str">
            <v>Izdelava podložne plasti za tlakovano obrabno plast iz cementne malte</v>
          </cell>
        </row>
        <row r="3220">
          <cell r="A3220" t="str">
            <v>34 913</v>
          </cell>
          <cell r="B3220" t="str">
            <v>m2</v>
          </cell>
          <cell r="C3220" t="str">
            <v>Izdelava podložne plasti za tlakovano obrabno plast iz cementnega betona</v>
          </cell>
        </row>
        <row r="3221">
          <cell r="A3221" t="str">
            <v>34 914</v>
          </cell>
          <cell r="B3221" t="str">
            <v>m2</v>
          </cell>
          <cell r="C3221" t="str">
            <v>Izdelava podložne plasti za tlakovano obrabno plast iz cementnega estriha</v>
          </cell>
        </row>
        <row r="3222">
          <cell r="A3222" t="str">
            <v>34 915</v>
          </cell>
          <cell r="B3222" t="str">
            <v>m2</v>
          </cell>
          <cell r="C3222" t="str">
            <v>Izdelava podložne plasti za tlakovano obrabno plast iz apnene malte</v>
          </cell>
        </row>
        <row r="3227">
          <cell r="A3227" t="str">
            <v>3.5</v>
          </cell>
        </row>
        <row r="3228">
          <cell r="A3228" t="str">
            <v>3.5.1 Robni trakovi</v>
          </cell>
        </row>
        <row r="3229">
          <cell r="A3229" t="str">
            <v>Šifra</v>
          </cell>
          <cell r="B3229" t="str">
            <v>Enota mere</v>
          </cell>
          <cell r="C3229" t="str">
            <v>Opis dela</v>
          </cell>
        </row>
        <row r="3231">
          <cell r="A3231" t="str">
            <v>35 111</v>
          </cell>
          <cell r="B3231" t="str">
            <v>m1</v>
          </cell>
          <cell r="C3231" t="str">
            <v>Izdelava dvoplastnega robnega traku širine 50 cm iz cementnega betona  iz 6 cm debele obrabne plasti iz zmesi zrn iz silikatnih kamnin in nosilne plasti iz zmesi zrn iz karbonatnih kamnin v debelini 10 cm</v>
          </cell>
        </row>
        <row r="3232">
          <cell r="A3232" t="str">
            <v>35 112</v>
          </cell>
          <cell r="B3232" t="str">
            <v>m1</v>
          </cell>
          <cell r="C3232" t="str">
            <v>Izdelava dvoplastnega robnega traku širine 50 cm iz cementnega betona  iz 6 cm debele obrabne plasti iz zmesi zrn iz silikatnih kamnin in nosilne plasti iz zmesi zrn iz karbonatnih kamnin v debelini 12 cm</v>
          </cell>
        </row>
        <row r="3233">
          <cell r="A3233" t="str">
            <v>35 113</v>
          </cell>
          <cell r="B3233" t="str">
            <v>m1</v>
          </cell>
          <cell r="C3233" t="str">
            <v>Izdelava dvoplastnega robnega traku širine 50 cm iz cementnega betona  iz 6 cm debele obrabne plasti iz zmesi zrn iz silikatnih kamnin in nosilne plasti iz zmesi zrn iz karbonatnih kamnin v debelini 14 cm</v>
          </cell>
        </row>
        <row r="3234">
          <cell r="A3234" t="str">
            <v>35 114</v>
          </cell>
          <cell r="B3234" t="str">
            <v>m1</v>
          </cell>
          <cell r="C3234" t="str">
            <v>Izdelava dvoplastnega robnega traku širine 50 cm iz cementnega betona  iz 6 cm debele obrabne plasti iz zmesi zrn iz silikatnih kamnin in nosilne plasti iz zmesi zrn iz karbonatnih kamnin v debelini 16 cm</v>
          </cell>
        </row>
        <row r="3235">
          <cell r="A3235" t="str">
            <v>35 115</v>
          </cell>
          <cell r="B3235" t="str">
            <v>m1</v>
          </cell>
          <cell r="C3235" t="str">
            <v>Izdelava dvoplastnega robnega traku širine 50 cm iz cementnega betona  iz 6 cm debele obrabne plasti iz zmesi zrn iz silikatnih kamnin in nosilne plasti iz zmesi zrn iz karbonatnih kamnin v debelini 18 cm</v>
          </cell>
        </row>
        <row r="3236">
          <cell r="A3236" t="str">
            <v>35 116</v>
          </cell>
          <cell r="B3236" t="str">
            <v>m1</v>
          </cell>
          <cell r="C3236" t="str">
            <v>Izdelava dvoplastnega robnega traku širine 50 cm iz cementnega betona  iz 6 cm debele obrabne plasti iz zmesi zrn iz silikatnih kamnin in nosilne plasti iz zmesi zrn iz karbonatnih kamnin v debelini 20 cm</v>
          </cell>
        </row>
        <row r="3237">
          <cell r="A3237" t="str">
            <v>35 117</v>
          </cell>
          <cell r="B3237" t="str">
            <v>m1</v>
          </cell>
          <cell r="C3237" t="str">
            <v>Izdelava dvoplastnega robnega traku širine 50 cm iz cementnega betona  iz 6 cm debele obrabne plasti iz zmesi zrn iz silikatnih kamnin in nosilne plasti iz zmesi zrn iz karbonatnih kamnin v debelini … cm</v>
          </cell>
        </row>
        <row r="3239">
          <cell r="A3239" t="str">
            <v>35 121</v>
          </cell>
          <cell r="B3239" t="str">
            <v>m1</v>
          </cell>
          <cell r="C3239" t="str">
            <v>Izdelava enoplastnega robnega traku širine 50 cm iz cementnega betona  iz zmesi zrn iz karbonatnih kamnin v debelini 16 cm</v>
          </cell>
        </row>
        <row r="3240">
          <cell r="A3240" t="str">
            <v>35 122</v>
          </cell>
          <cell r="B3240" t="str">
            <v>m1</v>
          </cell>
          <cell r="C3240" t="str">
            <v>Izdelava enoplastnega robnega traku širine 50 cm iz cementnega betona  iz zmesi zrn iz karbonatnih kamnin v debelini 18 cm</v>
          </cell>
        </row>
        <row r="3241">
          <cell r="A3241" t="str">
            <v>35 123</v>
          </cell>
          <cell r="B3241" t="str">
            <v>m1</v>
          </cell>
          <cell r="C3241" t="str">
            <v>Izdelava enoplastnega robnega traku širine 50 cm iz cementnega betona  iz zmesi zrn iz karbonatnih kamnin v debelini 20 cm</v>
          </cell>
        </row>
        <row r="3242">
          <cell r="A3242" t="str">
            <v>35 124</v>
          </cell>
          <cell r="B3242" t="str">
            <v>m1</v>
          </cell>
          <cell r="C3242" t="str">
            <v>Izdelava enoplastnega robnega traku širine 50 cm iz cementnega betona  iz zmesi zrn iz karbonatnih kamnin v debelini 22 cm</v>
          </cell>
        </row>
        <row r="3243">
          <cell r="A3243" t="str">
            <v>35 125</v>
          </cell>
          <cell r="B3243" t="str">
            <v>m1</v>
          </cell>
          <cell r="C3243" t="str">
            <v>Izdelava enoplastnega robnega traku širine 50 cm iz cementnega betona  iz zmesi zrn iz karbonatnih kamnin v debelini 24 cm</v>
          </cell>
        </row>
        <row r="3244">
          <cell r="A3244" t="str">
            <v>35 126</v>
          </cell>
          <cell r="B3244" t="str">
            <v>m1</v>
          </cell>
          <cell r="C3244" t="str">
            <v>Izdelava enoplastnega robnega traku širine 50 cm iz cementnega betona  iz zmesi zrn iz karbonatnih kamnin v debelini 26 cm</v>
          </cell>
        </row>
        <row r="3245">
          <cell r="A3245" t="str">
            <v>35 127</v>
          </cell>
          <cell r="B3245" t="str">
            <v>m1</v>
          </cell>
          <cell r="C3245" t="str">
            <v>Izdelava enoplastnega robnega traku širine 50 cm iz cementnega betona  iz zmesi zrn iz karbonatnih kamnin v debelini … cm</v>
          </cell>
        </row>
        <row r="3247">
          <cell r="A3247" t="str">
            <v>35 131</v>
          </cell>
          <cell r="B3247" t="str">
            <v>m1</v>
          </cell>
          <cell r="C3247" t="str">
            <v>Izdelava enoplastnega ojačenega robnega traku širine 50 cm iz cementnega betona  iz zmesi zrn iz karbonatnih kamnin v debelini 8 cm</v>
          </cell>
        </row>
        <row r="3248">
          <cell r="A3248" t="str">
            <v>35 132</v>
          </cell>
          <cell r="B3248" t="str">
            <v>m1</v>
          </cell>
          <cell r="C3248" t="str">
            <v>Izdelava enoplastnega ojačenega robnega traku širine 50 cm iz cementnega betona  iz zmesi zrn iz karbonatnih kamnin v debelini 10 cm</v>
          </cell>
        </row>
        <row r="3249">
          <cell r="A3249" t="str">
            <v>35 133</v>
          </cell>
          <cell r="B3249" t="str">
            <v>m1</v>
          </cell>
          <cell r="C3249" t="str">
            <v>Izdelava enoplastnega ojačenega robnega traku širine 50 cm iz cementnega betona  iz zmesi zrn iz karbonatnih kamnin v debelini 12 cm</v>
          </cell>
        </row>
        <row r="3250">
          <cell r="A3250" t="str">
            <v>35 134</v>
          </cell>
          <cell r="B3250" t="str">
            <v>m1</v>
          </cell>
          <cell r="C3250" t="str">
            <v>Izdelava enoplastnega ojačenega robnega traku širine 50 cm iz cementnega betona  iz zmesi zrn iz karbonatnih kamnin v debelini 14 cm</v>
          </cell>
        </row>
        <row r="3251">
          <cell r="A3251" t="str">
            <v>35 135</v>
          </cell>
          <cell r="B3251" t="str">
            <v>m1</v>
          </cell>
          <cell r="C3251" t="str">
            <v>Izdelava enoplastnega ojačenega robnega traku širine 50 cm iz cementnega betona  iz zmesi zrn iz karbonatnih kamnin v debelini 16 cm</v>
          </cell>
        </row>
        <row r="3252">
          <cell r="A3252" t="str">
            <v>35 136</v>
          </cell>
          <cell r="B3252" t="str">
            <v>m1</v>
          </cell>
          <cell r="C3252" t="str">
            <v>Izdelava enoplastnega ojačenega robnega traku širine 50 cm iz cementnega betona  iz zmesi zrn iz karbonatnih kamnin v debelini 18 cm</v>
          </cell>
        </row>
        <row r="3253">
          <cell r="A3253" t="str">
            <v>35 137</v>
          </cell>
          <cell r="B3253" t="str">
            <v>m1</v>
          </cell>
          <cell r="C3253" t="str">
            <v>Izdelava enoplastnega ojačenega robnega traku širine 50 cm iz cementnega betona  iz zmesi zrn iz karbonatnih kamnin v debelini 20 cm</v>
          </cell>
        </row>
        <row r="3254">
          <cell r="A3254" t="str">
            <v>35 138</v>
          </cell>
          <cell r="B3254" t="str">
            <v>m1</v>
          </cell>
          <cell r="C3254" t="str">
            <v>Izdelava enoplastnega ojačenega robnega traku širine 50 cm iz cementnega betona  iz zmesi zrn iz karbonatnih kamnin v debelini … cm</v>
          </cell>
        </row>
        <row r="3256">
          <cell r="A3256" t="str">
            <v>3.5.2   Robniki</v>
          </cell>
        </row>
        <row r="3257">
          <cell r="A3257" t="str">
            <v>Šifra</v>
          </cell>
          <cell r="B3257" t="str">
            <v>Enota mere</v>
          </cell>
          <cell r="C3257" t="str">
            <v>Opis dela</v>
          </cell>
        </row>
        <row r="3259">
          <cell r="A3259" t="str">
            <v>35 211</v>
          </cell>
          <cell r="B3259" t="str">
            <v>m1</v>
          </cell>
          <cell r="C3259" t="str">
            <v>Dobava in vgraditev predfabriciranega dvignjenega robnika iz cementnega betona  s prerezom 5/25 cm</v>
          </cell>
        </row>
        <row r="3260">
          <cell r="A3260" t="str">
            <v>35 212</v>
          </cell>
          <cell r="B3260" t="str">
            <v>m1</v>
          </cell>
          <cell r="C3260" t="str">
            <v>Dobava in vgraditev predfabriciranega dvignjenega robnika iz cementnega betona  s prerezom 8/12 cm</v>
          </cell>
        </row>
        <row r="3261">
          <cell r="A3261" t="str">
            <v>35 213</v>
          </cell>
          <cell r="B3261" t="str">
            <v>m1</v>
          </cell>
          <cell r="C3261" t="str">
            <v>Dobava in vgraditev predfabriciranega dvignjenega robnika iz cementnega betona  s prerezom 15/20 cm</v>
          </cell>
        </row>
        <row r="3262">
          <cell r="A3262" t="str">
            <v>35 214</v>
          </cell>
          <cell r="B3262" t="str">
            <v>m1</v>
          </cell>
          <cell r="C3262" t="str">
            <v>Dobava in vgraditev predfabriciranega dvignjenega robnika iz cementnega betona  s prerezom 15/25 cm</v>
          </cell>
        </row>
        <row r="3263">
          <cell r="A3263" t="str">
            <v>35 215</v>
          </cell>
          <cell r="B3263" t="str">
            <v>m1</v>
          </cell>
          <cell r="C3263" t="str">
            <v>Dobava in vgraditev predfabriciranega dvignjenega robnika iz cementnega betona  s prerezom 15/30 cm</v>
          </cell>
        </row>
        <row r="3264">
          <cell r="A3264" t="str">
            <v>35 216</v>
          </cell>
          <cell r="B3264" t="str">
            <v>m1</v>
          </cell>
          <cell r="C3264" t="str">
            <v>Dobava in vgraditev predfabriciranega dvignjenega robnika iz cementnega betona  s prerezom 15/35 cm</v>
          </cell>
        </row>
        <row r="3265">
          <cell r="A3265" t="str">
            <v>35 217</v>
          </cell>
          <cell r="B3265" t="str">
            <v>m1</v>
          </cell>
          <cell r="C3265" t="str">
            <v>Dobava in vgraditev predfabriciranega dvignjenega robnika iz cementnega betona  s prerezom 18/30 cm</v>
          </cell>
        </row>
        <row r="3266">
          <cell r="A3266" t="str">
            <v>35 218</v>
          </cell>
          <cell r="B3266" t="str">
            <v>m1</v>
          </cell>
          <cell r="C3266" t="str">
            <v>Dobava in vgraditev predfabriciranega dvignjenega robnika iz cementnega betona  C35/45 v predoru po načrtu, s prerezom 55/50 cm</v>
          </cell>
        </row>
        <row r="3267">
          <cell r="A3267" t="str">
            <v>35 219</v>
          </cell>
          <cell r="B3267" t="str">
            <v>m1</v>
          </cell>
          <cell r="C3267" t="str">
            <v>Dobava in vgraditev predfabriciranega dvignjenega robnika iz cementnega betona  C35/45 za kanalizacijo v predoru, po načrtu, s prerezom 55/50 cm</v>
          </cell>
        </row>
        <row r="3269">
          <cell r="A3269" t="str">
            <v>35 221</v>
          </cell>
          <cell r="B3269" t="str">
            <v>m1</v>
          </cell>
          <cell r="C3269" t="str">
            <v>Izdelava dvignjenega robnika iz cementnega betona  s prerezom 15/25 cm</v>
          </cell>
        </row>
        <row r="3270">
          <cell r="A3270" t="str">
            <v>35 222</v>
          </cell>
          <cell r="B3270" t="str">
            <v>m1</v>
          </cell>
          <cell r="C3270" t="str">
            <v>Izdelava dvignjenega robnika iz cementnega betona  s prerezom 15/30 cm</v>
          </cell>
        </row>
        <row r="3271">
          <cell r="A3271" t="str">
            <v>35 223</v>
          </cell>
          <cell r="B3271" t="str">
            <v>m1</v>
          </cell>
          <cell r="C3271" t="str">
            <v>Izdelava dvignjenega robnika iz cementnega betona  s prerezom 18/30 cm</v>
          </cell>
        </row>
        <row r="3272">
          <cell r="A3272" t="str">
            <v>35 224</v>
          </cell>
          <cell r="B3272" t="str">
            <v>m1</v>
          </cell>
          <cell r="C3272" t="str">
            <v>Izdelava dvignjenega robnika iz cementnega betona  s prerezom ../.. cm</v>
          </cell>
        </row>
        <row r="3274">
          <cell r="A3274" t="str">
            <v>35 226</v>
          </cell>
          <cell r="B3274" t="str">
            <v>m1</v>
          </cell>
          <cell r="C3274" t="str">
            <v>Izdelava dvignjenega robnika iz bituminizirane zmesi, po detajlu iz načrta, s prerezom ../.. cm</v>
          </cell>
        </row>
        <row r="3275">
          <cell r="A3275" t="str">
            <v>35 227</v>
          </cell>
          <cell r="B3275" t="str">
            <v>m1</v>
          </cell>
          <cell r="C3275" t="str">
            <v>Izdelava dvignjenega robnika iz bituminizirane zmesi, po detajlu iz načrta, s prerezom ../.. cm</v>
          </cell>
        </row>
        <row r="3277">
          <cell r="A3277" t="str">
            <v>35 229</v>
          </cell>
          <cell r="B3277" t="str">
            <v>m1</v>
          </cell>
          <cell r="C3277" t="str">
            <v>Vgraditev deponiranega dvignjenega robnika</v>
          </cell>
        </row>
        <row r="3279">
          <cell r="A3279" t="str">
            <v>35 231</v>
          </cell>
          <cell r="B3279" t="str">
            <v>m1</v>
          </cell>
          <cell r="C3279" t="str">
            <v>Dobava in vgraditev predfabriciranega pogreznjenega robnika iz cementnega betona  s prerezom 5/25 cm</v>
          </cell>
        </row>
        <row r="3280">
          <cell r="A3280" t="str">
            <v>35 232</v>
          </cell>
          <cell r="B3280" t="str">
            <v>m1</v>
          </cell>
          <cell r="C3280" t="str">
            <v>Dobava in vgraditev predfabriciranega pogreznjenega robnika iz cementnega betona  s prerezom 10/20 cm</v>
          </cell>
        </row>
        <row r="3281">
          <cell r="A3281" t="str">
            <v>35 233</v>
          </cell>
          <cell r="B3281" t="str">
            <v>m1</v>
          </cell>
          <cell r="C3281" t="str">
            <v>Dobava in vgraditev predfabriciranega pogreznjenega robnika iz cementnega betona  s prerezom 12/20 cm</v>
          </cell>
        </row>
        <row r="3282">
          <cell r="A3282" t="str">
            <v>35 234</v>
          </cell>
          <cell r="B3282" t="str">
            <v>m1</v>
          </cell>
          <cell r="C3282" t="str">
            <v>Dobava in vgraditev predfabriciranega pogreznjenega robnika iz cementnega betona  s prerezom 12/25 cm</v>
          </cell>
        </row>
        <row r="3283">
          <cell r="A3283" t="str">
            <v>35 235</v>
          </cell>
          <cell r="B3283" t="str">
            <v>m1</v>
          </cell>
          <cell r="C3283" t="str">
            <v>Dobava in vgraditev predfabriciranega pogreznjenega robnika iz cementnega betona  s prerezom 15/25 cm</v>
          </cell>
        </row>
        <row r="3284">
          <cell r="A3284" t="str">
            <v>35 236</v>
          </cell>
          <cell r="B3284" t="str">
            <v>m1</v>
          </cell>
          <cell r="C3284" t="str">
            <v>Dobava in vgraditev predfabriciranega pogreznjenega robnika iz cementnega betona  s prerezom ../.. cm</v>
          </cell>
        </row>
        <row r="3286">
          <cell r="A3286" t="str">
            <v>35 238</v>
          </cell>
          <cell r="B3286" t="str">
            <v>m1</v>
          </cell>
          <cell r="C3286" t="str">
            <v>Vgraditev deponiranega pogreznjenega robnika</v>
          </cell>
        </row>
        <row r="3288">
          <cell r="A3288" t="str">
            <v>35 241</v>
          </cell>
          <cell r="B3288" t="str">
            <v>m1</v>
          </cell>
          <cell r="C3288" t="str">
            <v>Izdelava pogreznjenega robnika iz cementnega betona  s prerezom 10/20 cm</v>
          </cell>
        </row>
        <row r="3289">
          <cell r="A3289" t="str">
            <v>35 242</v>
          </cell>
          <cell r="B3289" t="str">
            <v>m1</v>
          </cell>
          <cell r="C3289" t="str">
            <v>Izdelava pogreznjenega robnika iz cementnega betona  s prerezom 12/20 cm</v>
          </cell>
        </row>
        <row r="3290">
          <cell r="A3290" t="str">
            <v>35 243</v>
          </cell>
          <cell r="B3290" t="str">
            <v>m1</v>
          </cell>
          <cell r="C3290" t="str">
            <v>Izdelava pogreznjenega robnika iz cementnega betona  s prerezom 12/25 cm</v>
          </cell>
        </row>
        <row r="3291">
          <cell r="A3291" t="str">
            <v>35 244</v>
          </cell>
          <cell r="B3291" t="str">
            <v>m1</v>
          </cell>
          <cell r="C3291" t="str">
            <v>Izdelava pogreznjenega robnika iz cementnega betona  s prerezom 15/25 cm</v>
          </cell>
        </row>
        <row r="3293">
          <cell r="A3293" t="str">
            <v>35 246</v>
          </cell>
          <cell r="B3293" t="str">
            <v>m1</v>
          </cell>
          <cell r="C3293" t="str">
            <v>Izdelava povoznega robnika iz cementnega betona  s prerezom 22/15 cm</v>
          </cell>
        </row>
        <row r="3294">
          <cell r="A3294" t="str">
            <v>35 247</v>
          </cell>
          <cell r="B3294" t="str">
            <v>m1</v>
          </cell>
          <cell r="C3294" t="str">
            <v>Izdelava povoznega robnika iz cementnega betona  s prerezom 22/20 cm</v>
          </cell>
        </row>
        <row r="3295">
          <cell r="A3295" t="str">
            <v>35 248</v>
          </cell>
          <cell r="B3295" t="str">
            <v>m1</v>
          </cell>
          <cell r="C3295" t="str">
            <v>Izdelava povoznega robnika iz cementnega betona  s prerezom 22/25 cm</v>
          </cell>
        </row>
        <row r="3297">
          <cell r="A3297" t="str">
            <v>35 251</v>
          </cell>
          <cell r="B3297" t="str">
            <v>m1</v>
          </cell>
          <cell r="C3297" t="str">
            <v>Dobava in vgraditev dvignjenega robnika iz naravnega kamna s prerezom 10/15 cm</v>
          </cell>
        </row>
        <row r="3298">
          <cell r="A3298" t="str">
            <v>35 252</v>
          </cell>
          <cell r="B3298" t="str">
            <v>m1</v>
          </cell>
          <cell r="C3298" t="str">
            <v>Dobava in vgraditev dvignjenega robnika iz naravnega kamna s prerezom 18/24 cm</v>
          </cell>
        </row>
        <row r="3299">
          <cell r="A3299" t="str">
            <v>35 253</v>
          </cell>
          <cell r="B3299" t="str">
            <v>m1</v>
          </cell>
          <cell r="C3299" t="str">
            <v>Dobava in vgraditev dvignjenega robnika iz naravnega kamna s prerezom ../.. cm</v>
          </cell>
        </row>
        <row r="3301">
          <cell r="A3301" t="str">
            <v>35 254</v>
          </cell>
          <cell r="B3301" t="str">
            <v>m1</v>
          </cell>
          <cell r="C3301" t="str">
            <v>Dobava in vgraditev dvignjenega robnika iz štokanega naravnega kamna s prerezom 10/15 cm</v>
          </cell>
        </row>
        <row r="3302">
          <cell r="A3302" t="str">
            <v>35 255</v>
          </cell>
          <cell r="B3302" t="str">
            <v>m1</v>
          </cell>
          <cell r="C3302" t="str">
            <v>Dobava in vgraditev dvignjenega robnika iz štokanega naravnega kamna s prerezom 18/24 cm</v>
          </cell>
        </row>
        <row r="3303">
          <cell r="A3303" t="str">
            <v>35 256</v>
          </cell>
          <cell r="B3303" t="str">
            <v>m1</v>
          </cell>
          <cell r="C3303" t="str">
            <v>Dobava in vgraditev dvignjenega robnika iz štokanega naravnega kamna s prerezom ../.. cm</v>
          </cell>
        </row>
        <row r="3305">
          <cell r="A3305" t="str">
            <v>35 257</v>
          </cell>
          <cell r="B3305" t="str">
            <v>m1</v>
          </cell>
          <cell r="C3305" t="str">
            <v>Dobava in vgraditev dvignjenega robnika iz cepanega naravnega kamna s prerezom 10/15 cm</v>
          </cell>
        </row>
        <row r="3306">
          <cell r="A3306" t="str">
            <v>35 258</v>
          </cell>
          <cell r="B3306" t="str">
            <v>m1</v>
          </cell>
          <cell r="C3306" t="str">
            <v>Dobava in vgraditev dvignjenega robnika iz cepanega naravnega kamna s prerezom 18/24 cm</v>
          </cell>
        </row>
        <row r="3307">
          <cell r="A3307" t="str">
            <v>35 259</v>
          </cell>
          <cell r="B3307" t="str">
            <v>m1</v>
          </cell>
          <cell r="C3307" t="str">
            <v>Dobava in vgraditev dvignjenega robnika iz cepanega naravnega kamna s prerezom ../.. cm</v>
          </cell>
        </row>
        <row r="3309">
          <cell r="A3309" t="str">
            <v>35 261</v>
          </cell>
          <cell r="B3309" t="str">
            <v>m1</v>
          </cell>
          <cell r="C3309" t="str">
            <v>Dobava in vgraditev pogreznjenega robnika iz naravnega kamna s prerezom 10/15 cm</v>
          </cell>
        </row>
        <row r="3310">
          <cell r="A3310" t="str">
            <v>35 262</v>
          </cell>
          <cell r="B3310" t="str">
            <v>m1</v>
          </cell>
          <cell r="C3310" t="str">
            <v>Dobava in vgraditev pogreznjenega robnika iz naravnega kamna s prerezom ../.. cm</v>
          </cell>
        </row>
        <row r="3312">
          <cell r="A3312" t="str">
            <v>35 264</v>
          </cell>
          <cell r="B3312" t="str">
            <v>m1</v>
          </cell>
          <cell r="C3312" t="str">
            <v>Dobava in vgraditev pogreznjenega robnika iz štokanega naravnega kamna s prerezom 10/15 cm</v>
          </cell>
        </row>
        <row r="3313">
          <cell r="A3313" t="str">
            <v>35 265</v>
          </cell>
          <cell r="B3313" t="str">
            <v>m1</v>
          </cell>
          <cell r="C3313" t="str">
            <v>Dobava in vgraditev pogreznjenega robnika iz štokanega naravnega kamna s prerezom ../.. cm</v>
          </cell>
        </row>
        <row r="3315">
          <cell r="A3315" t="str">
            <v>35 267</v>
          </cell>
          <cell r="B3315" t="str">
            <v>m1</v>
          </cell>
          <cell r="C3315" t="str">
            <v>Dobava in vgraditev pogreznjenega robnika iz cepanega naravnega kamna s prerezom 10/15 cm</v>
          </cell>
        </row>
        <row r="3316">
          <cell r="A3316" t="str">
            <v>35 268</v>
          </cell>
          <cell r="B3316" t="str">
            <v>m1</v>
          </cell>
          <cell r="C3316" t="str">
            <v>Dobava in vgraditev pogreznjenega robnika iz cepanega naravnega kamna s prerezom ../.. cm</v>
          </cell>
        </row>
        <row r="3318">
          <cell r="A3318" t="str">
            <v>35 271</v>
          </cell>
          <cell r="B3318" t="str">
            <v>m1</v>
          </cell>
          <cell r="C3318" t="str">
            <v>Dobava in vgraditev dvignjenega vtočnega robnika s prerezom 10/15 cm iz cementnega betona</v>
          </cell>
        </row>
        <row r="3319">
          <cell r="A3319" t="str">
            <v>35 272</v>
          </cell>
          <cell r="B3319" t="str">
            <v>m1</v>
          </cell>
          <cell r="C3319" t="str">
            <v>Izdelava dvignjenega vtočnega robnika s prerezom 10/15 cm iz naravnega kamna</v>
          </cell>
        </row>
        <row r="3320">
          <cell r="A3320" t="str">
            <v>35 273</v>
          </cell>
          <cell r="B3320" t="str">
            <v>m1</v>
          </cell>
          <cell r="C3320" t="str">
            <v>Dobava in vgraditev dvignjenega vtočnega robnika s prerezom 10/15 cm iz …….</v>
          </cell>
        </row>
        <row r="3322">
          <cell r="A3322" t="str">
            <v>35 275</v>
          </cell>
          <cell r="B3322" t="str">
            <v>m1</v>
          </cell>
          <cell r="C3322" t="str">
            <v>Dobava in vgraditev dvignjenega vtočnega robnika s prerezom 15/25 cm iz cementnega betona</v>
          </cell>
        </row>
        <row r="3323">
          <cell r="A3323" t="str">
            <v>35 276</v>
          </cell>
          <cell r="B3323" t="str">
            <v>m1</v>
          </cell>
          <cell r="C3323" t="str">
            <v>Dobava in vgraditev vtočnega robnika s prerezom 15/25 cm iz naravnega kamna</v>
          </cell>
        </row>
        <row r="3324">
          <cell r="A3324" t="str">
            <v>35 277</v>
          </cell>
          <cell r="B3324" t="str">
            <v>m1</v>
          </cell>
          <cell r="C3324" t="str">
            <v>Dobava in vgraditev dvignjenega vtočnega robnika s prerezom 15/25 cm iz ………</v>
          </cell>
        </row>
        <row r="3326">
          <cell r="A3326" t="str">
            <v>35 281</v>
          </cell>
          <cell r="B3326" t="str">
            <v>m1</v>
          </cell>
          <cell r="C3326" t="str">
            <v>Dobava in vgraditev robnika na objektu iz naravnega kamna s prerezom 20/13 cm</v>
          </cell>
        </row>
        <row r="3327">
          <cell r="A3327" t="str">
            <v>35 282</v>
          </cell>
          <cell r="B3327" t="str">
            <v>m1</v>
          </cell>
          <cell r="C3327" t="str">
            <v>Dobava in vgraditev robnika na objektu iz naravnega kamna s prerezom 20/23 cm</v>
          </cell>
        </row>
        <row r="3328">
          <cell r="A3328" t="str">
            <v>35 283</v>
          </cell>
          <cell r="B3328" t="str">
            <v>m1</v>
          </cell>
          <cell r="C3328" t="str">
            <v>Dobava in vgraditev robnika na objektu iz naravnega kamna s prerezom ../.. cm</v>
          </cell>
        </row>
        <row r="3330">
          <cell r="A3330" t="str">
            <v>35 285</v>
          </cell>
          <cell r="B3330" t="str">
            <v>m1</v>
          </cell>
          <cell r="C3330" t="str">
            <v>Dobava in vgraditev robnika na prehodu z objekta na nasip iz naravnega kamna s prerezom 20/13 cm</v>
          </cell>
        </row>
        <row r="3331">
          <cell r="A3331" t="str">
            <v>35 286</v>
          </cell>
          <cell r="B3331" t="str">
            <v>m1</v>
          </cell>
          <cell r="C3331" t="str">
            <v>Dobava in vgraditev robnika na prehodu z objekta na nasip iz naravnega kamna s prerezom 20/23 cm</v>
          </cell>
        </row>
        <row r="3332">
          <cell r="A3332" t="str">
            <v>35 287</v>
          </cell>
          <cell r="B3332" t="str">
            <v>m1</v>
          </cell>
          <cell r="C3332" t="str">
            <v>Dobava in vgraditev robnika na prehodu z objekta na nasip iz naravnega kamna s prerezom ../.. cm</v>
          </cell>
        </row>
        <row r="3334">
          <cell r="A3334" t="str">
            <v>35 291</v>
          </cell>
          <cell r="B3334" t="str">
            <v>kos</v>
          </cell>
          <cell r="C3334" t="str">
            <v>Dobava in vgraditev predfabriciranega vtočnega robnika iz cementnega betona, z izmerami 15/30/50 cm</v>
          </cell>
        </row>
        <row r="3335">
          <cell r="A3335" t="str">
            <v>35 292</v>
          </cell>
          <cell r="B3335" t="str">
            <v>kos</v>
          </cell>
          <cell r="C3335" t="str">
            <v>Dobava in vgraditev predfabriciranega vtočnega robnika iz cementnega betona, z izmerami 15/48/50 cm</v>
          </cell>
        </row>
        <row r="3337">
          <cell r="A3337" t="str">
            <v>35 294</v>
          </cell>
          <cell r="B3337" t="str">
            <v>kos</v>
          </cell>
          <cell r="C3337" t="str">
            <v>Dobava in vgraditev vtočnega robnika iz naravnega kamna, z izmerami 15/30/50 cm</v>
          </cell>
        </row>
        <row r="3338">
          <cell r="A3338" t="str">
            <v>35 295</v>
          </cell>
          <cell r="B3338" t="str">
            <v>kos</v>
          </cell>
          <cell r="C3338" t="str">
            <v>Dobava in vgraditev vtočnega robnika iz naravnega kamna, z izmerami 15/48/50 cm</v>
          </cell>
        </row>
        <row r="3340">
          <cell r="A3340" t="str">
            <v>35 297</v>
          </cell>
          <cell r="B3340" t="str">
            <v>kos</v>
          </cell>
          <cell r="C3340" t="str">
            <v>Dobava in vgraditev predfabriciranega zavojnega robnika iz cementnega betona z izmerami 15/25/50 cm</v>
          </cell>
        </row>
        <row r="3341">
          <cell r="A3341" t="str">
            <v>35 298</v>
          </cell>
          <cell r="B3341" t="str">
            <v>kos</v>
          </cell>
          <cell r="C3341" t="str">
            <v>Dobava in vgraditev predfabriciranega zavojnega robnika iz cementnega betona z izmerami 15/35/50 cm</v>
          </cell>
        </row>
        <row r="3345">
          <cell r="A3345" t="str">
            <v>3.5.3   Obrobe</v>
          </cell>
        </row>
        <row r="3346">
          <cell r="A3346" t="str">
            <v>Šifra</v>
          </cell>
          <cell r="B3346" t="str">
            <v>Enota mere</v>
          </cell>
          <cell r="C3346" t="str">
            <v>Opis dela</v>
          </cell>
        </row>
        <row r="3348">
          <cell r="A3348" t="str">
            <v>35 311</v>
          </cell>
          <cell r="B3348" t="str">
            <v>m2</v>
          </cell>
          <cell r="C3348" t="str">
            <v>Izdelava obrobe iz malih tlakovcev iz naravnega kamna velikosti 4 cm/4 cm /6 cm</v>
          </cell>
        </row>
        <row r="3349">
          <cell r="A3349" t="str">
            <v>35 312</v>
          </cell>
          <cell r="B3349" t="str">
            <v>m2</v>
          </cell>
          <cell r="C3349" t="str">
            <v>Izdelava obrobe iz malih tlakovcev iz naravnega kamna velikosti 8 cm/8 cm /8 cm</v>
          </cell>
        </row>
        <row r="3350">
          <cell r="A3350" t="str">
            <v>35 313</v>
          </cell>
          <cell r="B3350" t="str">
            <v>m2</v>
          </cell>
          <cell r="C3350" t="str">
            <v>Izdelava obrobe iz malih tlakovcev iz naravnega kamna velikosti 10 cm/10 cm /10 cm</v>
          </cell>
        </row>
        <row r="3351">
          <cell r="A3351" t="str">
            <v>35 314</v>
          </cell>
          <cell r="B3351" t="str">
            <v>m2</v>
          </cell>
          <cell r="C3351" t="str">
            <v>Izdelava obrobe iz malih tlakovcev iz naravnega kamna velikosti .. cm/ .. cm/ .. cm</v>
          </cell>
        </row>
        <row r="3353">
          <cell r="A3353" t="str">
            <v>35 321</v>
          </cell>
          <cell r="B3353" t="str">
            <v>m2</v>
          </cell>
          <cell r="C3353" t="str">
            <v>Izdelava obrobe iz malih tlakovcev iz cementnega betona  velikosti 4 cm/4 cm/6 cm</v>
          </cell>
        </row>
        <row r="3354">
          <cell r="A3354" t="str">
            <v>35 322</v>
          </cell>
          <cell r="B3354" t="str">
            <v>m2</v>
          </cell>
          <cell r="C3354" t="str">
            <v>Izdelava obrobe iz malih tlakovcev iz cementnega betona  velikosti 8 cm/8 cm/8 cm</v>
          </cell>
        </row>
        <row r="3355">
          <cell r="A3355" t="str">
            <v>35 323</v>
          </cell>
          <cell r="B3355" t="str">
            <v>m2</v>
          </cell>
          <cell r="C3355" t="str">
            <v>Izdelava obrobe iz malih tlakovcev iz cementnega betona  velikosti 10 cm/10 cm/10 cm</v>
          </cell>
        </row>
        <row r="3356">
          <cell r="A3356" t="str">
            <v>35 324</v>
          </cell>
          <cell r="B3356" t="str">
            <v>m2</v>
          </cell>
          <cell r="C3356" t="str">
            <v>Izdelava obrobe iz malih tlakovcev iz cementnega betona  velikosti .. cm/.. cm/.. cm</v>
          </cell>
        </row>
        <row r="3358">
          <cell r="A3358" t="str">
            <v>35 331</v>
          </cell>
          <cell r="C3358" t="str">
            <v>Dobava in vgraditev predfabriciranega pokrova iz ojačenega cementnega betona za kineto, z izmerami 100/75/12 cm, in zatesnitev stikov</v>
          </cell>
        </row>
        <row r="3360">
          <cell r="A3360" t="str">
            <v>35 332</v>
          </cell>
          <cell r="C3360" t="str">
            <v>Dobava in vgraditev jeklenega pokrova za kineto, z izmerama 100/74 cm in nosilnostjo 100 kN</v>
          </cell>
        </row>
        <row r="3363">
          <cell r="A3363" t="str">
            <v>3.6. Bankine</v>
          </cell>
        </row>
        <row r="3364">
          <cell r="A3364" t="str">
            <v>Šifra</v>
          </cell>
          <cell r="B3364" t="str">
            <v>Enota mere</v>
          </cell>
          <cell r="C3364" t="str">
            <v>Opis dela</v>
          </cell>
        </row>
        <row r="3366">
          <cell r="A3366" t="str">
            <v>36 111</v>
          </cell>
          <cell r="B3366" t="str">
            <v>m3</v>
          </cell>
          <cell r="C3366" t="str">
            <v>Izdelava bankine iz gramoza ali naravno zdrobljenega kamnitega materiala, široke do 0,50 m</v>
          </cell>
        </row>
        <row r="3367">
          <cell r="A3367" t="str">
            <v>36 112</v>
          </cell>
          <cell r="B3367" t="str">
            <v>m3</v>
          </cell>
          <cell r="C3367" t="str">
            <v>Izdelava bankine iz gramoza ali naravno zdrobljenega kamnitega materiala, široke 0,51 do 0,75 m</v>
          </cell>
        </row>
        <row r="3368">
          <cell r="A3368" t="str">
            <v>36 113</v>
          </cell>
          <cell r="B3368" t="str">
            <v>m3</v>
          </cell>
          <cell r="C3368" t="str">
            <v>Izdelava bankine iz gramoza ali naravno zdrobljenega kamnitega materiala, široke nad 0,76 m do 1,00 m</v>
          </cell>
        </row>
        <row r="3369">
          <cell r="A3369" t="str">
            <v>36 114</v>
          </cell>
          <cell r="B3369" t="str">
            <v>m3</v>
          </cell>
          <cell r="C3369" t="str">
            <v>Izdelava bankine iz gramoza ali naravno zdrobljenega kamnitega materiala, široke nad 1,00 m</v>
          </cell>
        </row>
        <row r="3371">
          <cell r="A3371" t="str">
            <v>36 121</v>
          </cell>
          <cell r="B3371" t="str">
            <v>m3</v>
          </cell>
          <cell r="C3371" t="str">
            <v>Izdelava bankine iz prodca, široke do 0,50 m</v>
          </cell>
        </row>
        <row r="3372">
          <cell r="A3372" t="str">
            <v>36 122</v>
          </cell>
          <cell r="B3372" t="str">
            <v>m3</v>
          </cell>
          <cell r="C3372" t="str">
            <v>Izdelava bankine iz prodca, široke 0,51 do 0,75 m</v>
          </cell>
        </row>
        <row r="3373">
          <cell r="A3373" t="str">
            <v>36 123</v>
          </cell>
          <cell r="B3373" t="str">
            <v>m3</v>
          </cell>
          <cell r="C3373" t="str">
            <v>Izdelava bankine iz prodca, široke 0,76 do 1,00 m</v>
          </cell>
        </row>
        <row r="3374">
          <cell r="A3374" t="str">
            <v>36 124</v>
          </cell>
          <cell r="B3374" t="str">
            <v>m3</v>
          </cell>
          <cell r="C3374" t="str">
            <v>Izdelava bankine iz prodca, široke nad 1,00 m</v>
          </cell>
        </row>
        <row r="3376">
          <cell r="A3376" t="str">
            <v>36 131</v>
          </cell>
          <cell r="B3376" t="str">
            <v>m3</v>
          </cell>
          <cell r="C3376" t="str">
            <v>Izdelava bankine iz drobljenca, široke do 0,50 m</v>
          </cell>
        </row>
        <row r="3377">
          <cell r="A3377" t="str">
            <v>36 132</v>
          </cell>
          <cell r="B3377" t="str">
            <v>m3</v>
          </cell>
          <cell r="C3377" t="str">
            <v>Izdelava bankine iz drobljenca, široke 0,51 do 0,75 m</v>
          </cell>
        </row>
        <row r="3378">
          <cell r="A3378" t="str">
            <v>36 133</v>
          </cell>
          <cell r="B3378" t="str">
            <v>m3</v>
          </cell>
          <cell r="C3378" t="str">
            <v>Izdelava bankine iz drobljenca, široke 0,76 do 1,00 m</v>
          </cell>
        </row>
        <row r="3379">
          <cell r="A3379" t="str">
            <v>36 134</v>
          </cell>
          <cell r="B3379" t="str">
            <v>m3</v>
          </cell>
          <cell r="C3379" t="str">
            <v>Izdelava bankine iz drobljenca, široke nad 1,00 m</v>
          </cell>
        </row>
        <row r="3381">
          <cell r="A3381" t="str">
            <v>36 211</v>
          </cell>
          <cell r="B3381" t="str">
            <v>m2</v>
          </cell>
          <cell r="C3381" t="str">
            <v>Izdelava humuzirane bankine, široke do 0,50 m</v>
          </cell>
        </row>
        <row r="3382">
          <cell r="A3382" t="str">
            <v>36 212</v>
          </cell>
          <cell r="B3382" t="str">
            <v>m2</v>
          </cell>
          <cell r="C3382" t="str">
            <v>Izdelava humuzirane bankine, široke 0,51 do 0,75 m</v>
          </cell>
        </row>
        <row r="3383">
          <cell r="A3383" t="str">
            <v>36 213</v>
          </cell>
          <cell r="B3383" t="str">
            <v>m2</v>
          </cell>
          <cell r="C3383" t="str">
            <v>Izdelava humuzirane bankine, široke 0,76 do 1,00 m</v>
          </cell>
        </row>
        <row r="3384">
          <cell r="A3384" t="str">
            <v>36 214</v>
          </cell>
          <cell r="B3384" t="str">
            <v>m2</v>
          </cell>
          <cell r="C3384" t="str">
            <v>Izdelava humuzirane bankine, široke nad 1,00 m</v>
          </cell>
        </row>
        <row r="3386">
          <cell r="A3386" t="str">
            <v>36 311</v>
          </cell>
          <cell r="B3386" t="str">
            <v>m2</v>
          </cell>
          <cell r="C3386" t="str">
            <v>Izdelava bankine, utrjene s ploščami za zatravljenje, široke do 0,50 m</v>
          </cell>
        </row>
        <row r="3387">
          <cell r="A3387" t="str">
            <v>36 312</v>
          </cell>
          <cell r="B3387" t="str">
            <v>m2</v>
          </cell>
          <cell r="C3387" t="str">
            <v>Izdelava bankine, utrjene s ploščami, za zatravljenje, široke 0,51 do 0,75 m</v>
          </cell>
        </row>
        <row r="3388">
          <cell r="A3388" t="str">
            <v>36 313</v>
          </cell>
          <cell r="B3388" t="str">
            <v>m2</v>
          </cell>
          <cell r="C3388" t="str">
            <v>Izdelava bankine, utrjene s ploščami, za zatravljenje, široke 0,76 do 1,00 m</v>
          </cell>
        </row>
        <row r="3389">
          <cell r="A3389" t="str">
            <v>36 314</v>
          </cell>
          <cell r="B3389" t="str">
            <v>m2</v>
          </cell>
          <cell r="C3389" t="str">
            <v>Izdelava bankine, utrjene s ploščami, za zatravljenje, široke nad 1,00 m</v>
          </cell>
        </row>
        <row r="3391">
          <cell r="A3391" t="str">
            <v>36 411</v>
          </cell>
          <cell r="B3391" t="str">
            <v>m2</v>
          </cell>
          <cell r="C3391" t="str">
            <v>Izdelava bankine, utrjene z drobljencem, zapolnjenim s humusom, široke do 0,50 m</v>
          </cell>
        </row>
        <row r="3392">
          <cell r="A3392" t="str">
            <v>36 412</v>
          </cell>
          <cell r="B3392" t="str">
            <v>m2</v>
          </cell>
          <cell r="C3392" t="str">
            <v>Izdelava bankine, utrjene z drobljencem, zapolnjenim s humusom, široke 0,51 do 0,75 m</v>
          </cell>
        </row>
        <row r="3393">
          <cell r="A3393" t="str">
            <v>36 413</v>
          </cell>
          <cell r="B3393" t="str">
            <v>m2</v>
          </cell>
          <cell r="C3393" t="str">
            <v>Izdelava bankine, utrjene z drobljencem, zapolnjenim s humusom, široke 0,76 do 1,00 m</v>
          </cell>
        </row>
        <row r="3394">
          <cell r="A3394" t="str">
            <v>36 414</v>
          </cell>
          <cell r="B3394" t="str">
            <v>m2</v>
          </cell>
          <cell r="C3394" t="str">
            <v>Izdelava bankine, utrjene z drobljencem, zapolnjenim s humusom, široke nad 1,00 m</v>
          </cell>
        </row>
        <row r="3396">
          <cell r="A3396" t="str">
            <v>36 511</v>
          </cell>
          <cell r="B3396" t="str">
            <v>m2</v>
          </cell>
          <cell r="C3396" t="str">
            <v>Utrditev površine bankine z zmesjo bituminiziranega drobljenca BNOP 16 v debelini 40 mm</v>
          </cell>
        </row>
        <row r="3397">
          <cell r="A3397" t="str">
            <v>36 512</v>
          </cell>
          <cell r="B3397" t="str">
            <v>m2</v>
          </cell>
          <cell r="C3397" t="str">
            <v>Utrditev površine bankine z zmesjo bituminiziranega drobljenca BNOP 16 v debelini 50 mm</v>
          </cell>
        </row>
        <row r="3398">
          <cell r="A3398" t="str">
            <v>36 513</v>
          </cell>
          <cell r="B3398" t="str">
            <v>m2</v>
          </cell>
          <cell r="C3398" t="str">
            <v>Utrditev površine bankine z zmesjo bituminiziranega drobljenca BNOP 16 v debelini 60 mm</v>
          </cell>
        </row>
        <row r="3400">
          <cell r="A3400" t="str">
            <v>36 521</v>
          </cell>
          <cell r="B3400" t="str">
            <v>m2</v>
          </cell>
          <cell r="C3400" t="str">
            <v>Utrditev površine bankine z zmesjo bitumenskega betona BB 8k ali BB 11k, v debelini 25 mm</v>
          </cell>
        </row>
        <row r="3401">
          <cell r="A3401" t="str">
            <v>36 522</v>
          </cell>
          <cell r="B3401" t="str">
            <v>m2</v>
          </cell>
          <cell r="C3401" t="str">
            <v>Utrditev površine bankine z zmesjo bitumenskega betona BB 8k ali BB 11k, v debelini 30 mm</v>
          </cell>
        </row>
        <row r="3402">
          <cell r="A3402" t="str">
            <v>36 523</v>
          </cell>
          <cell r="B3402" t="str">
            <v>m2</v>
          </cell>
          <cell r="C3402" t="str">
            <v>Utrditev površine bankine z zmesjo bitumenskega betona BB 8k ali BB 11k, v debelini 35 mm</v>
          </cell>
        </row>
        <row r="3403">
          <cell r="A3403" t="str">
            <v>36 524</v>
          </cell>
          <cell r="B3403" t="str">
            <v>m2</v>
          </cell>
          <cell r="C3403" t="str">
            <v>Utrditev površine bankine z zmesjo bitumenskega betona BB 8k ali BB 11k, v debelini 40 mm</v>
          </cell>
        </row>
        <row r="3404">
          <cell r="A3404" t="str">
            <v>36 525</v>
          </cell>
          <cell r="B3404" t="str">
            <v>m2</v>
          </cell>
          <cell r="C3404" t="str">
            <v>Utrditev površine bankine z zmesjo bitumenskega betona BB 8k ali BB 11k, v debelini 50 mm</v>
          </cell>
        </row>
        <row r="3405">
          <cell r="A3405" t="str">
            <v>36 526</v>
          </cell>
          <cell r="B3405" t="str">
            <v>m2</v>
          </cell>
          <cell r="C3405" t="str">
            <v>Utrditev površine bankine z zmesjo bitumenskega betona BB 8k ali BB 11k, v debelini 60 mm</v>
          </cell>
        </row>
        <row r="3407">
          <cell r="A3407" t="str">
            <v xml:space="preserve"> </v>
          </cell>
        </row>
        <row r="3408">
          <cell r="A3408" t="str">
            <v>ODVODNJAVANJE</v>
          </cell>
        </row>
        <row r="3411">
          <cell r="A3411" t="str">
            <v>4         ODVODNJAVANJE</v>
          </cell>
        </row>
        <row r="3412">
          <cell r="A3412" t="str">
            <v>4.1       Površinsko odvodnjavanje</v>
          </cell>
        </row>
        <row r="3413">
          <cell r="A3413" t="str">
            <v>Šifra</v>
          </cell>
          <cell r="B3413" t="str">
            <v>Enota mere</v>
          </cell>
          <cell r="C3413" t="str">
            <v>Opis dela</v>
          </cell>
        </row>
        <row r="3415">
          <cell r="A3415" t="str">
            <v>41 111</v>
          </cell>
          <cell r="B3415" t="str">
            <v>m2</v>
          </cell>
          <cell r="C3415" t="str">
            <v>Tlakovanje jarka z lomljencem, debelina 20 cm, stiki zapolnjeni z drobljencem, na podložni plasti zmesi zrn drobljenca, debeli 10 cm</v>
          </cell>
        </row>
        <row r="3416">
          <cell r="A3416" t="str">
            <v>41 112</v>
          </cell>
          <cell r="B3416" t="str">
            <v>m2</v>
          </cell>
          <cell r="C3416" t="str">
            <v>Tlakovanje jarka z lomljencem, debelina 20 cm, stiki zapolnjeni z drobljencem, na podložni plasti zmesi zrn drobljenca, debeli 15 cm</v>
          </cell>
        </row>
        <row r="3417">
          <cell r="A3417" t="str">
            <v>41 113</v>
          </cell>
          <cell r="B3417" t="str">
            <v>m2</v>
          </cell>
          <cell r="C3417" t="str">
            <v>Tlakovanje jarka z lomljencem, debelina 20 cm, stiki zapolnjeni z drobljencem, na podložni plasti zmesi zrn drobljenca, debeli 20 cm</v>
          </cell>
        </row>
        <row r="3418">
          <cell r="A3418" t="str">
            <v>41 114</v>
          </cell>
          <cell r="B3418" t="str">
            <v>m2</v>
          </cell>
          <cell r="C3418" t="str">
            <v>Tlakovanje jarka z lomljencem, debelina 20 cm, stiki zapolnjeni z drobljencem, na podložni plasti zmesi zrn drobljenca, debeli 25 cm</v>
          </cell>
        </row>
        <row r="3420">
          <cell r="A3420" t="str">
            <v>41 121</v>
          </cell>
          <cell r="B3420" t="str">
            <v>m2</v>
          </cell>
          <cell r="C3420" t="str">
            <v>Tlakovanje jarka z lomljencem, debelina 20 cm, stiki zapolnjeni s cementno malto, na podložni plasti zmesi zrn drobljenca, debeli 10 cm</v>
          </cell>
        </row>
        <row r="3421">
          <cell r="A3421" t="str">
            <v>41 122</v>
          </cell>
          <cell r="B3421" t="str">
            <v>m2</v>
          </cell>
          <cell r="C3421" t="str">
            <v>Tlakovanje jarka z lomljencem, debelina 20 cm, stiki zapolnjeni s cementno malto, na podložni plasti zmesi zrn drobljenca, debeli 15 cm</v>
          </cell>
        </row>
        <row r="3422">
          <cell r="A3422" t="str">
            <v>41 123</v>
          </cell>
          <cell r="B3422" t="str">
            <v>m2</v>
          </cell>
          <cell r="C3422" t="str">
            <v>Tlakovanje jarka z lomljencem, debelina 20 cm, stiki zapolnjeni s cementno malto, na podložni plasti zmesi zrn drobljenca, debeli 20 cm</v>
          </cell>
        </row>
        <row r="3423">
          <cell r="A3423" t="str">
            <v>41 124</v>
          </cell>
          <cell r="B3423" t="str">
            <v>m2</v>
          </cell>
          <cell r="C3423" t="str">
            <v>Tlakovanje jarka z lomljencem, debelina 20 cm, stiki zapolnjeni s cementno malto, na podložni plasti zmesi zrn drobljenca, debeli 25 cm</v>
          </cell>
        </row>
        <row r="3425">
          <cell r="A3425" t="str">
            <v>41 131</v>
          </cell>
          <cell r="B3425" t="str">
            <v>m2</v>
          </cell>
          <cell r="C3425" t="str">
            <v>Tlakovanje jarka z lomljencem, debelina 10 cm, stiki zapolnjeni s cementno malto, na podložni plasti cementnega betona, debeli 10 cm</v>
          </cell>
        </row>
        <row r="3426">
          <cell r="A3426" t="str">
            <v>41 132</v>
          </cell>
          <cell r="B3426" t="str">
            <v>m2</v>
          </cell>
          <cell r="C3426" t="str">
            <v>Tlakovanje jarka z lomljencem, debelina 10cm, stiki zapolnjeni s cementno malto, na podložni plasti cementnega betona, debeli 15 cm</v>
          </cell>
        </row>
        <row r="3427">
          <cell r="A3427" t="str">
            <v>41 133</v>
          </cell>
          <cell r="B3427" t="str">
            <v>m2</v>
          </cell>
          <cell r="C3427" t="str">
            <v>Tlakovanje jarka z lomljencem, debelina 10cm, stiki zapolnjeni s cementno malto, na podložni plasti cementnega betona, debeli 20 cm</v>
          </cell>
        </row>
        <row r="3428">
          <cell r="A3428" t="str">
            <v>41 134</v>
          </cell>
          <cell r="B3428" t="str">
            <v>m2</v>
          </cell>
          <cell r="C3428" t="str">
            <v>Tlakovanje jarka z lomljencem, debelina 10cm, stiki zapolnjeni s cementno malto, na podložni plasti cementnega betona, debeli 25 cm</v>
          </cell>
        </row>
        <row r="3430">
          <cell r="A3430" t="str">
            <v>41 141</v>
          </cell>
          <cell r="B3430" t="str">
            <v>m2</v>
          </cell>
          <cell r="C3430" t="str">
            <v>Tlakovanje jarka z lomljencem, debelina 20 cm, stiki zapolnjeni s cementno malto, na podložni plasti cementnega betona, debeli 10 cm</v>
          </cell>
        </row>
        <row r="3431">
          <cell r="A3431" t="str">
            <v>41 142</v>
          </cell>
          <cell r="B3431" t="str">
            <v>m2</v>
          </cell>
          <cell r="C3431" t="str">
            <v>Tlakovanje jarka z lomljencem, debelina 20 cm, stiki zapolnjeni s cementno malto, na podložni plasti cementnega betona, debeli 15 cm</v>
          </cell>
        </row>
        <row r="3432">
          <cell r="A3432" t="str">
            <v>41 143</v>
          </cell>
          <cell r="B3432" t="str">
            <v>m2</v>
          </cell>
          <cell r="C3432" t="str">
            <v>Tlakovanje jarka z lomljencem, debelina 20 cm, stiki zapolnjeni s cementno malto, na podložni plasti cementnega betona, debeli 20 cm</v>
          </cell>
        </row>
        <row r="3433">
          <cell r="A3433" t="str">
            <v>41 144</v>
          </cell>
          <cell r="B3433" t="str">
            <v>m2</v>
          </cell>
          <cell r="C3433" t="str">
            <v>Tlakovanje jarka z lomljencem, debelina 20 cm, stiki zapolnjeni s cementno malto, na podložni plasti cementnega betona, debeli ……. cm</v>
          </cell>
        </row>
        <row r="3435">
          <cell r="A3435" t="str">
            <v>41 151</v>
          </cell>
          <cell r="B3435" t="str">
            <v>m2</v>
          </cell>
          <cell r="C3435" t="str">
            <v>Tlakovanje jarka s ploščami iz cementnega betona, velikosti do 0.25 m2, debeline 10 cm, stiki zapolnjeni z drobljencem, na podložni plasti zmesi zrn drobljenca, debeli 10 cm</v>
          </cell>
        </row>
        <row r="3436">
          <cell r="A3436" t="str">
            <v>41 152</v>
          </cell>
          <cell r="B3436" t="str">
            <v>m2</v>
          </cell>
          <cell r="C3436" t="str">
            <v>Tlakovanje jarka s ploščami iz cementnega betona, velikosti do 0.25 m2, debeline 10 cm, stiki zapolnjeni z drobljencem, na podložni plasti zmesi zrn drobljenca, debeli 15 cm</v>
          </cell>
        </row>
        <row r="3437">
          <cell r="A3437" t="str">
            <v>41 153</v>
          </cell>
          <cell r="B3437" t="str">
            <v>m2</v>
          </cell>
          <cell r="C3437" t="str">
            <v>Tlakovanje jarka s ploščami iz cementnega betona, velikosti do 0.25 m2, debeline 10 cm, stiki zapolnjeni z drobljencem, na podložni plasti zmesi zrn drobljenca, debeli 20 cm</v>
          </cell>
        </row>
        <row r="3438">
          <cell r="A3438" t="str">
            <v>41 154</v>
          </cell>
          <cell r="B3438" t="str">
            <v>m2</v>
          </cell>
          <cell r="C3438" t="str">
            <v>Tlakovanje jarka s ploščami iz cementnega betona, velikosti do 0.25 m2, debeline 10 cm, stiki zapolnjeni z drobljencem, na podložni plasti zmesi zrn drobljenca, debeli 25 cm</v>
          </cell>
        </row>
        <row r="3440">
          <cell r="A3440" t="str">
            <v>41 161</v>
          </cell>
          <cell r="B3440" t="str">
            <v>m2</v>
          </cell>
          <cell r="C3440" t="str">
            <v>Tlakovanje jarka s ploščami iz cementnega betona, velikosti do 0.25 m2, debeline 10 cm, stiki zapolnjeni s cementno malto, na podložni plasti zmesi zrn drobljenca, debeli 10 cm</v>
          </cell>
        </row>
        <row r="3441">
          <cell r="A3441" t="str">
            <v>41 162</v>
          </cell>
          <cell r="B3441" t="str">
            <v>m2</v>
          </cell>
          <cell r="C3441" t="str">
            <v>Tlakovanje jarka s ploščami iz cementnega betona, velikosti do 0.25 m2, debeline 10 cm, stiki zapolnjeni s cementno malto, na podložni plasti zmesi zrn drobljenca, debeli 15 cm</v>
          </cell>
        </row>
        <row r="3442">
          <cell r="A3442" t="str">
            <v>41 163</v>
          </cell>
          <cell r="B3442" t="str">
            <v>m2</v>
          </cell>
          <cell r="C3442" t="str">
            <v>Tlakovanje jarka s ploščami iz cementnega betona, velikosti do 0.25 m2, debeline 10 cm, stiki zapolnjeni s cementno malto, na podložni plasti zmesi zrn drobljenca, debeli 20 cm</v>
          </cell>
        </row>
        <row r="3443">
          <cell r="A3443" t="str">
            <v>41 164</v>
          </cell>
          <cell r="B3443" t="str">
            <v>m2</v>
          </cell>
          <cell r="C3443" t="str">
            <v>Tlakovanje jarka s ploščami iz cementnega betona, velikosti do 0.25 m2, debeline 10 cm, stiki zapolnjeni s cementno malto, na podložni plasti zmesi zrn drobljenca, debeli 25 cm</v>
          </cell>
        </row>
        <row r="3445">
          <cell r="A3445" t="str">
            <v>41 171</v>
          </cell>
          <cell r="B3445" t="str">
            <v>m2</v>
          </cell>
          <cell r="C3445" t="str">
            <v>Tlakovanje jarka s ploščami iz cementnega betona, velikosti do 0.25 m2, debeline 10 cm, stiki zapolnjeni s cementno malto, na podložni plasti cementnega betona, debeli 10 cm</v>
          </cell>
        </row>
        <row r="3446">
          <cell r="A3446" t="str">
            <v>41 172</v>
          </cell>
          <cell r="B3446" t="str">
            <v>m2</v>
          </cell>
          <cell r="C3446" t="str">
            <v>Tlakovanje jarka s ploščami iz cementnega betona, velikosti do 0.25 m2, debeline 10 cm, stiki zapolnjeni s cementno malto, na podložni plasti cementnega betona, debeli 15 cm</v>
          </cell>
        </row>
        <row r="3447">
          <cell r="A3447" t="str">
            <v>41 173</v>
          </cell>
          <cell r="B3447" t="str">
            <v>m2</v>
          </cell>
          <cell r="C3447" t="str">
            <v>Tlakovanje jarka s ploščami iz cementnega betona, velikosti do 0.25 m2, debeline 10 cm, stiki zapolnjeni s cementno malto, na podložni plasti cementnega betona, debeli 20 cm</v>
          </cell>
        </row>
        <row r="3448">
          <cell r="A3448" t="str">
            <v>41 174</v>
          </cell>
          <cell r="B3448" t="str">
            <v>m2</v>
          </cell>
          <cell r="C3448" t="str">
            <v>Tlakovanje jarka s ploščami iz cementnega betona, velikosti do 0.25 m2, debeline 10 cm, stiki zapolnjeni s cementno malto, na podložni plasti cementnega betona, debeli 25 cm</v>
          </cell>
        </row>
        <row r="3450">
          <cell r="A3450" t="str">
            <v>41 181</v>
          </cell>
          <cell r="B3450" t="str">
            <v>m2</v>
          </cell>
          <cell r="C3450" t="str">
            <v>Tlakovanje jarka s tlakovci iz cementnega betona, debeline 10 cm, stiki zapolnjeni z drobljencem, na podložni plasti iz zmesi zrn drobljenca, debeli 10 cm</v>
          </cell>
        </row>
        <row r="3451">
          <cell r="A3451" t="str">
            <v>41 182</v>
          </cell>
          <cell r="B3451" t="str">
            <v>m2</v>
          </cell>
          <cell r="C3451" t="str">
            <v>Tlakovanje jarka s tlakovci iz cementnega betona, debeline 10 cm, stiki zapolnjeni z drobljencem, na podložni plasti iz zmesi zrn drobljenca, debeli 15 cm</v>
          </cell>
        </row>
        <row r="3452">
          <cell r="A3452" t="str">
            <v>41 183</v>
          </cell>
          <cell r="B3452" t="str">
            <v>m2</v>
          </cell>
          <cell r="C3452" t="str">
            <v>Tlakovanje jarka s tlakovci iz cementnega betona, debeline 10 cm, stiki zapolnjeni z drobljencem, na podložni plasti iz zmesi zrn drobljenca, debeli 20 cm</v>
          </cell>
        </row>
        <row r="3453">
          <cell r="A3453" t="str">
            <v>41 184</v>
          </cell>
          <cell r="B3453" t="str">
            <v>m2</v>
          </cell>
          <cell r="C3453" t="str">
            <v>Tlakovanje jarka s tlakovci iz cementnega betona, debeline 10 cm, stiki zapolnjeni z drobljencem, na podložni plasti iz zmesi zrn drobljenca, debeli 25 cm</v>
          </cell>
        </row>
        <row r="3455">
          <cell r="A3455" t="str">
            <v>41 191</v>
          </cell>
          <cell r="B3455" t="str">
            <v>m2</v>
          </cell>
          <cell r="C3455" t="str">
            <v>Tlakovanje jarka s tlakovci iz cementnega betona, debeline 10 cm, stiki zapolnjeni s cementno malto, na podložni plasti iz zmesi zrn drobljenca, debeli 10 cm</v>
          </cell>
        </row>
        <row r="3456">
          <cell r="A3456" t="str">
            <v>41 192</v>
          </cell>
          <cell r="B3456" t="str">
            <v>m2</v>
          </cell>
          <cell r="C3456" t="str">
            <v>Tlakovanje jarka s tlakovci iz cementnega betona, debeline 10 cm, stiki zapolnjeni s cementno malto, na podložni plasti iz zmesi zrn drobljenca, debeli 15 cm</v>
          </cell>
        </row>
        <row r="3457">
          <cell r="A3457" t="str">
            <v>41 193</v>
          </cell>
          <cell r="B3457" t="str">
            <v>m2</v>
          </cell>
          <cell r="C3457" t="str">
            <v>Tlakovanje jarka s tlakovci iz cementnega betona, debeline 10 cm, stiki zapolnjeni s cementno malto, na podložni plasti iz zmesi zrn drobljenca, debeli 20 cm</v>
          </cell>
        </row>
        <row r="3458">
          <cell r="A3458" t="str">
            <v>41 194</v>
          </cell>
          <cell r="B3458" t="str">
            <v>m2</v>
          </cell>
          <cell r="C3458" t="str">
            <v>Tlakovanje jarka s tlakovci iz cementnega betona, debeline 10 cm, stiki zapolnjeni s cementno malto, na podložni plasti iz zmesi zrn drobljenca, debeli 25 cm</v>
          </cell>
        </row>
        <row r="3460">
          <cell r="A3460" t="str">
            <v>41 211</v>
          </cell>
          <cell r="B3460" t="str">
            <v>m1</v>
          </cell>
          <cell r="C3460" t="str">
            <v>Utrditev jarka s segmenti iz cementnega betona, širine 80 cm, polmera 120 cm, na podložni plasti iz zmesi zrn drobljenca, debeli 10 cm</v>
          </cell>
        </row>
        <row r="3461">
          <cell r="A3461" t="str">
            <v>41 212</v>
          </cell>
          <cell r="B3461" t="str">
            <v>m1</v>
          </cell>
          <cell r="C3461" t="str">
            <v>Utrditev jarka s segmenti iz cementnega betona, širine 80 cm, polmera 120 cm, na podložni plasti iz zmesi zrn drobljenca, debeli 15 cm</v>
          </cell>
        </row>
        <row r="3462">
          <cell r="A3462" t="str">
            <v>41 213</v>
          </cell>
          <cell r="B3462" t="str">
            <v>m1</v>
          </cell>
          <cell r="C3462" t="str">
            <v>Utrditev jarka s segmenti iz cementnega betona, širine 80 cm, polmera 120 cm, na podložni plasti iz zmesi zrn drobljenca, debeli 20 cm</v>
          </cell>
        </row>
        <row r="3463">
          <cell r="A3463" t="str">
            <v>41 214</v>
          </cell>
          <cell r="B3463" t="str">
            <v>m1</v>
          </cell>
          <cell r="C3463" t="str">
            <v>Utrditev jarka s segmenti iz cementnega betona, širine 80 cm, polmera 120 cm, na podložni plasti iz zmesi zrn drobljenca, debeli 25 cm</v>
          </cell>
        </row>
        <row r="3465">
          <cell r="A3465" t="str">
            <v>41 221</v>
          </cell>
          <cell r="B3465" t="str">
            <v>m1</v>
          </cell>
          <cell r="C3465" t="str">
            <v>Utrditev jarka s segmenti iz cementnega betona, širine 100 cm, polmera 150 cm, na podložni plasti iz zmesi zrn drobljenca, debeli 10 cm</v>
          </cell>
        </row>
        <row r="3466">
          <cell r="A3466" t="str">
            <v>41 222</v>
          </cell>
          <cell r="B3466" t="str">
            <v>m1</v>
          </cell>
          <cell r="C3466" t="str">
            <v>Utrditev jarka s segmenti iz cementnega betona, širine 100 cm, polmera 150 cm, na podložni plasti iz zmesi zrn drobljenca, debeli 15 cm</v>
          </cell>
        </row>
        <row r="3467">
          <cell r="A3467" t="str">
            <v>41 223</v>
          </cell>
          <cell r="B3467" t="str">
            <v>m1</v>
          </cell>
          <cell r="C3467" t="str">
            <v>Utrditev jarka s segmenti iz cementnega betona, širine 100 cm, polmera 150 cm, na podložni plasti iz zmesi zrn drobljenca, debeli 20 cm</v>
          </cell>
        </row>
        <row r="3468">
          <cell r="A3468" t="str">
            <v>41 224</v>
          </cell>
          <cell r="B3468" t="str">
            <v>m1</v>
          </cell>
          <cell r="C3468" t="str">
            <v>Utrditev jarka s segmenti iz cementnega betona, širine 100 cm, polmera 150 cm, na podložni plasti iz zmesi zrn drobljenca, debeli 25 cm</v>
          </cell>
        </row>
        <row r="3470">
          <cell r="A3470" t="str">
            <v>41 231</v>
          </cell>
          <cell r="B3470" t="str">
            <v>m1</v>
          </cell>
          <cell r="C3470" t="str">
            <v>Utrditev jarka s kanaletami na stik iz cementnega betona, dolžine 100 cm in notranje širine dna kanalete 30 cm, na podložni plasti iz zmesi zrn drobljenca, debeli 10 cm</v>
          </cell>
        </row>
        <row r="3471">
          <cell r="A3471" t="str">
            <v>41 232</v>
          </cell>
          <cell r="B3471" t="str">
            <v>m1</v>
          </cell>
          <cell r="C3471" t="str">
            <v>Utrditev jarka s kanaletami na stik iz cementnega betona, dolžine 100 cm in notranje širine dna kanalete 30 cm, na podložni plasti iz zmesi zrn drobljenca, debeli 15 cm</v>
          </cell>
        </row>
        <row r="3472">
          <cell r="A3472" t="str">
            <v>41 233</v>
          </cell>
          <cell r="B3472" t="str">
            <v>m1</v>
          </cell>
          <cell r="C3472" t="str">
            <v>Utrditev jarka s kanaletami na stik iz cementnega betona, dolžine 100 cm in notranje širine dna kanalete 30 cm, na podložni plasti iz zmesi zrn drobljenca, debeli 20 cm</v>
          </cell>
        </row>
        <row r="3473">
          <cell r="A3473" t="str">
            <v>41 234</v>
          </cell>
          <cell r="B3473" t="str">
            <v>m1</v>
          </cell>
          <cell r="C3473" t="str">
            <v>Utrditev jarka s kanaletami na stik iz cementnega betona, dolžine 100 cm in notranje širine dna kanalete 40 cm, na podložni plasti iz zmesi zrn drobljenca, debeli 10 cm</v>
          </cell>
        </row>
        <row r="3474">
          <cell r="A3474" t="str">
            <v>41 235</v>
          </cell>
          <cell r="B3474" t="str">
            <v>m1</v>
          </cell>
          <cell r="C3474" t="str">
            <v>Utrditev jarka s kanaletami na stik iz cementnega betona, dolžine 100 cm in notranje širine dna kanalete 40 cm, na podložni plasti iz zmesi zrn drobljenca, debeli 15 cm</v>
          </cell>
        </row>
        <row r="3475">
          <cell r="A3475" t="str">
            <v>41 236</v>
          </cell>
          <cell r="B3475" t="str">
            <v>m1</v>
          </cell>
          <cell r="C3475" t="str">
            <v>Utrditev jarka s kanaletami na stik iz cementnega betona, dolžine 100 cm in notranje širine dna kanalete 40 cm, na podložni plasti iz zmesi zrn drobljenca, debeli 20 cm</v>
          </cell>
        </row>
        <row r="3476">
          <cell r="A3476" t="str">
            <v>41 237</v>
          </cell>
          <cell r="B3476" t="str">
            <v>m1</v>
          </cell>
          <cell r="C3476" t="str">
            <v>Utrditev jarka s kanaletami na stik iz cementnega betona, dolžine 100 cm in notranje širine dna kanalete 50 cm, na podložni plasti iz zmesi zrn drobljenca, debeli 10 cm</v>
          </cell>
        </row>
        <row r="3477">
          <cell r="A3477" t="str">
            <v>41 238</v>
          </cell>
          <cell r="B3477" t="str">
            <v>m1</v>
          </cell>
          <cell r="C3477" t="str">
            <v>Utrditev jarka s kanaletami na stik iz cementnega betona, dolžine 100 cm in notranje širine dna kanalete 50 cm, na podložni plasti iz zmesi zrn drobljenca, debeli 15 cm</v>
          </cell>
        </row>
        <row r="3478">
          <cell r="A3478" t="str">
            <v>41 239</v>
          </cell>
          <cell r="B3478" t="str">
            <v>m1</v>
          </cell>
          <cell r="C3478" t="str">
            <v>Utrditev jarka s kanaletami na stik iz cementnega betona, dolžine 100 cm in notranje širine dna kanalete 50 cm, na podložni plasti iz zmesi zrn drobljenca, debeli 20 cm</v>
          </cell>
        </row>
        <row r="3480">
          <cell r="A3480" t="str">
            <v>41 241</v>
          </cell>
          <cell r="B3480" t="str">
            <v>m1</v>
          </cell>
          <cell r="C3480" t="str">
            <v>Utrditev jarka s kanaletami na preklop iz cementnega betona, dolžine 110 cm in notranje širine dna kanalete 40 cm, na podložni plasti iz zmesi zrn drobljenca, debeli 10 cm</v>
          </cell>
        </row>
        <row r="3481">
          <cell r="A3481" t="str">
            <v>41 242</v>
          </cell>
          <cell r="B3481" t="str">
            <v>m1</v>
          </cell>
          <cell r="C3481" t="str">
            <v>Utrditev jarka s kanaletami na preklop iz cementnega betona, dolžine 110 cm in notranje širine dna kanalete 40 cm, na podložni plasti iz zmesi zrn drobljenca, debeli 15 cm</v>
          </cell>
        </row>
        <row r="3482">
          <cell r="A3482" t="str">
            <v>41 243</v>
          </cell>
          <cell r="B3482" t="str">
            <v>m1</v>
          </cell>
          <cell r="C3482" t="str">
            <v>Utrditev jarka s kanaletami na preklop iz cementnega betona, dolžine 110 cm in notranje širine dna kanalete 40 cm, na podložni plasti iz zmesi zrn drobljenca, debeli 20 cm</v>
          </cell>
        </row>
        <row r="3483">
          <cell r="A3483" t="str">
            <v>41 244</v>
          </cell>
          <cell r="B3483" t="str">
            <v>m1</v>
          </cell>
          <cell r="C3483" t="str">
            <v>Utrditev jarka s kanaletami na preklop iz cementnega betona, dolžine 115 cm in notranje širine dna kanalete 50 cm, na podložni plasti iz zmesi zrn drobljenca, debeli 10 cm</v>
          </cell>
        </row>
        <row r="3484">
          <cell r="A3484" t="str">
            <v>41 245</v>
          </cell>
          <cell r="B3484" t="str">
            <v>m1</v>
          </cell>
          <cell r="C3484" t="str">
            <v>Utrditev jarka s kanaletami na preklop iz cementnega betona, dolžine 115 cm in notranje širine dna kanalete 50 cm, na podložni plasti iz zmesi zrn drobljenca, debeli 15 cm</v>
          </cell>
        </row>
        <row r="3485">
          <cell r="A3485" t="str">
            <v>41 246</v>
          </cell>
          <cell r="B3485" t="str">
            <v>m1</v>
          </cell>
          <cell r="C3485" t="str">
            <v>Utrditev jarka s kanaletami na preklop iz cementnega betona, dolžine 115 cm in notranje širine dna kanalete 50 cm, na podložni plasti iz zmesi zrn drobljenca, debeli 20 cm</v>
          </cell>
        </row>
        <row r="3486">
          <cell r="A3486" t="str">
            <v>41 247</v>
          </cell>
          <cell r="B3486" t="str">
            <v>m1</v>
          </cell>
          <cell r="C3486" t="str">
            <v>Utrditev jarka s kanaletami na preklop iz cementnega betona, dolžine 120 cm in notranje širine dna kanalete 60 cm, na podložni plasti iz zmesi zrn drobljenca, debeli 10 cm</v>
          </cell>
        </row>
        <row r="3487">
          <cell r="A3487" t="str">
            <v>41 248</v>
          </cell>
          <cell r="B3487" t="str">
            <v>m1</v>
          </cell>
          <cell r="C3487" t="str">
            <v>Utrditev jarka s kanaletami na preklop iz cementnega betona, dolžine 120 cm in notranje širine dna kanalete 60 cm, na podložni plasti iz zmesi zrn drobljenca, debeli 15 cm</v>
          </cell>
        </row>
        <row r="3488">
          <cell r="A3488" t="str">
            <v>41 249</v>
          </cell>
          <cell r="B3488" t="str">
            <v>m1</v>
          </cell>
          <cell r="C3488" t="str">
            <v>Utrditev jarka s kanaletami na preklop iz cementnega betona, dolžine 120 cm in notranje širine dna kanalete 60 cm, na podložni plasti iz zmesi zrn drobljenca, debeli 20 cm</v>
          </cell>
        </row>
        <row r="3490">
          <cell r="A3490" t="str">
            <v>41 251</v>
          </cell>
          <cell r="B3490" t="str">
            <v>m2</v>
          </cell>
          <cell r="C3490" t="str">
            <v>Utrditev jarka po postopku »Colcrete« z drobljenim kamnom, vezanim s cementno malto, v plasti debeline 10 cm</v>
          </cell>
        </row>
        <row r="3491">
          <cell r="A3491" t="str">
            <v>41 252</v>
          </cell>
          <cell r="B3491" t="str">
            <v>m2</v>
          </cell>
          <cell r="C3491" t="str">
            <v>Utrditev jarka po postopku »Colcrete« z drobljenim kamnom, vezanim s cementno malto, v plasti debeline 15 cm</v>
          </cell>
        </row>
        <row r="3492">
          <cell r="A3492" t="str">
            <v>41 253</v>
          </cell>
          <cell r="B3492" t="str">
            <v>m2</v>
          </cell>
          <cell r="C3492" t="str">
            <v>Utrditev jarka po postopku »Colcrete« z drobljenim kamnom, vezanim s cementno malto, v plasti debeline 20 cm</v>
          </cell>
        </row>
        <row r="3493">
          <cell r="A3493" t="str">
            <v>41 254</v>
          </cell>
          <cell r="B3493" t="str">
            <v>m2</v>
          </cell>
          <cell r="C3493" t="str">
            <v>Utrditev jarka po postopku »Colcrete« z drobljenim kamnom, vezanim s cementno malto, v plasti debeline 25 cm</v>
          </cell>
        </row>
        <row r="3494">
          <cell r="A3494" t="str">
            <v>41 255</v>
          </cell>
          <cell r="B3494" t="str">
            <v>m2</v>
          </cell>
          <cell r="C3494" t="str">
            <v>Utrditev jarka po postopku »Colcrete« z drobljenim kamnom, vezanim s cementno malto, v plasti debeline 30 cm</v>
          </cell>
        </row>
        <row r="3495">
          <cell r="A3495" t="str">
            <v>41 256</v>
          </cell>
          <cell r="B3495" t="str">
            <v>m2</v>
          </cell>
          <cell r="C3495" t="str">
            <v>Utrditev jarka po postopku »Colcrete« z drobljenim kamnom, vezanim s cementno malto, v plasti debeline 40 cm</v>
          </cell>
        </row>
        <row r="3496">
          <cell r="A3496" t="str">
            <v>41 257</v>
          </cell>
          <cell r="B3496" t="str">
            <v>m2</v>
          </cell>
          <cell r="C3496" t="str">
            <v>Utrditev jarka po postopku »Colcrete« z drobljenim kamnom, vezanim s cementno malto, v plasti debeline 50 cm</v>
          </cell>
        </row>
        <row r="3498">
          <cell r="A3498" t="str">
            <v>41 311</v>
          </cell>
          <cell r="B3498" t="str">
            <v>m1</v>
          </cell>
          <cell r="C3498" t="str">
            <v>Izdelava koritnice iz cementnega betona  C 25/30, debeline 10 cm, na podložni plasti iz zmesi zrn drobljenca, debeli 15 cm, ob že zgrajenem robniku, široke 50 cm</v>
          </cell>
        </row>
        <row r="3499">
          <cell r="A3499" t="str">
            <v>41 312</v>
          </cell>
          <cell r="B3499" t="str">
            <v>m1</v>
          </cell>
          <cell r="C3499" t="str">
            <v>Izdelava koritnice iz cementnega betona  C 25/30, debeline 10 cm, na podložni plasti iz zmesi zrn drobljenca, debeli 15 cm, ob že zgrajenem robniku, široke 75 cm</v>
          </cell>
        </row>
        <row r="3500">
          <cell r="A3500" t="str">
            <v>41 313</v>
          </cell>
          <cell r="B3500" t="str">
            <v>m1</v>
          </cell>
          <cell r="C3500" t="str">
            <v>Izdelava koritnice iz cementnega betona  C 25/30, debeline 10 cm, na podložni plasti iz zmesi zrn drobljenca, debeli 15 cm, ob že zgrajenem robniku, široke 100 cm</v>
          </cell>
        </row>
        <row r="3501">
          <cell r="A3501" t="str">
            <v>41 314</v>
          </cell>
          <cell r="B3501" t="str">
            <v>m1</v>
          </cell>
          <cell r="C3501" t="str">
            <v>Izdelava koritnice iz cementnega betona  C 25/30, debeline 10 cm, na podložni plasti iz zmesi zrn drobljenca, debeli 15 cm, s cementnobetonskim robnikom, široke 50 cm</v>
          </cell>
        </row>
        <row r="3502">
          <cell r="A3502" t="str">
            <v>41 315</v>
          </cell>
          <cell r="B3502" t="str">
            <v>m1</v>
          </cell>
          <cell r="C3502" t="str">
            <v>Izdelava koritnice iz cementnega betona  C 25/30, debeline 10 cm, na podložni plasti iz zmesi zrn drobljenca, debeli 15 cm, s cementnobetonskim robnikom, široke 75 cm</v>
          </cell>
        </row>
        <row r="3503">
          <cell r="A3503" t="str">
            <v>41 316</v>
          </cell>
          <cell r="B3503" t="str">
            <v>m1</v>
          </cell>
          <cell r="C3503" t="str">
            <v>Izdelava koritnice iz cementnega betona  C 25/30, debeline 10 cm, na podložni plasti iz zmesi zrn drobljenca, debeli 15 cm, s cementnobetonskim robnikom, široke 100 cm</v>
          </cell>
        </row>
        <row r="3504">
          <cell r="A3504" t="str">
            <v>41 317</v>
          </cell>
          <cell r="B3504" t="str">
            <v>m1</v>
          </cell>
          <cell r="C3504" t="str">
            <v>Izdelava koritnice iz cementnega betona  C 25/30, debeline 10 cm, na podložni plasti iz zmesi zrn drobljenca, debeli 15 cm, na obstoječo podlago, s cementnobetonskim robnikom, široke 50 cm</v>
          </cell>
        </row>
        <row r="3505">
          <cell r="A3505" t="str">
            <v>41 318</v>
          </cell>
          <cell r="B3505" t="str">
            <v>m1</v>
          </cell>
          <cell r="C3505" t="str">
            <v>Izdelava koritnice iz cementnega betona  C 25/30, debeline 10 cm, na podložni plasti iz zmesi zrn drobljenca, debeli 15 cm, na obstoječo podlago, s cementnobetonskim robnikom, široke 75 cm</v>
          </cell>
        </row>
        <row r="3506">
          <cell r="A3506" t="str">
            <v>41 319</v>
          </cell>
          <cell r="B3506" t="str">
            <v>m1</v>
          </cell>
          <cell r="C3506" t="str">
            <v>Izdelava koritnice iz cementnega betona  C 25/30, debeline 10 cm, na podložni plasti iz zmesi zrn drobljenca, debeli 15 cm, na obstoječo podlago, s cementnobetonskim robnikom, široke 100 cm</v>
          </cell>
        </row>
        <row r="3508">
          <cell r="A3508" t="str">
            <v>41 321</v>
          </cell>
          <cell r="B3508" t="str">
            <v>m1</v>
          </cell>
          <cell r="C3508" t="str">
            <v>Izdelava koritnice iz bitumenskega betona, debeline 5 cm, na obstoječo podlago, ob že zgrajenem robniku iz cementnega betona, široke 30 cm</v>
          </cell>
        </row>
        <row r="3509">
          <cell r="A3509" t="str">
            <v>41 322</v>
          </cell>
          <cell r="B3509" t="str">
            <v>m1</v>
          </cell>
          <cell r="C3509" t="str">
            <v>Izdelava koritnice iz bitumenskega betona, debeline 5 cm, na obstoječo podlago, ob že zgrajenem robniku iz cementnega betona, široke 75 cm</v>
          </cell>
        </row>
        <row r="3510">
          <cell r="A3510" t="str">
            <v>41 323</v>
          </cell>
          <cell r="B3510" t="str">
            <v>m1</v>
          </cell>
          <cell r="C3510" t="str">
            <v>Izdelava koritnice iz bitumenskega betona, debeline 5 cm, na obstoječo podlago, ob že zgrajenem robniku iz cementnega betona, široke 100 cm</v>
          </cell>
        </row>
        <row r="3512">
          <cell r="A3512" t="str">
            <v>41 325</v>
          </cell>
          <cell r="B3512" t="str">
            <v>m1</v>
          </cell>
          <cell r="C3512" t="str">
            <v>Izdelava koritnice iz bitumenskega betona, debeline 5 cm, na obstoječo podlago, vključno kot podlaga za robnik iz bitumenskega betona, široke 50 cm</v>
          </cell>
        </row>
        <row r="3513">
          <cell r="A3513" t="str">
            <v>41 326</v>
          </cell>
          <cell r="B3513" t="str">
            <v>m1</v>
          </cell>
          <cell r="C3513" t="str">
            <v>Izdelava koritnice iz bitumenskega betona, debeline 5 cm, na obstoječo podlago, vključno kot podlaga za robnik iz bitumenskega betona, široke 75 cm</v>
          </cell>
        </row>
        <row r="3514">
          <cell r="A3514" t="str">
            <v>41 327</v>
          </cell>
          <cell r="B3514" t="str">
            <v>m1</v>
          </cell>
          <cell r="C3514" t="str">
            <v>Izdelava koritnice iz bitumenskega betona, debeline 5 cm, na obstoječo podlago, vključno kot podlaga za robnik iz bitumenskega betona, široke 100 cm</v>
          </cell>
        </row>
        <row r="3516">
          <cell r="A3516" t="str">
            <v>41 331</v>
          </cell>
          <cell r="B3516" t="str">
            <v>m1</v>
          </cell>
          <cell r="C3516" t="str">
            <v>Izdelava koritnice iz bitumenskega betona, debeline 5 cm, na podložni plasti iz zmesi zrn drobljenca, debeli 20 cm, ob že zgrajenem robniku iz cementnega betona, široke 50 cm</v>
          </cell>
        </row>
        <row r="3517">
          <cell r="A3517" t="str">
            <v>41 332</v>
          </cell>
          <cell r="B3517" t="str">
            <v>m1</v>
          </cell>
          <cell r="C3517" t="str">
            <v>Izdelava koritnice iz bitumenskega betona, debeline 5 cm, na podložni plasti iz zmesi zrn drobljenca, debeli 20 cm, ob že zgrajenem robniku iz cementnega betona, široke 75 cm</v>
          </cell>
        </row>
        <row r="3518">
          <cell r="A3518" t="str">
            <v>41 333</v>
          </cell>
          <cell r="B3518" t="str">
            <v>m1</v>
          </cell>
          <cell r="C3518" t="str">
            <v>Izdelava koritnice iz bitumenskega betona, debeline 5 cm, na podložni plasti iz zmesi zrn drobljenca, debeli 20 cm, ob že zgrajenem robniku iz cementnega betona, široke 100 cm</v>
          </cell>
        </row>
        <row r="3520">
          <cell r="A3520" t="str">
            <v>41 335</v>
          </cell>
          <cell r="B3520" t="str">
            <v>m1</v>
          </cell>
          <cell r="C3520" t="str">
            <v>Izdelava koritnice iz bitumenskega betona, debeline 5 cm, na podložni plasti iz zmesi zrn drobljenca, debeli 20 cm, vključno kot podlaga za robnik iz bitumenskega betona, široke 50 cm</v>
          </cell>
        </row>
        <row r="3521">
          <cell r="A3521" t="str">
            <v>41 336</v>
          </cell>
          <cell r="B3521" t="str">
            <v>m1</v>
          </cell>
          <cell r="C3521" t="str">
            <v>Izdelava koritnice iz bitumenskega betona, debeline 5 cm, na podložni plasti iz zmesi zrn drobljenca, debeli 20 cm, vključno kot podlaga za robnik iz bitumenskega betona, široke 75 cm</v>
          </cell>
        </row>
        <row r="3522">
          <cell r="A3522" t="str">
            <v>41 337</v>
          </cell>
          <cell r="B3522" t="str">
            <v>m1</v>
          </cell>
          <cell r="C3522" t="str">
            <v>Izdelava koritnice iz bitumenskega betona, debeline 5 cm, na podložni plasti iz zmesi zrn drobljenca, debeli 20 cm, vključno kot podlaga za robnik iz bitumenskega betona, široke 100 cm</v>
          </cell>
        </row>
        <row r="3524">
          <cell r="A3524" t="str">
            <v>41 341</v>
          </cell>
          <cell r="B3524" t="str">
            <v>m1</v>
          </cell>
          <cell r="C3524" t="str">
            <v>Izdelava koritnice iz bitumenskega betona, debeline 3 cm, in bituminiziranega drobljenca, povprečne debeline 6 cm, ob že zgrajenem robniku, na obstoječo podlago, široke 50 cm</v>
          </cell>
        </row>
        <row r="3525">
          <cell r="A3525" t="str">
            <v>41 342</v>
          </cell>
          <cell r="B3525" t="str">
            <v>m1</v>
          </cell>
          <cell r="C3525" t="str">
            <v>Izdelava koritnice iz bitumenskega betona, debeline 3 cm, in bituminiziranega drobljenca, povprečne debeline 6 cm, ob že zgrajenem robniku, na obstoječo podlago, široke 75 cm</v>
          </cell>
        </row>
        <row r="3526">
          <cell r="A3526" t="str">
            <v>41 343</v>
          </cell>
          <cell r="B3526" t="str">
            <v>m1</v>
          </cell>
          <cell r="C3526" t="str">
            <v>Izdelava koritnice iz bitumenskega betona, debeline 3 cm, in bituminiziranega drobljenca, povprečne debeline 6 cm, ob že zgrajenem robniku, na obstoječo podlago, široke 100 cm</v>
          </cell>
        </row>
        <row r="3528">
          <cell r="A3528" t="str">
            <v>41 351</v>
          </cell>
          <cell r="B3528" t="str">
            <v>m1</v>
          </cell>
          <cell r="C3528" t="str">
            <v>Izdelava koritnice s tlakom iz lomljenca, debeline 15 cm, stiki zapolnjeni s cementno malto, na podložni plasti iz cementne malte, debeli 5 cm, na obstoječo podlago, široke 50 cm</v>
          </cell>
        </row>
        <row r="3529">
          <cell r="A3529" t="str">
            <v>41 352</v>
          </cell>
          <cell r="B3529" t="str">
            <v>m1</v>
          </cell>
          <cell r="C3529" t="str">
            <v>Izdelava koritnice s tlakom iz lomljenca, debeline 15 cm, stiki zapolnjeni s cementno malto, na podložni plasti iz cementne malte, debeli 5 cm, na obstoječo podlago, široke 75 cm</v>
          </cell>
        </row>
        <row r="3530">
          <cell r="A3530" t="str">
            <v>41 353</v>
          </cell>
          <cell r="B3530" t="str">
            <v>m1</v>
          </cell>
          <cell r="C3530" t="str">
            <v>Izdelava koritnice s tlakom iz lomljenca, debeline 15 cm, stiki zapolnjeni s cementno malto, na podložni plasti iz cementne malte, debeli 5 cm, na obstoječo podlago, široke 100 cm</v>
          </cell>
        </row>
        <row r="3532">
          <cell r="A3532" t="str">
            <v>41 355</v>
          </cell>
          <cell r="B3532" t="str">
            <v>m1</v>
          </cell>
          <cell r="C3532" t="str">
            <v>Izdelava koritnice s tlakom iz lomljenca, debeline 10 cm, stiki zapolnjeni s cementno malto, na podložni plasti iz cementne malte, debeli 10 cm, na obstoječo podlago, široke 50 cm</v>
          </cell>
        </row>
        <row r="3533">
          <cell r="A3533" t="str">
            <v>41 356</v>
          </cell>
          <cell r="B3533" t="str">
            <v>m1</v>
          </cell>
          <cell r="C3533" t="str">
            <v>Izdelava koritnice s tlakom iz lomljenca, debeline 10 cm, stiki zapolnjeni s cementno malto, na podložni plasti iz cementne malte, debeli 10 cm, na obstoječo podlago, široke 75 cm</v>
          </cell>
        </row>
        <row r="3534">
          <cell r="A3534" t="str">
            <v>41 357</v>
          </cell>
          <cell r="B3534" t="str">
            <v>m1</v>
          </cell>
          <cell r="C3534" t="str">
            <v>Izdelava koritnice s tlakom iz lomljenca, debeline 10 cm, stiki zapolnjeni s cementno malto, na podložni plasti iz cementne malte, debeli 10 cm, na obstoječo podlago, široke 100 cm</v>
          </cell>
        </row>
        <row r="3536">
          <cell r="A3536" t="str">
            <v>41 361</v>
          </cell>
          <cell r="B3536" t="str">
            <v>m1</v>
          </cell>
          <cell r="C3536" t="str">
            <v>Izdelava koritnice s tlakom iz kamnitih kock, stiki zapolnjeni s cementno malto, na podložni plasti iz cementnega betona,  v skupni debelini 20 cm, široke 50 cm</v>
          </cell>
        </row>
        <row r="3537">
          <cell r="A3537" t="str">
            <v>41 362</v>
          </cell>
          <cell r="B3537" t="str">
            <v>m1</v>
          </cell>
          <cell r="C3537" t="str">
            <v>Izdelava koritnice s tlakom iz kamnitih kock, stiki zapolnjeni s cementno malto, na podložni plasti iz cementnega betona,  v skupni debelini 20 cm, široke 75 cm</v>
          </cell>
        </row>
        <row r="3538">
          <cell r="A3538" t="str">
            <v>41 363</v>
          </cell>
          <cell r="B3538" t="str">
            <v>m1</v>
          </cell>
          <cell r="C3538" t="str">
            <v>Izdelava koritnice s tlakom iz kamnitih kock, stiki zapolnjeni s cementno malto, na podložni plasti iz cementnega betona,  v skupni debelini 20 cm, široke 100 cm</v>
          </cell>
        </row>
        <row r="3540">
          <cell r="A3540" t="str">
            <v>41 371</v>
          </cell>
          <cell r="B3540" t="str">
            <v>kos</v>
          </cell>
          <cell r="C3540" t="str">
            <v>Izdelava iztoka iz jarka v pobočni jarek/kanaleto s tlakom iz lomljenca, debeline 15 cm, na podložni plasti iz zmesi zrn drobljenca, debeli 25 cm, na obstoječo podlago, po načrtu</v>
          </cell>
        </row>
        <row r="3541">
          <cell r="A3541" t="str">
            <v>41 372</v>
          </cell>
          <cell r="B3541" t="str">
            <v>kos</v>
          </cell>
          <cell r="C3541" t="str">
            <v>Izdelava iztoka iz jarka v pobočni jarek/kanaleto s tlakom iz lomljenca, debeline 15 cm, stiki zapolnjeni s cementno malto, na podložni plasti iz zmesi zrn drobljenca, debeli 10 cm, na obstoječo podlago</v>
          </cell>
        </row>
        <row r="3542">
          <cell r="A3542" t="str">
            <v>41 373</v>
          </cell>
          <cell r="B3542" t="str">
            <v>kos</v>
          </cell>
          <cell r="C3542" t="str">
            <v>Izdelava iztoka iz jarka v pobočni jarek/kanaleto s cementnim betonom, debeline 15 cm, na podložni plasti iz zmesi zrn drobljenca, debeli 25 cm, na obstoječo podlago, po načrtu</v>
          </cell>
        </row>
        <row r="3543">
          <cell r="A3543" t="str">
            <v>41 374</v>
          </cell>
          <cell r="B3543" t="str">
            <v>kos</v>
          </cell>
          <cell r="C3543" t="str">
            <v>Izdelava iztoka iz jarka  vpobočni jarek/kanaleto s tlakom iz kamnitih kock, stiki zapolnjeni s cementno malto, na podložni plasti iz cementnega betona, v skupni debelini 20 cm, po načrtu</v>
          </cell>
        </row>
        <row r="3544">
          <cell r="A3544" t="str">
            <v>41 375</v>
          </cell>
          <cell r="B3544" t="str">
            <v>kos</v>
          </cell>
          <cell r="C3544" t="str">
            <v xml:space="preserve">Izdelava iztoka iz drenaže DN 200 v potok </v>
          </cell>
        </row>
        <row r="3545">
          <cell r="A3545" t="str">
            <v>41 381</v>
          </cell>
          <cell r="B3545" t="str">
            <v>kos</v>
          </cell>
          <cell r="C3545" t="str">
            <v>Izdelava iztoka iz kanalete v pobočni jarek/kanaleto s tlakonm iz lomljenca, debeline 15 cm, n apodložni plsti iz zmesi zrn drobljenca, debeli 25 cm, na obstoječo podlago, po načrtu</v>
          </cell>
        </row>
        <row r="3546">
          <cell r="A3546" t="str">
            <v>41 382</v>
          </cell>
          <cell r="B3546" t="str">
            <v>kos</v>
          </cell>
          <cell r="C3546" t="str">
            <v>Izdelava iztoka iz kanalete v pobočni jarek/kanaleto s tlakom iz lomljenca, debeline 15 cm, stiki zapolnjeni s cementno malto, n apodložni plasti iz cementne malte, debeli 10 cm, na obstoječo podlago po načrtu</v>
          </cell>
        </row>
        <row r="3547">
          <cell r="A3547" t="str">
            <v>41 383</v>
          </cell>
          <cell r="B3547" t="str">
            <v>kos</v>
          </cell>
          <cell r="C3547" t="str">
            <v>Izdelava iztoka iz kanalete v pobočni jarek/kanaleto s cementnim betonom, debeline 15 cm, na podložni plasti iz zmesi zrn drobljenca, debeli 25 cm, na obstoječo podlago po načrtu</v>
          </cell>
        </row>
        <row r="3548">
          <cell r="A3548" t="str">
            <v>41 384</v>
          </cell>
          <cell r="B3548" t="str">
            <v>kos</v>
          </cell>
          <cell r="C3548" t="str">
            <v>Izdelava iztoka iz kanalete v pobočni jarek/kanaleto s tlakom iz kamnitih kock, stiki zapolnjeni s cementno malto, na podložni plasti iz cementnega betona, v skupni debelini 20 cm po načrtu</v>
          </cell>
        </row>
        <row r="3550">
          <cell r="A3550" t="str">
            <v>41 391</v>
          </cell>
          <cell r="B3550" t="str">
            <v>kos</v>
          </cell>
          <cell r="C3550" t="str">
            <v>Izdelava iztoka iz koritnice v pobočni jarek/kanaleto s tlakom iz lomljenca, debeline 15 cm, na podložni plasti iz zmesi zrn drobljenca, debeli 25 cm, na obstoječo podlago po načrtu</v>
          </cell>
        </row>
        <row r="3551">
          <cell r="A3551" t="str">
            <v>41 392</v>
          </cell>
          <cell r="B3551" t="str">
            <v>kos</v>
          </cell>
          <cell r="C3551" t="str">
            <v>Izdelava iztoka iz koritnice v pobočni jarek/kanaleto s tlakom iz lomljenca, debeline 15 cm, stiki zapolnjeni s cementno malto, na podložni plasti iz zmesi zrn drobljenca, debeli 10 cm, na obstoječo podlago po načrtu</v>
          </cell>
        </row>
        <row r="3552">
          <cell r="A3552" t="str">
            <v>41 393</v>
          </cell>
          <cell r="B3552" t="str">
            <v>kos</v>
          </cell>
          <cell r="C3552" t="str">
            <v>Izdelava iztoka iz koritnice v pobočni jarek/kanaleto s cementnim betonom debeline 15 cm, na podložni plasti iz zmesi zrn drobljenca, debeli 25 cm, na obstoječo podlago po načrtu</v>
          </cell>
        </row>
        <row r="3553">
          <cell r="A3553" t="str">
            <v>41 394</v>
          </cell>
          <cell r="B3553" t="str">
            <v>kos</v>
          </cell>
          <cell r="C3553" t="str">
            <v>Izdelava iztoka iz koritnice v pobočni jarek/kanaleto s s tlakom iz kamnitih kock, stiki zapolnjeni s cementno malto, na podložni plasti iz cementnega betona, v skupni debelini 20 cm po načrtu</v>
          </cell>
        </row>
        <row r="3555">
          <cell r="A3555" t="str">
            <v>41 411</v>
          </cell>
          <cell r="B3555" t="str">
            <v>m1</v>
          </cell>
          <cell r="C3555" t="str">
            <v>Zavarovanje dna kadunjastega jarka s plastjo bitumenskega betona, debelo 4 cm, široko 50 cm</v>
          </cell>
        </row>
        <row r="3556">
          <cell r="A3556" t="str">
            <v>41 412</v>
          </cell>
          <cell r="B3556" t="str">
            <v>m1</v>
          </cell>
          <cell r="C3556" t="str">
            <v>Zavarovanje dna kadunjastega jarka s plastjo bitumenskega betona, debelo 4 cm, široko 60 cm</v>
          </cell>
        </row>
        <row r="3557">
          <cell r="A3557" t="str">
            <v>41 413</v>
          </cell>
          <cell r="B3557" t="str">
            <v>m1</v>
          </cell>
          <cell r="C3557" t="str">
            <v>Zavarovanje dna kadunjastega jarka s plastjo bitumenskega betona, debelo 4 cm, široko 70 cm</v>
          </cell>
        </row>
        <row r="3558">
          <cell r="A3558" t="str">
            <v>41 414</v>
          </cell>
          <cell r="B3558" t="str">
            <v>m1</v>
          </cell>
          <cell r="C3558" t="str">
            <v>Zavarovanje dna kadunjastega jarka s plastjo bitumenskega betona, debelo 4 cm, široko 80 cm</v>
          </cell>
        </row>
        <row r="3559">
          <cell r="A3559" t="str">
            <v>41 415</v>
          </cell>
          <cell r="B3559" t="str">
            <v>m1</v>
          </cell>
          <cell r="C3559" t="str">
            <v>Zavarovanje dna kadunjastega jarka s plastjo bitumenskega betona, debelo 4 cm, široko 100 cm</v>
          </cell>
        </row>
        <row r="3561">
          <cell r="A3561" t="str">
            <v>41 421</v>
          </cell>
          <cell r="B3561" t="str">
            <v>m1</v>
          </cell>
          <cell r="C3561" t="str">
            <v>Zavarovanje dna kadunjastega jarka s plastjo bitumenskega betona, debelo 5 cm, široko 50 cm</v>
          </cell>
        </row>
        <row r="3562">
          <cell r="A3562" t="str">
            <v>41 422</v>
          </cell>
          <cell r="B3562" t="str">
            <v>m1</v>
          </cell>
          <cell r="C3562" t="str">
            <v>Zavarovanje dna kadunjastega jarka s plastjo bitumenskega betona, debelo 5 cm, široko 60 cm</v>
          </cell>
        </row>
        <row r="3563">
          <cell r="A3563" t="str">
            <v>41 423</v>
          </cell>
          <cell r="B3563" t="str">
            <v>m1</v>
          </cell>
          <cell r="C3563" t="str">
            <v>Zavarovanje dna kadunjastega jarka s plastjo bitumenskega betona, debelo 5 cm, široko 70 cm</v>
          </cell>
        </row>
        <row r="3564">
          <cell r="A3564" t="str">
            <v>41 424</v>
          </cell>
          <cell r="B3564" t="str">
            <v>m1</v>
          </cell>
          <cell r="C3564" t="str">
            <v>Zavarovanje dna kadunjastega jarka s plastjo bitumenskega betona, debelo 5 cm, široko 80 cm</v>
          </cell>
        </row>
        <row r="3565">
          <cell r="A3565" t="str">
            <v>41 425</v>
          </cell>
          <cell r="B3565" t="str">
            <v>m1</v>
          </cell>
          <cell r="C3565" t="str">
            <v>Zavarovanje dna kadunjastega jarka s plastjo bitumenskega betona, debelo 5 cm, široko 100 cm</v>
          </cell>
        </row>
        <row r="3567">
          <cell r="A3567" t="str">
            <v>41 431</v>
          </cell>
          <cell r="B3567" t="str">
            <v>m1</v>
          </cell>
          <cell r="C3567" t="str">
            <v>Zavarovanje dna kadunjastega jarka s plastjo bitumenskega betona, debelo 3 cm, in plastjo bituminiziranega drobljenca, debelo 5 cm, širokega 50 cm</v>
          </cell>
        </row>
        <row r="3568">
          <cell r="A3568" t="str">
            <v>41 432</v>
          </cell>
          <cell r="B3568" t="str">
            <v>m1</v>
          </cell>
          <cell r="C3568" t="str">
            <v>Zavarovanje dna kadunjastega jarka s plastjo bitumenskega betona, debelo 3 cm, in plastjo bituminiziranega drobljenca, debelo 5 cm, širokega 60 cm</v>
          </cell>
        </row>
        <row r="3569">
          <cell r="A3569" t="str">
            <v>41 433</v>
          </cell>
          <cell r="B3569" t="str">
            <v>m1</v>
          </cell>
          <cell r="C3569" t="str">
            <v>Zavarovanje dna kadunjastega jarka s plastjo bitumenskega betona, debelo 3 cm, in plastjo bituminiziranega drobljenca, debelo 5 cm, širokega 70 cm</v>
          </cell>
        </row>
        <row r="3570">
          <cell r="A3570" t="str">
            <v>41 434</v>
          </cell>
          <cell r="B3570" t="str">
            <v>m1</v>
          </cell>
          <cell r="C3570" t="str">
            <v>Zavarovanje dna kadunjastega jarka s plastjo bitumenskega betona, debelo 3 cm, in plastjo bituminiziranega drobljenca, debelo 5 cm, širokega 80 cm</v>
          </cell>
        </row>
        <row r="3571">
          <cell r="A3571" t="str">
            <v>41 435</v>
          </cell>
          <cell r="B3571" t="str">
            <v>m1</v>
          </cell>
          <cell r="C3571" t="str">
            <v>Zavarovanje dna kadunjastega jarka s plastjo bitumenskega betona, debelo 3 cm, in plastjo bituminiziranega drobljenca, debelo 5 cm, širokega 100 cm</v>
          </cell>
        </row>
        <row r="3573">
          <cell r="A3573" t="str">
            <v>41 441</v>
          </cell>
          <cell r="B3573" t="str">
            <v>m1</v>
          </cell>
          <cell r="C3573" t="str">
            <v>Zavarovanje dna kadunjastega jarka s plastjo bitumenskega betona, debelo 3 cm, in plastjo bituminiziranega drobljenca, debelo 6 cm, širokega 50 cm</v>
          </cell>
        </row>
        <row r="3574">
          <cell r="A3574" t="str">
            <v>41 442</v>
          </cell>
          <cell r="B3574" t="str">
            <v>m1</v>
          </cell>
          <cell r="C3574" t="str">
            <v>Zavarovanje dna kadunjastega jarka s plastjo bitumenskega betona, debelo 3 cm, in plastjo bituminiziranega drobljenca, debelo 6 cm, širokega 60 cm</v>
          </cell>
        </row>
        <row r="3575">
          <cell r="A3575" t="str">
            <v>41 443</v>
          </cell>
          <cell r="B3575" t="str">
            <v>m1</v>
          </cell>
          <cell r="C3575" t="str">
            <v>Zavarovanje dna kadunjastega jarka s plastjo bitumenskega betona, debelo 3 cm, in plastjo bituminiziranega drobljenca, debelo 6 cm, širokega 70 cm</v>
          </cell>
        </row>
        <row r="3576">
          <cell r="A3576" t="str">
            <v>41 444</v>
          </cell>
          <cell r="B3576" t="str">
            <v>m1</v>
          </cell>
          <cell r="C3576" t="str">
            <v>Zavarovanje dna kadunjastega jarka s plastjo bitumenskega betona, debelo 3 cm, in plastjo bituminiziranega drobljenca, debelo 6 cm, širokega 80 cm</v>
          </cell>
        </row>
        <row r="3577">
          <cell r="A3577" t="str">
            <v>41 445</v>
          </cell>
          <cell r="B3577" t="str">
            <v>m1</v>
          </cell>
          <cell r="C3577" t="str">
            <v>Zavarovanje dna kadunjastega jarka s plastjo bitumenskega betona, debelo 3 cm, in plastjo bituminiziranega drobljenca, debelo 6 cm, širokega 100 cm</v>
          </cell>
        </row>
        <row r="3579">
          <cell r="A3579" t="str">
            <v>41 451</v>
          </cell>
          <cell r="B3579" t="str">
            <v>m1</v>
          </cell>
          <cell r="C3579" t="str">
            <v>Zavarovanje dna kadunjastega jarka s plastjo bitumenskega betona, debelo 3 cm, in plastjo bituminiziranega drobljenca, debelo 7 cm, širokega 50 cm</v>
          </cell>
        </row>
        <row r="3580">
          <cell r="A3580" t="str">
            <v>41 452</v>
          </cell>
          <cell r="B3580" t="str">
            <v>m1</v>
          </cell>
          <cell r="C3580" t="str">
            <v>Zavarovanje dna kadunjastega jarka s plastjo bitumenskega betona, debelo 3 cm, in plastjo bituminiziranega drobljenca, debelo 7 cm, širokega 60 cm</v>
          </cell>
        </row>
        <row r="3581">
          <cell r="A3581" t="str">
            <v>41 453</v>
          </cell>
          <cell r="B3581" t="str">
            <v>m1</v>
          </cell>
          <cell r="C3581" t="str">
            <v>Zavarovanje dna kadunjastega jarka s plastjo bitumenskega betona, debelo 3 cm, in plastjo bituminiziranega drobljenca, debelo 7 cm, širokega 70 cm</v>
          </cell>
        </row>
        <row r="3582">
          <cell r="A3582" t="str">
            <v>41 454</v>
          </cell>
          <cell r="B3582" t="str">
            <v>m1</v>
          </cell>
          <cell r="C3582" t="str">
            <v>Zavarovanje dna kadunjastega jarka s plastjo bitumenskega betona, debelo 3 cm, in plastjo bituminiziranega drobljenca, debelo 7 cm, širokega 80 cm</v>
          </cell>
        </row>
        <row r="3583">
          <cell r="A3583" t="str">
            <v>41 455</v>
          </cell>
          <cell r="B3583" t="str">
            <v>m1</v>
          </cell>
          <cell r="C3583" t="str">
            <v>Zavarovanje dna kadunjastega jarka s plastjo bitumenskega betona, debelo 3 cm, in plastjo bituminiziranega drobljenca, debelo 7 cm, širokega 100 cm</v>
          </cell>
        </row>
        <row r="3585">
          <cell r="A3585" t="str">
            <v>41 461</v>
          </cell>
          <cell r="B3585" t="str">
            <v>m1</v>
          </cell>
          <cell r="C3585" t="str">
            <v>Zavarovanje dna kadunjastega jarka z malimi kamnitimi tlakovci (kockami) na podložni plasti cementnega betona, debeli 10 cm, široko 50 cm</v>
          </cell>
        </row>
        <row r="3586">
          <cell r="A3586" t="str">
            <v>41 462</v>
          </cell>
          <cell r="B3586" t="str">
            <v>m1</v>
          </cell>
          <cell r="C3586" t="str">
            <v>Zavarovanje dna kadunjastega jarka z malimi kamnitimi tlakovci (kockami) na podložni plasti cementnega betona, debeli 10 cm, široko 60 cm</v>
          </cell>
        </row>
        <row r="3587">
          <cell r="A3587" t="str">
            <v>41 463</v>
          </cell>
          <cell r="B3587" t="str">
            <v>m1</v>
          </cell>
          <cell r="C3587" t="str">
            <v>Zavarovanje dna kadunjastega jarka z malimi kamnitimi tlakovci (kockami) na podložni plasti cementnega betona, debeli 10 cm, široko 70 cm</v>
          </cell>
        </row>
        <row r="3588">
          <cell r="A3588" t="str">
            <v>41 464</v>
          </cell>
          <cell r="B3588" t="str">
            <v>m1</v>
          </cell>
          <cell r="C3588" t="str">
            <v>Zavarovanje dna kadunjastega jarka z malimi kamnitimi tlakovci (kockami) na podložni plasti cementnega betona, debeli 10 cm, široko 80 cm</v>
          </cell>
        </row>
        <row r="3589">
          <cell r="A3589" t="str">
            <v>41 465</v>
          </cell>
          <cell r="B3589" t="str">
            <v>m1</v>
          </cell>
          <cell r="C3589" t="str">
            <v>Zavarovanje dna kadunjastega jarka z malimi kamnitimi tlakovci (kockami) na podložni plasti cementnega betona, debeli 10 cm, široko 100 cm</v>
          </cell>
        </row>
        <row r="3591">
          <cell r="A3591" t="str">
            <v>41 511</v>
          </cell>
          <cell r="B3591" t="str">
            <v>m3</v>
          </cell>
          <cell r="C3591" t="str">
            <v>Zavarovanje pete brežine jarka z lomljencem, večjim od 0,1 m3/kos</v>
          </cell>
        </row>
        <row r="3593">
          <cell r="A3593" t="str">
            <v>41 521</v>
          </cell>
          <cell r="B3593" t="str">
            <v>m3</v>
          </cell>
          <cell r="C3593" t="str">
            <v>Zavarovanje pete brežine jarka z žično košaro iz jeklenih žic, polnjeno iz grobimi kamnitimi zrni (nad 30 mm)</v>
          </cell>
        </row>
        <row r="3595">
          <cell r="A3595" t="str">
            <v>41 531</v>
          </cell>
          <cell r="B3595" t="str">
            <v>m3</v>
          </cell>
          <cell r="C3595" t="str">
            <v>Zavarovanje pete brežine jarka s košaro iz plastične mreže, polnjeno z grobimi kamnitimi zrni (nad 30 mm)</v>
          </cell>
        </row>
        <row r="3597">
          <cell r="A3597" t="str">
            <v>41 541</v>
          </cell>
          <cell r="B3597" t="str">
            <v>m3</v>
          </cell>
          <cell r="C3597" t="str">
            <v>Zavarovanje pete brežine jarka s/z ………………………. iz …………………….</v>
          </cell>
        </row>
        <row r="3599">
          <cell r="A3599" t="str">
            <v>41 611</v>
          </cell>
          <cell r="B3599" t="str">
            <v>m1</v>
          </cell>
          <cell r="C3599" t="str">
            <v>Zbiranje vode po površini obloge predora s fleksibilno PVC polcevjo premera 1 1/2”, s pritrditvijo, izvedbo vtoka in iztoka</v>
          </cell>
        </row>
        <row r="3601">
          <cell r="A3601" t="str">
            <v>41 621</v>
          </cell>
          <cell r="B3601" t="str">
            <v>m1</v>
          </cell>
          <cell r="C3601" t="str">
            <v>Zbiranje vode po površini predora s fleksibilno PVC polcevjo premera 100 mm, s pritrditvijo, izvedbo vtoka in iztoka</v>
          </cell>
        </row>
        <row r="3602">
          <cell r="A3602" t="str">
            <v>41 622</v>
          </cell>
          <cell r="B3602" t="str">
            <v>m1</v>
          </cell>
          <cell r="C3602" t="str">
            <v>Zbiranje vode po površini predora s fleksibilno PVC polcevjo premera 200 mm, s pritrditvijo, izvedbo vtoka in iztoka</v>
          </cell>
        </row>
        <row r="3604">
          <cell r="A3604" t="str">
            <v>41 631</v>
          </cell>
          <cell r="B3604" t="str">
            <v>m1</v>
          </cell>
          <cell r="C3604" t="str">
            <v>Zbiranje zaledne vode s PVC drenažno cevjo, obvito z geosintetikom, premera 40 mm, z izvedbo vrtine, pritrditvijo ter izvedbo vtoka in iztoka</v>
          </cell>
        </row>
        <row r="3606">
          <cell r="A3606" t="str">
            <v>4.2          Globinsko odvodnjavanje - drenaže</v>
          </cell>
        </row>
        <row r="3607">
          <cell r="A3607" t="str">
            <v>Šifra</v>
          </cell>
          <cell r="B3607" t="str">
            <v>Enota mere</v>
          </cell>
          <cell r="C3607" t="str">
            <v>Opis dela</v>
          </cell>
        </row>
        <row r="3609">
          <cell r="A3609" t="str">
            <v>42 111</v>
          </cell>
          <cell r="B3609" t="str">
            <v>m1</v>
          </cell>
          <cell r="C3609" t="str">
            <v>Izdelava vzdolžne in prečne drenaže, globoke do 1,0 m, na planumu izkopa, z gibljivimi plastičnimi cevmi premera 5 cm</v>
          </cell>
        </row>
        <row r="3610">
          <cell r="A3610" t="str">
            <v>42 112</v>
          </cell>
          <cell r="B3610" t="str">
            <v>m1</v>
          </cell>
          <cell r="C3610" t="str">
            <v>Izdelava vzdolžne in prečne drenaže, globoke do 1,0 m, na planumu izkopa, z gibljivimi plastičnimi cevmi premera 8 cm</v>
          </cell>
        </row>
        <row r="3611">
          <cell r="A3611" t="str">
            <v>42 113</v>
          </cell>
          <cell r="B3611" t="str">
            <v>m1</v>
          </cell>
          <cell r="C3611" t="str">
            <v>Izdelava vzdolžne in prečne drenaže, globoke do 1,0 m, na planumu izkopa, z gibljivimi plastičnimi cevmi premera 10 cm</v>
          </cell>
        </row>
        <row r="3612">
          <cell r="A3612" t="str">
            <v>42 114</v>
          </cell>
          <cell r="B3612" t="str">
            <v>m1</v>
          </cell>
          <cell r="C3612" t="str">
            <v>Izdelava vzdolžne in prečne drenaže, globoke do 1,0 m, na planumu izkopa, z gibljivimi plastičnimi cevmi premera 15 cm</v>
          </cell>
        </row>
        <row r="3613">
          <cell r="A3613" t="str">
            <v>42 115</v>
          </cell>
          <cell r="B3613" t="str">
            <v>m1</v>
          </cell>
          <cell r="C3613" t="str">
            <v>Izdelava vzdolžne in prečne drenaže, globoke do 1,0 m, na planumu izkopa, z gibljivimi plastičnimi cevmi premera 20 cm</v>
          </cell>
        </row>
        <row r="3615">
          <cell r="A3615" t="str">
            <v>42 121</v>
          </cell>
          <cell r="B3615" t="str">
            <v>m1</v>
          </cell>
          <cell r="C3615" t="str">
            <v>Izdelava vzdolžne in prečne drenaže, globoke do 1,0 m, na glinastem naboju, debeline 20 cm, z gibljivimi plastičnimi cevmi premera 5 cm</v>
          </cell>
        </row>
        <row r="3616">
          <cell r="A3616" t="str">
            <v>42 122</v>
          </cell>
          <cell r="B3616" t="str">
            <v>m1</v>
          </cell>
          <cell r="C3616" t="str">
            <v>Izdelava vzdolžne in prečne drenaže, globoke do 1,0 m, na glinastem naboju, debeline 20 cm, z gibljivimi plastičnimi cevmi premera 8 cm</v>
          </cell>
        </row>
        <row r="3617">
          <cell r="A3617" t="str">
            <v>42 123</v>
          </cell>
          <cell r="B3617" t="str">
            <v>m1</v>
          </cell>
          <cell r="C3617" t="str">
            <v>Izdelava vzdolžne in prečne drenaže, globoke do 1,0 m, na glinastem naboju, debeline 20 cm, z gibljivimi plastičnimi cevmi premera 10 cm</v>
          </cell>
        </row>
        <row r="3618">
          <cell r="A3618" t="str">
            <v>42 124</v>
          </cell>
          <cell r="B3618" t="str">
            <v>m1</v>
          </cell>
          <cell r="C3618" t="str">
            <v>Izdelava vzdolžne in prečne drenaže, globoke do 1,0 m, na glinastem naboju, debeline 20 cm, z gibljivimi plastičnimi cevmi premera 15 cm</v>
          </cell>
        </row>
        <row r="3619">
          <cell r="A3619" t="str">
            <v>42 125</v>
          </cell>
          <cell r="B3619" t="str">
            <v>m1</v>
          </cell>
          <cell r="C3619" t="str">
            <v>Izdelava vzdolžne in prečne drenaže, globoke do 1,0 m, na glinastem naboju, debeline 20 cm, z gibljivimi plastičnimi cevmi premera 20 cm</v>
          </cell>
        </row>
        <row r="3621">
          <cell r="A3621" t="str">
            <v>42 131</v>
          </cell>
          <cell r="B3621" t="str">
            <v>m1</v>
          </cell>
          <cell r="C3621" t="str">
            <v>Izdelava vzdolžne in prečne drenaže, globoke do 1,0 m, na podložni plasti iz cementnega betona, debeline 10 cm, z gibljivimi plastičnimi cevmi premera 5 cm</v>
          </cell>
        </row>
        <row r="3622">
          <cell r="A3622" t="str">
            <v>42 132</v>
          </cell>
          <cell r="B3622" t="str">
            <v>m1</v>
          </cell>
          <cell r="C3622" t="str">
            <v>Izdelava vzdolžne in prečne drenaže, globoke do 1,0 m, na podložni plasti iz cementnega betona, debeline 10 cm, z gibljivimi plastičnimi cevmi premera 8 cm</v>
          </cell>
        </row>
        <row r="3623">
          <cell r="A3623" t="str">
            <v>42 133</v>
          </cell>
          <cell r="B3623" t="str">
            <v>m1</v>
          </cell>
          <cell r="C3623" t="str">
            <v>Izdelava vzdolžne in prečne drenaže, globoke do 1,0 m, na podložni plasti iz cementnega betona, debeline 10 cm, z gibljivimi plastičnimi cevmi premera 10 cm</v>
          </cell>
        </row>
        <row r="3624">
          <cell r="A3624" t="str">
            <v>42 134</v>
          </cell>
          <cell r="B3624" t="str">
            <v>m1</v>
          </cell>
          <cell r="C3624" t="str">
            <v>Izdelava vzdolžne in prečne drenaže, globoke do 1,0 m, na podložni plasti iz cementnega betona, debeline 10 cm, z gibljivimi plastičnimi cevmi premera 15 cm</v>
          </cell>
        </row>
        <row r="3625">
          <cell r="A3625" t="str">
            <v>42 135</v>
          </cell>
          <cell r="B3625" t="str">
            <v>m1</v>
          </cell>
          <cell r="C3625" t="str">
            <v>Izdelava vzdolžne in prečne drenaže, globoke do 1,0 m, na podložni plasti iz cementnega betona, debeline 10 cm, z gibljivimi plastičnimi cevmi premera 20 cm</v>
          </cell>
        </row>
        <row r="3627">
          <cell r="A3627" t="str">
            <v>42 141</v>
          </cell>
          <cell r="B3627" t="str">
            <v>m1</v>
          </cell>
          <cell r="C3627" t="str">
            <v>Izdelava vzdolžne in prečne drenaže, globoke do 1,0 m, na planumu izkopa, s trdimi plastičnimi cevmi premera 8 cm</v>
          </cell>
        </row>
        <row r="3628">
          <cell r="A3628" t="str">
            <v>42 142</v>
          </cell>
          <cell r="B3628" t="str">
            <v>m1</v>
          </cell>
          <cell r="C3628" t="str">
            <v>Izdelava vzdolžne in prečne drenaže, globoke do 1,0 m, na planumu izkopa, s trdimi plastičnimi cevmi premera 10 cm</v>
          </cell>
        </row>
        <row r="3629">
          <cell r="A3629" t="str">
            <v>42 143</v>
          </cell>
          <cell r="B3629" t="str">
            <v>m1</v>
          </cell>
          <cell r="C3629" t="str">
            <v>Izdelava vzdolžne in prečne drenaže, globoke do 1,0 m, na planumu izkopa, s trdimi plastičnimi cevmi premera 15 cm</v>
          </cell>
        </row>
        <row r="3630">
          <cell r="A3630" t="str">
            <v>42 144</v>
          </cell>
          <cell r="B3630" t="str">
            <v>m1</v>
          </cell>
          <cell r="C3630" t="str">
            <v>Izdelava vzdolžne in prečne drenaže, globoke do 1,0 m, na planumu izkopa, s trdimi plastičnimi cevmi premera 20 cm</v>
          </cell>
        </row>
        <row r="3631">
          <cell r="A3631" t="str">
            <v>42 145</v>
          </cell>
          <cell r="B3631" t="str">
            <v>m1</v>
          </cell>
          <cell r="C3631" t="str">
            <v>Izdelava vzdolžne in prečne drenaže, globoke do 1,0 m, na planumu izkopa, s trdimi plastičnimi cevmi premera 25 cm</v>
          </cell>
        </row>
        <row r="3632">
          <cell r="A3632" t="str">
            <v>42 146</v>
          </cell>
          <cell r="B3632" t="str">
            <v>m1</v>
          </cell>
          <cell r="C3632" t="str">
            <v>Izdelava vzdolžne in prečne drenaže, globoke do 1,0 m, na planumu izkopa, s trdimi plastičnimi cevmi premera 30 cm</v>
          </cell>
        </row>
        <row r="3633">
          <cell r="A3633" t="str">
            <v>42 147</v>
          </cell>
          <cell r="B3633" t="str">
            <v>m1</v>
          </cell>
          <cell r="C3633" t="str">
            <v>Izdelava vzdolžne in prečne drenaže, globoke do 1,0 m, na planumu izkopa, s trdimi plastičnimi cevmi premera 40 cm</v>
          </cell>
        </row>
        <row r="3635">
          <cell r="A3635" t="str">
            <v>42 151</v>
          </cell>
          <cell r="B3635" t="str">
            <v>m1</v>
          </cell>
          <cell r="C3635" t="str">
            <v>Izdelava vzdolžne in prečne drenaže, globoke do 1,0 m, na glinastem naboju, s trdimi plastičnimi cevmi premera 8 cm</v>
          </cell>
        </row>
        <row r="3636">
          <cell r="A3636" t="str">
            <v>42 152</v>
          </cell>
          <cell r="B3636" t="str">
            <v>m1</v>
          </cell>
          <cell r="C3636" t="str">
            <v>Izdelava vzdolžne in prečne drenaže, globoke do 1,0 m, na glinastem naboju, s trdimi plastičnimi cevmi premera 10 cm</v>
          </cell>
        </row>
        <row r="3637">
          <cell r="A3637" t="str">
            <v>42 153</v>
          </cell>
          <cell r="B3637" t="str">
            <v>m1</v>
          </cell>
          <cell r="C3637" t="str">
            <v>Izdelava vzdolžne in prečne drenaže, globoke do 1,0 m, na glinastem naboju, s trdimi plastičnimi cevmi premera 15 cm</v>
          </cell>
        </row>
        <row r="3638">
          <cell r="A3638" t="str">
            <v>42 154</v>
          </cell>
          <cell r="B3638" t="str">
            <v>m1</v>
          </cell>
          <cell r="C3638" t="str">
            <v>Izdelava vzdolžne in prečne drenaže, globoke do 1,0 m, na glinastem naboju, s trdimi plastičnimi cevmi premera 20 cm</v>
          </cell>
        </row>
        <row r="3639">
          <cell r="A3639" t="str">
            <v>42 155</v>
          </cell>
          <cell r="B3639" t="str">
            <v>m1</v>
          </cell>
          <cell r="C3639" t="str">
            <v>Izdelava vzdolžne in prečne drenaže, globoke do 1,0 m, na glinastem naboju, s trdimi plastičnimi cevmi premera 25 cm</v>
          </cell>
        </row>
        <row r="3640">
          <cell r="A3640" t="str">
            <v>42 156</v>
          </cell>
          <cell r="B3640" t="str">
            <v>m1</v>
          </cell>
          <cell r="C3640" t="str">
            <v>Izdelava vzdolžne in prečne drenaže, globoke do 1,0 m, na glinastem naboju, s trdimi plastičnimi cevmi premera 30 cm</v>
          </cell>
        </row>
        <row r="3641">
          <cell r="A3641" t="str">
            <v>42 157</v>
          </cell>
          <cell r="B3641" t="str">
            <v>m1</v>
          </cell>
          <cell r="C3641" t="str">
            <v>Izdelava vzdolžne in prečne drenaže, globoke do 1,0 m, na glinastem naboju, s trdimi plastičnimi cevmi premera 40 cm</v>
          </cell>
        </row>
        <row r="3643">
          <cell r="A3643" t="str">
            <v>42 161</v>
          </cell>
          <cell r="B3643" t="str">
            <v>m1</v>
          </cell>
          <cell r="C3643" t="str">
            <v>Izdelava vzdolžne in prečne drenaže, globoke do 1,0 m, na podložni plasti iz cementnega betona, s trdimi plastičnimi cevmi premera 8 cm</v>
          </cell>
        </row>
        <row r="3644">
          <cell r="A3644" t="str">
            <v>42 162</v>
          </cell>
          <cell r="B3644" t="str">
            <v>m1</v>
          </cell>
          <cell r="C3644" t="str">
            <v>Izdelava vzdolžne in prečne drenaže, globoke do 1,0 m, na podložni plasti iz cementnega betona, s trdimi plastičnimi cevmi premera 10 cm</v>
          </cell>
        </row>
        <row r="3645">
          <cell r="A3645" t="str">
            <v>42 163</v>
          </cell>
          <cell r="B3645" t="str">
            <v>m1</v>
          </cell>
          <cell r="C3645" t="str">
            <v>Izdelava vzdolžne in prečne drenaže, globoke do 1,0 m, na podložni plasti iz cementnega betona, s trdimi plastičnimi cevmi premera 15 cm</v>
          </cell>
        </row>
        <row r="3646">
          <cell r="A3646" t="str">
            <v>42 164</v>
          </cell>
          <cell r="B3646" t="str">
            <v>m1</v>
          </cell>
          <cell r="C3646" t="str">
            <v>Izdelava vzdolžne in prečne drenaže, globoke do 1,0 m, na podložni plasti iz cementnega betona, s trdimi plastičnimi cevmi premera 20 cm</v>
          </cell>
        </row>
        <row r="3647">
          <cell r="A3647" t="str">
            <v>42 165</v>
          </cell>
          <cell r="B3647" t="str">
            <v>m1</v>
          </cell>
          <cell r="C3647" t="str">
            <v>Izdelava vzdolžne in prečne drenaže, globoke do 1,0 m, na podložni plasti iz cementnega betona, s trdimi plastičnimi cevmi premera 25 cm</v>
          </cell>
        </row>
        <row r="3648">
          <cell r="A3648" t="str">
            <v>42 166</v>
          </cell>
          <cell r="B3648" t="str">
            <v>m1</v>
          </cell>
          <cell r="C3648" t="str">
            <v>Izdelava vzdolžne in prečne drenaže, globoke do 1,0 m, na podložni plasti iz cementnega betona, s trdimi plastičnimi cevmi premera 30 cm</v>
          </cell>
        </row>
        <row r="3649">
          <cell r="A3649" t="str">
            <v>42 167</v>
          </cell>
          <cell r="B3649" t="str">
            <v>m1</v>
          </cell>
          <cell r="C3649" t="str">
            <v>Izdelava vzdolžne in prečne drenaže, globoke do 1,0 m, na podložni plasti iz cementnega betona, s trdimi plastičnimi cevmi premera 40 cm</v>
          </cell>
        </row>
        <row r="3651">
          <cell r="A3651" t="str">
            <v>42 171</v>
          </cell>
          <cell r="B3651" t="str">
            <v>m1</v>
          </cell>
          <cell r="C3651" t="str">
            <v>Izdelava vzdolžne in prečne drenaže, globoke do 1,0 m, na planum izkopa, s perforiranimi cevmi iz cementnega betona  premera 10 cm</v>
          </cell>
        </row>
        <row r="3652">
          <cell r="A3652" t="str">
            <v>42 172</v>
          </cell>
          <cell r="B3652" t="str">
            <v>m1</v>
          </cell>
          <cell r="C3652" t="str">
            <v>Izdelava vzdolžne in prečne drenaže, globoke do 1,0 m, na planum izkopa, s perforiranimi cevmi iz cementnega betona  premera 15 cm</v>
          </cell>
        </row>
        <row r="3653">
          <cell r="A3653" t="str">
            <v>42 173</v>
          </cell>
          <cell r="B3653" t="str">
            <v>m1</v>
          </cell>
          <cell r="C3653" t="str">
            <v>Izdelava vzdolžne in prečne drenaže, globoke do 1,0 m, na planum izkopa, s perforiranimi cevmi iz cementnega betona  premera 20 cm</v>
          </cell>
        </row>
        <row r="3654">
          <cell r="A3654" t="str">
            <v>42 174</v>
          </cell>
          <cell r="B3654" t="str">
            <v>m1</v>
          </cell>
          <cell r="C3654" t="str">
            <v>Izdelava vzdolžne in prečne drenaže, globoke do 1,0 m, na planum izkopa, s perforiranimi cevmi iz cementnega betona  premera 25 cm</v>
          </cell>
        </row>
        <row r="3655">
          <cell r="A3655" t="str">
            <v>42 175</v>
          </cell>
          <cell r="B3655" t="str">
            <v>m1</v>
          </cell>
          <cell r="C3655" t="str">
            <v>Izdelava vzdolžne in prečne drenaže, globoke do 1,0 m, na planum izkopa, s perforiranimi cevmi iz cementnega betona  premera 30 cm</v>
          </cell>
        </row>
        <row r="3656">
          <cell r="A3656" t="str">
            <v>42 176</v>
          </cell>
          <cell r="B3656" t="str">
            <v>m1</v>
          </cell>
          <cell r="C3656" t="str">
            <v>Izdelava vzdolžne in prečne drenaže, globoke do 1,0 m, na planum izkopa, s perforiranimi cevmi iz cementnega betona  premera 40 cm</v>
          </cell>
        </row>
        <row r="3657">
          <cell r="A3657" t="str">
            <v>42 177</v>
          </cell>
          <cell r="B3657" t="str">
            <v>m1</v>
          </cell>
          <cell r="C3657" t="str">
            <v>Izdelava vzdolžne in prečne drenaže, globoke do 1,0 m, na planum izkopa, s perforiranimi cevmi iz cementnega betona  premera 50 cm</v>
          </cell>
        </row>
        <row r="3659">
          <cell r="A3659" t="str">
            <v>42 181</v>
          </cell>
          <cell r="B3659" t="str">
            <v>m1</v>
          </cell>
          <cell r="C3659" t="str">
            <v>Izdelava vzdolžne in prečne drenaže, globoke do 1,0 m, na glinastem naboju, s perforiranimi cevmi iz cementnega betona  premera 10 cm</v>
          </cell>
        </row>
        <row r="3660">
          <cell r="A3660" t="str">
            <v>42 182</v>
          </cell>
          <cell r="B3660" t="str">
            <v>m1</v>
          </cell>
          <cell r="C3660" t="str">
            <v>Izdelava vzdolžne in prečne drenaže, globoke do 1,0 m, na glinastem naboju, s perforiranimi cevmi iz cementnega betona  premera 15 cm</v>
          </cell>
        </row>
        <row r="3661">
          <cell r="A3661" t="str">
            <v>42 183</v>
          </cell>
          <cell r="B3661" t="str">
            <v>m1</v>
          </cell>
          <cell r="C3661" t="str">
            <v>Izdelava vzdolžne in prečne drenaže, globoke do 1,0 m, na glinastem naboju, s perforiranimi cevmi iz cementnega betona  premera 20 cm</v>
          </cell>
        </row>
        <row r="3662">
          <cell r="A3662" t="str">
            <v>42 184</v>
          </cell>
          <cell r="B3662" t="str">
            <v>m1</v>
          </cell>
          <cell r="C3662" t="str">
            <v>Izdelava vzdolžne in prečne drenaže, globoke do 1,0 m, na glinastem naboju, s perforiranimi cevmi iz cementnega betona  premera 30 cm</v>
          </cell>
        </row>
        <row r="3663">
          <cell r="A3663" t="str">
            <v>42 185</v>
          </cell>
          <cell r="B3663" t="str">
            <v>m1</v>
          </cell>
          <cell r="C3663" t="str">
            <v>Izdelava vzdolžne in prečne drenaže, globoke do 1,0 m, na glinastem naboju, s perforiranimi cevmi iz cementnega betona  premera 40 cm</v>
          </cell>
        </row>
        <row r="3664">
          <cell r="A3664" t="str">
            <v>42 186</v>
          </cell>
          <cell r="B3664" t="str">
            <v>m1</v>
          </cell>
          <cell r="C3664" t="str">
            <v>Izdelava vzdolžne in prečne drenaže, globoke do 1,0 m, na glinastem naboju, s perforiranimi cevmi iz cementnega betona  premera 50 cm</v>
          </cell>
        </row>
        <row r="3666">
          <cell r="A3666" t="str">
            <v>42 191</v>
          </cell>
          <cell r="B3666" t="str">
            <v>m1</v>
          </cell>
          <cell r="C3666" t="str">
            <v>Izdelava vzdolžne in prečne drenaže, globoke do 1,0 m, na podložni plasti iz cementnega betona, s perforiranimi cevmi iz cementnega betona  premera 10 cm</v>
          </cell>
        </row>
        <row r="3667">
          <cell r="A3667" t="str">
            <v>42 192</v>
          </cell>
          <cell r="B3667" t="str">
            <v>m1</v>
          </cell>
          <cell r="C3667" t="str">
            <v>Izdelava vzdolžne in prečne drenaže, globoke do 1,0 m, na podložni plasti iz cementnega betona, s perforiranimi cevmi iz cementnega betona  premera 15 cm</v>
          </cell>
        </row>
        <row r="3668">
          <cell r="A3668" t="str">
            <v>42 193</v>
          </cell>
          <cell r="B3668" t="str">
            <v>m1</v>
          </cell>
          <cell r="C3668" t="str">
            <v>Izdelava vzdolžne in prečne drenaže, globoke do 1,0 m, na podložni plasti iz cementnega betona, s perforiranimi cevmi iz cementnega betona  premera 20 cm</v>
          </cell>
        </row>
        <row r="3669">
          <cell r="A3669" t="str">
            <v>42 194</v>
          </cell>
          <cell r="B3669" t="str">
            <v>m1</v>
          </cell>
          <cell r="C3669" t="str">
            <v>Izdelava vzdolžne in prečne drenaže, globoke do 1,0 m, na podložni plasti iz cementnega betona, s perforiranimi cevmi iz cementnega betona  premera 25 cm</v>
          </cell>
        </row>
        <row r="3670">
          <cell r="A3670" t="str">
            <v>42 195</v>
          </cell>
          <cell r="B3670" t="str">
            <v>m1</v>
          </cell>
          <cell r="C3670" t="str">
            <v>Izdelava vzdolžne in prečne drenaže, globoke do 1,0 m, na podložni plasti iz cementnega betona, s perforiranimi cevmi iz cementnega betona  premera 30 cm</v>
          </cell>
        </row>
        <row r="3671">
          <cell r="A3671" t="str">
            <v>42 196</v>
          </cell>
          <cell r="B3671" t="str">
            <v>m1</v>
          </cell>
          <cell r="C3671" t="str">
            <v>Izdelava vzdolžne in prečne drenaže, globoke do 1,0 m, na podložni plasti iz cementnega betona, s perforiranimi cevmi iz cementnega betona  premera 40 cm</v>
          </cell>
        </row>
        <row r="3672">
          <cell r="A3672" t="str">
            <v>42 197</v>
          </cell>
          <cell r="B3672" t="str">
            <v>m1</v>
          </cell>
          <cell r="C3672" t="str">
            <v>Izdelava vzdolžne in prečne drenaže, globoke do 1,0 m, na podložni plasti iz cementnega betona, s perforiranimi cevmi iz cementnega betona  premera ….. cm</v>
          </cell>
        </row>
        <row r="3674">
          <cell r="A3674" t="str">
            <v>42 211</v>
          </cell>
          <cell r="B3674" t="str">
            <v>m1</v>
          </cell>
          <cell r="C3674" t="str">
            <v>Izdelava vzdolžne in prečne drenaže, globoke do 1,0 m, iz zmesi kamnitih zrn, na planumu izkopa</v>
          </cell>
        </row>
        <row r="3675">
          <cell r="A3675" t="str">
            <v>42 212</v>
          </cell>
          <cell r="B3675" t="str">
            <v>m1</v>
          </cell>
          <cell r="C3675" t="str">
            <v>Izdelava vzdolžne in prečne drenaže, globoke do 1,0 m, iz zmesi kamnitih zrn, na glinastem naboju</v>
          </cell>
        </row>
        <row r="3676">
          <cell r="A3676" t="str">
            <v>42 213</v>
          </cell>
          <cell r="B3676" t="str">
            <v>m1</v>
          </cell>
          <cell r="C3676" t="str">
            <v>Izdelava vzdolžne in prečne drenaže, globoke do 1,0 m, iz zmesi kamnitih zrn, na podložni plasti iz cementnega betona</v>
          </cell>
        </row>
        <row r="3678">
          <cell r="A3678" t="str">
            <v>42 215</v>
          </cell>
          <cell r="B3678" t="str">
            <v>m1</v>
          </cell>
          <cell r="C3678" t="str">
            <v>Izdelava vzdolžne in prečne drenaže, globoke do 1,0 m, iz zmesi kamnitih zrn, obvite z geosintetikom, na planumu izkopa</v>
          </cell>
        </row>
        <row r="3679">
          <cell r="A3679" t="str">
            <v>42 216</v>
          </cell>
          <cell r="B3679" t="str">
            <v>m1</v>
          </cell>
          <cell r="C3679" t="str">
            <v>Izdelava vzdolžne in prečne drenaže, globoke do 1,0 m, iz zmesi kamnitih zrn, obvite z geosintetikom, na glinastem naboju</v>
          </cell>
        </row>
        <row r="3680">
          <cell r="A3680" t="str">
            <v>42 217</v>
          </cell>
          <cell r="B3680" t="str">
            <v>m1</v>
          </cell>
          <cell r="C3680" t="str">
            <v>Izdelava vzdolžne in prečne drenaže, globoke do 1,0 m, iz zmesi kamnitih zrn, obvite z geosintetikom, na podložni plasti iz cementnega betona</v>
          </cell>
        </row>
        <row r="3682">
          <cell r="A3682" t="str">
            <v>42 221</v>
          </cell>
          <cell r="B3682" t="str">
            <v>m1</v>
          </cell>
          <cell r="C3682" t="str">
            <v>Izdelava vzdolžne in prečne drenaže, globoke do 1,0 m, iz mešanice enakozrnatega cementnega betona,  na planumu izkopa</v>
          </cell>
        </row>
        <row r="3683">
          <cell r="A3683" t="str">
            <v>42 222</v>
          </cell>
          <cell r="B3683" t="str">
            <v>m1</v>
          </cell>
          <cell r="C3683" t="str">
            <v>Izdelava vzdolžne in prečne drenaže, globoke do 1,0 m, iz mešanice enakozrnatega cementnega betona,  na glinastem naboju</v>
          </cell>
        </row>
        <row r="3684">
          <cell r="A3684" t="str">
            <v>42 223</v>
          </cell>
          <cell r="B3684" t="str">
            <v>m1</v>
          </cell>
          <cell r="C3684" t="str">
            <v>Izdelava vzdolžne in prečne drenaže, globoke do 1,0 m, iz mešanice enakozrnatega cementnega betona,  na podložni plasti iz cementnega betona</v>
          </cell>
        </row>
        <row r="3686">
          <cell r="A3686" t="str">
            <v>42 225</v>
          </cell>
          <cell r="B3686" t="str">
            <v>m1</v>
          </cell>
          <cell r="C3686" t="str">
            <v>Izdelava vzdolžne in prečne drenaže, globoke do 1,0 m, iz mešanice enakozrnatega cementnega betona, obvite z geosintetikom, na planumu izkopa</v>
          </cell>
        </row>
        <row r="3687">
          <cell r="A3687" t="str">
            <v>42 226</v>
          </cell>
          <cell r="B3687" t="str">
            <v>m1</v>
          </cell>
          <cell r="C3687" t="str">
            <v>Izdelava vzdolžne in prečne drenaže, globoke do 1,0 m, iz mešanice enakozrnatega cementnega betona, obvite z geosintetikom, na glinastem naboju</v>
          </cell>
        </row>
        <row r="3688">
          <cell r="A3688" t="str">
            <v>42 227</v>
          </cell>
          <cell r="B3688" t="str">
            <v>m1</v>
          </cell>
          <cell r="C3688" t="str">
            <v>Izdelava vzdolžne in prečne drenaže, globoke do 1,0 m, iz mešanice enakozrnatega cementnega betona, obvite z geosintetikom, na podložni plasti iz cementnega betona</v>
          </cell>
        </row>
        <row r="3690">
          <cell r="A3690" t="str">
            <v>42 231</v>
          </cell>
          <cell r="B3690" t="str">
            <v>m1</v>
          </cell>
          <cell r="C3690" t="str">
            <v>Izdelava vzdolžne in prečne drenaže, globoke 1,1 do 2,0 m, iz zmesi kamnitih zrn, na planumu izkopa</v>
          </cell>
        </row>
        <row r="3691">
          <cell r="A3691" t="str">
            <v>42 232</v>
          </cell>
          <cell r="B3691" t="str">
            <v>m1</v>
          </cell>
          <cell r="C3691" t="str">
            <v>Izdelava vzdolžne in prečne drenaže, globoke 1,1 do 2,0 m, iz zmesi kamnitih zrn, na glinastem naboju</v>
          </cell>
        </row>
        <row r="3692">
          <cell r="A3692" t="str">
            <v>42 233</v>
          </cell>
          <cell r="B3692" t="str">
            <v>m1</v>
          </cell>
          <cell r="C3692" t="str">
            <v>Izdelava vzdolžne in prečne drenaže, globoke 1,1 do 2,0 m, iz zmesi kamnitih zrn, na podložni plasti iz cementnega betona</v>
          </cell>
        </row>
        <row r="3694">
          <cell r="A3694" t="str">
            <v>42 235</v>
          </cell>
          <cell r="B3694" t="str">
            <v>m1</v>
          </cell>
          <cell r="C3694" t="str">
            <v>Izdelava vzdolžne in prečne drenaže, globoke 1,1 do 2,0 m, iz zmesi kamnitih zrn, obvite z geosintetikom, na planumu izkopa</v>
          </cell>
        </row>
        <row r="3695">
          <cell r="A3695" t="str">
            <v>42 236</v>
          </cell>
          <cell r="B3695" t="str">
            <v>m1</v>
          </cell>
          <cell r="C3695" t="str">
            <v>Izdelava vzdolžne in prečne drenaže, globoke 1,1 do 2,0 m, iz zmesi kamnitih zrn, obvite z geosintetikom, na glinastem naboju</v>
          </cell>
        </row>
        <row r="3696">
          <cell r="A3696" t="str">
            <v>42 237</v>
          </cell>
          <cell r="B3696" t="str">
            <v>m1</v>
          </cell>
          <cell r="C3696" t="str">
            <v>Izdelava vzdolžne in prečne drenaže, globoke 1,1 do 2,0 m, iz zmesi kamnitih zrn, obvite z geosintetikom, na podložni plasti iz cementnega betona</v>
          </cell>
        </row>
        <row r="3698">
          <cell r="A3698" t="str">
            <v>42 241</v>
          </cell>
          <cell r="B3698" t="str">
            <v>m1</v>
          </cell>
          <cell r="C3698" t="str">
            <v>Izdelava vzdolžne in prečne drenaže, globoke 1,1 do 2,0 m, iz mešanice enakozrnatega cementnega betona,  na planumu izkopa</v>
          </cell>
        </row>
        <row r="3699">
          <cell r="A3699" t="str">
            <v>42 242</v>
          </cell>
          <cell r="B3699" t="str">
            <v>m1</v>
          </cell>
          <cell r="C3699" t="str">
            <v>Izdelava vzdolžne in prečne drenaže, globoke 1,1 do 2,0 m, iz mešanice enakozrnatega cementnega betona,  na glinastem naboju</v>
          </cell>
        </row>
        <row r="3700">
          <cell r="A3700" t="str">
            <v>42 243</v>
          </cell>
          <cell r="B3700" t="str">
            <v>m1</v>
          </cell>
          <cell r="C3700" t="str">
            <v>Izdelava vzdolžne in prečne drenaže, globoke 1,1 do 2,0 m, iz mešanice enakozrnatega cementnega betona,  na podložni plasti iz cementnega betona</v>
          </cell>
        </row>
        <row r="3702">
          <cell r="A3702" t="str">
            <v>42 245</v>
          </cell>
          <cell r="B3702" t="str">
            <v>m1</v>
          </cell>
          <cell r="C3702" t="str">
            <v>Izdelava vzdolžne in prečne drenaže, globoke 1,1 do 2,0 m, iz mešanice enakozrnatega cementnega betona, obvite z geosintetikom, na planumu izkopa, po načrtu</v>
          </cell>
        </row>
        <row r="3703">
          <cell r="A3703" t="str">
            <v>42 246</v>
          </cell>
          <cell r="B3703" t="str">
            <v>m1</v>
          </cell>
          <cell r="C3703" t="str">
            <v>Izdelava vzdolžne in prečne drenaže, globoke 1,1 do 2,0 m, iz mešanice enakozrnatega cementnega betona, obvite z geosintetikom, na glinastem naboju, po načrtu</v>
          </cell>
        </row>
        <row r="3704">
          <cell r="A3704" t="str">
            <v>42 247</v>
          </cell>
          <cell r="B3704" t="str">
            <v>m1</v>
          </cell>
          <cell r="C3704" t="str">
            <v>Izdelava vzdolžne in prečne drenaže, globoke 1,1 do 2,0 m, iz mešanice enakozrnatega cementnega betona, obvite z geosintetikom, na podložni plasti iz cementnega betona, po načrtu</v>
          </cell>
        </row>
        <row r="3706">
          <cell r="A3706" t="str">
            <v>42 251</v>
          </cell>
          <cell r="B3706" t="str">
            <v>m1</v>
          </cell>
          <cell r="C3706" t="str">
            <v>Izdelava vzdolžne in prečne drenaže, globoke 2,1 do 4,0 m, iz zmesi kamnitih zrn, na planumu izkopa</v>
          </cell>
        </row>
        <row r="3707">
          <cell r="A3707" t="str">
            <v>42 252</v>
          </cell>
          <cell r="B3707" t="str">
            <v>m1</v>
          </cell>
          <cell r="C3707" t="str">
            <v>Izdelava vzdolžne in prečne drenaže, globoke 2,1 do 4,0 m, iz zmesi kamnitih zrn, na glinastem naboju</v>
          </cell>
        </row>
        <row r="3708">
          <cell r="A3708" t="str">
            <v>42 253</v>
          </cell>
          <cell r="B3708" t="str">
            <v>m1</v>
          </cell>
          <cell r="C3708" t="str">
            <v>Izdelava vzdolžne in prečne drenaže, globoke 2,1 do 4,0 m, iz zmesi kamnitih zrn, na podložni plasti iz cementnega betona</v>
          </cell>
        </row>
        <row r="3710">
          <cell r="A3710" t="str">
            <v>42 255</v>
          </cell>
          <cell r="B3710" t="str">
            <v>m1</v>
          </cell>
          <cell r="C3710" t="str">
            <v>Izdelava vzdolžne in prečne drenaže, globoke 2,1 do 4,0 m, iz zmesi kamnitih zrn, obvite z geosintetikom, na planumu izkopa</v>
          </cell>
        </row>
        <row r="3711">
          <cell r="A3711" t="str">
            <v>42 256</v>
          </cell>
          <cell r="B3711" t="str">
            <v>m1</v>
          </cell>
          <cell r="C3711" t="str">
            <v>Izdelava vzdolžne in prečne drenaže, globoke 2,1 do 4,0 m, iz zmesi kamnitih zrn, obvite z geosintetikom, na glinastem naboju</v>
          </cell>
        </row>
        <row r="3712">
          <cell r="A3712" t="str">
            <v>42 257</v>
          </cell>
          <cell r="B3712" t="str">
            <v>m1</v>
          </cell>
          <cell r="C3712" t="str">
            <v>Izdelava vzdolžne in prečne drenaže, globoke 2,1 do 4,0 m, iz zmesi kamnitih zrn, obvite z geosintetikom, na podložni plasti iz cementnega betona</v>
          </cell>
        </row>
        <row r="3714">
          <cell r="A3714" t="str">
            <v>42 261</v>
          </cell>
          <cell r="B3714" t="str">
            <v>m1</v>
          </cell>
          <cell r="C3714" t="str">
            <v>Izdelava vzdolžne in prečne drenaže, globoke 2,1 do 4,0 m, iz mešanice enakozrnatega cementnega betona,  na planumu izkopa</v>
          </cell>
        </row>
        <row r="3715">
          <cell r="A3715" t="str">
            <v>42 262</v>
          </cell>
          <cell r="B3715" t="str">
            <v>m1</v>
          </cell>
          <cell r="C3715" t="str">
            <v>Izdelava vzdolžne in prečne drenaže, globoke 2,1 do 4,0 m, iz mešanice enakozrnatega cementnega betona,  na glinastem naboju</v>
          </cell>
        </row>
        <row r="3716">
          <cell r="A3716" t="str">
            <v>42 263</v>
          </cell>
          <cell r="B3716" t="str">
            <v>m1</v>
          </cell>
          <cell r="C3716" t="str">
            <v>Izdelava vzdolžne in prečne drenaže, globoke 2,1 do 4,0 m, iz mešanice enakozrnatega cementnega betona,  na podložni plasti iz cementnega betona</v>
          </cell>
        </row>
        <row r="3718">
          <cell r="A3718" t="str">
            <v>42 265</v>
          </cell>
          <cell r="B3718" t="str">
            <v>m1</v>
          </cell>
          <cell r="C3718" t="str">
            <v>Izdelava vzdolžne in prečne drenaže, globoke 2,1 do 4,0 m, iz mešanice enakozrnatega cementnega betona, obvite z geosintetikom, na planumu izkopa, po načrtu</v>
          </cell>
        </row>
        <row r="3719">
          <cell r="A3719" t="str">
            <v>42 266</v>
          </cell>
          <cell r="B3719" t="str">
            <v>m1</v>
          </cell>
          <cell r="C3719" t="str">
            <v>Izdelava vzdolžne in prečne drenaže, globoke 2,1 do 4,0 m, iz mešanice enakozrnatega cementnega betona, obvite z geosintetikom, na glinastem naboju, po načrtu</v>
          </cell>
        </row>
        <row r="3720">
          <cell r="A3720" t="str">
            <v>42 267</v>
          </cell>
          <cell r="B3720" t="str">
            <v>m1</v>
          </cell>
          <cell r="C3720" t="str">
            <v>Izdelava vzdolžne in prečne drenaže, globoke 2,1 do 4,0 m, iz mešanice enakozrnatega cementnega betona, obvite z geosintetikom, na podložni plasti iz cementnega betona, po načrtu</v>
          </cell>
        </row>
        <row r="3722">
          <cell r="A3722" t="str">
            <v>42 271</v>
          </cell>
          <cell r="B3722" t="str">
            <v>m1</v>
          </cell>
          <cell r="C3722" t="str">
            <v>Izdelava vzdolžne in prečne drenaže, globoke nad 4,0 m, iz zmesi kamnitih zrn, na planumu izkopa</v>
          </cell>
        </row>
        <row r="3723">
          <cell r="A3723" t="str">
            <v>42 272</v>
          </cell>
          <cell r="B3723" t="str">
            <v>m1</v>
          </cell>
          <cell r="C3723" t="str">
            <v>Izdelava vzdolžne in prečne drenaže, globoke nad 4,0 m, iz zmesi kamnitih zrn, na glinastem naboju</v>
          </cell>
        </row>
        <row r="3724">
          <cell r="A3724" t="str">
            <v>42 273</v>
          </cell>
          <cell r="B3724" t="str">
            <v>m1</v>
          </cell>
          <cell r="C3724" t="str">
            <v>Izdelava vzdolžne in prečne drenaže, globoke nad 4,0 m, iz zmesi kamnitih zrn, na podložni plasti iz cementnega betona</v>
          </cell>
        </row>
        <row r="3726">
          <cell r="A3726" t="str">
            <v>42 275</v>
          </cell>
          <cell r="B3726" t="str">
            <v>m1</v>
          </cell>
          <cell r="C3726" t="str">
            <v>Izdelava vzdolžne in prečne drenaže, globoke nad 4,0 m, iz zmesi kamnitih zrn, obvite z geosintetikom, na planumu izkopa</v>
          </cell>
        </row>
        <row r="3727">
          <cell r="A3727" t="str">
            <v>42 276</v>
          </cell>
          <cell r="B3727" t="str">
            <v>m1</v>
          </cell>
          <cell r="C3727" t="str">
            <v>Izdelava vzdolžne in prečne drenaže, globoke nad 4,0 m, iz zmesi kamnitih zrn, obvite z geosintetikom, na glinastem naboju</v>
          </cell>
        </row>
        <row r="3728">
          <cell r="A3728" t="str">
            <v>42 277</v>
          </cell>
          <cell r="B3728" t="str">
            <v>m1</v>
          </cell>
          <cell r="C3728" t="str">
            <v>Izdelava vzdolžne in prečne drenaže, globoke nad 4,0 m, iz zmesi kamnitih zrn, obvite z geosintetikom, na podložni plasti iz cementnega betona</v>
          </cell>
        </row>
        <row r="3730">
          <cell r="A3730" t="str">
            <v>42 281</v>
          </cell>
          <cell r="B3730" t="str">
            <v>m1</v>
          </cell>
          <cell r="C3730" t="str">
            <v>Izdelava vzdolžne in prečne drenaže, globoke nad 4,0 m, iz mešanice enakozrnatega cementnega betona,  na planumu izkopa</v>
          </cell>
        </row>
        <row r="3731">
          <cell r="A3731" t="str">
            <v>42 282</v>
          </cell>
          <cell r="B3731" t="str">
            <v>m1</v>
          </cell>
          <cell r="C3731" t="str">
            <v>Izdelava vzdolžne in prečne drenaže, globoke nad 4,0 m, iz mešanice enakozrnatega cementnega betona,  na glinastem naboju</v>
          </cell>
        </row>
        <row r="3732">
          <cell r="A3732" t="str">
            <v>42 283</v>
          </cell>
          <cell r="B3732" t="str">
            <v>m1</v>
          </cell>
          <cell r="C3732" t="str">
            <v>Izdelava vzdolžne in prečne drenaže, globoke nad 4,0 m, iz mešanice enakozrnatega cementnega betona,  na podložni plasti iz cementnega betona</v>
          </cell>
        </row>
        <row r="3734">
          <cell r="A3734" t="str">
            <v>42 285</v>
          </cell>
          <cell r="B3734" t="str">
            <v>m1</v>
          </cell>
          <cell r="C3734" t="str">
            <v>Izdelava vzdolžne in prečne drenaže, globoke nad 4,0 m, iz mešanice enakozrnatega cementnega betona, obvite z geosintetikom, na planumu izkopa, po načrtu</v>
          </cell>
        </row>
        <row r="3735">
          <cell r="A3735" t="str">
            <v>42 286</v>
          </cell>
          <cell r="B3735" t="str">
            <v>m1</v>
          </cell>
          <cell r="C3735" t="str">
            <v>Izdelava vzdolžne in prečne drenaže, globoke nad 4,0 m, iz mešanice enakozrnatega cementnega betona, obvite z geosintetikom, na glinastem naboju, po načrtu</v>
          </cell>
        </row>
        <row r="3736">
          <cell r="A3736" t="str">
            <v>42 287</v>
          </cell>
          <cell r="B3736" t="str">
            <v>m1</v>
          </cell>
          <cell r="C3736" t="str">
            <v>Izdelava vzdolžne in prečne drenaže, globoke nad 4,0 m, iz mešanice enakozrnatega cementnega betona, obvite z geosintetikom, na podložni plasti iz cementnega betona, po načrtu</v>
          </cell>
        </row>
        <row r="3738">
          <cell r="A3738" t="str">
            <v>42 311</v>
          </cell>
          <cell r="B3738" t="str">
            <v>m1</v>
          </cell>
          <cell r="C3738" t="str">
            <v>Zasip cevne drenaže z zmesjo kamnitih zrn, obvito z geosintetikom, z 0,1 do 0,2 m3/m1, po načrtu</v>
          </cell>
        </row>
        <row r="3739">
          <cell r="A3739" t="str">
            <v>42 312</v>
          </cell>
          <cell r="B3739" t="str">
            <v>m1</v>
          </cell>
          <cell r="C3739" t="str">
            <v>Zasip cevne drenaže z zmesjo kamnitih zrn, obvito z geosintetikom, z 0,21 do 0,4 m3/m1, po načrtu</v>
          </cell>
        </row>
        <row r="3740">
          <cell r="A3740" t="str">
            <v>42 313</v>
          </cell>
          <cell r="B3740" t="str">
            <v>m1</v>
          </cell>
          <cell r="C3740" t="str">
            <v>Zasip cevne drenaže z zmesjo kamnitih zrn, obvito z geosintetikom, z 0,41 do 0,8 m3/m1, po načrtu</v>
          </cell>
        </row>
        <row r="3741">
          <cell r="A3741" t="str">
            <v>42 314</v>
          </cell>
          <cell r="B3741" t="str">
            <v>m1</v>
          </cell>
          <cell r="C3741" t="str">
            <v>Zasip cevne drenaže z zmesjo kamnitih zrn, obvito z geosintetikom, z 0,81 do 1,5 m3/m1, po načrtu</v>
          </cell>
        </row>
        <row r="3742">
          <cell r="A3742" t="str">
            <v>42 315</v>
          </cell>
          <cell r="B3742" t="str">
            <v>m1</v>
          </cell>
          <cell r="C3742" t="str">
            <v>Zasip cevne drenaže z zmesjo kamnitih zrn, obvito z geosintetikom, z 1,51 do 2,5 m3/m1, po načrtu</v>
          </cell>
        </row>
        <row r="3743">
          <cell r="A3743" t="str">
            <v>42 316</v>
          </cell>
          <cell r="B3743" t="str">
            <v>m1</v>
          </cell>
          <cell r="C3743" t="str">
            <v>Zasip cevne drenaže z zmesjo kamnitih zrn, obvito z geosintetikom, z 2,51 do 3,5 m3/m1, po načrtu</v>
          </cell>
        </row>
        <row r="3744">
          <cell r="A3744" t="str">
            <v>42 317</v>
          </cell>
          <cell r="B3744" t="str">
            <v>m1</v>
          </cell>
          <cell r="C3744" t="str">
            <v>Zasip cevne drenaže z zmesjo kamnitih zrn, obvito z geosintetikom, z nad 3,5 m3/m1, po načrtu</v>
          </cell>
        </row>
        <row r="3746">
          <cell r="A3746" t="str">
            <v>42 321</v>
          </cell>
          <cell r="B3746" t="str">
            <v>m1</v>
          </cell>
          <cell r="C3746" t="str">
            <v>Doplačilo za izdelavo vzdolžne in prečne drenaže, globoke 1 do 2 m</v>
          </cell>
        </row>
        <row r="3747">
          <cell r="A3747" t="str">
            <v>42 322</v>
          </cell>
          <cell r="B3747" t="str">
            <v>m1</v>
          </cell>
          <cell r="C3747" t="str">
            <v>Doplačilo za izdelavo vzdolžne in prečne drenaže, globoke 2,1 do 4 m</v>
          </cell>
        </row>
        <row r="3748">
          <cell r="A3748" t="str">
            <v>42 323</v>
          </cell>
          <cell r="B3748" t="str">
            <v>m1</v>
          </cell>
          <cell r="C3748" t="str">
            <v>Doplačilo za izdelavo vzdolžne in prečne drenaže, globoke nad 4 m</v>
          </cell>
        </row>
        <row r="3750">
          <cell r="A3750" t="str">
            <v>42 325</v>
          </cell>
          <cell r="B3750" t="str">
            <v>m1</v>
          </cell>
          <cell r="C3750" t="str">
            <v>Doplačilo za izdelavo vzdolžne in prečne drenaže med normalnim opažem</v>
          </cell>
        </row>
        <row r="3751">
          <cell r="A3751" t="str">
            <v>42 326</v>
          </cell>
          <cell r="B3751" t="str">
            <v>m1</v>
          </cell>
          <cell r="C3751" t="str">
            <v>Doplačilo za izdelavo vzdolžne in prečne drenaže med gostim opažem</v>
          </cell>
        </row>
        <row r="3753">
          <cell r="A3753" t="str">
            <v>42 271</v>
          </cell>
          <cell r="B3753" t="str">
            <v>m3</v>
          </cell>
          <cell r="C3753" t="str">
            <v>Zasip drenažnega rebra z zmesjo naravnih kamnitih zrn</v>
          </cell>
        </row>
        <row r="3754">
          <cell r="A3754" t="str">
            <v>42 272</v>
          </cell>
          <cell r="B3754" t="str">
            <v>m3</v>
          </cell>
          <cell r="C3754" t="str">
            <v>Zasip drenažnega rebra z zmesjo drobljenih kamnitih zrn</v>
          </cell>
        </row>
        <row r="3755">
          <cell r="A3755" t="str">
            <v>42 273</v>
          </cell>
          <cell r="B3755" t="str">
            <v>m3</v>
          </cell>
          <cell r="C3755" t="str">
            <v>Zasip drenažnega rebra z lomljencem</v>
          </cell>
        </row>
        <row r="3757">
          <cell r="A3757" t="str">
            <v>42 411</v>
          </cell>
          <cell r="B3757" t="str">
            <v>kos</v>
          </cell>
          <cell r="C3757" t="str">
            <v>Izdelava izcednice (barbakane) iz gibljive plastične cevi, premera 5 cm, dolžine do 50 cm</v>
          </cell>
        </row>
        <row r="3758">
          <cell r="A3758" t="str">
            <v>42 412</v>
          </cell>
          <cell r="B3758" t="str">
            <v>kos</v>
          </cell>
          <cell r="C3758" t="str">
            <v>Izdelava izcednice (barbakane) iz gibljive plastične cevi, premera 5 cm, dolžine 51 do 100 cm</v>
          </cell>
        </row>
        <row r="3759">
          <cell r="A3759" t="str">
            <v>42 413</v>
          </cell>
          <cell r="B3759" t="str">
            <v>kos</v>
          </cell>
          <cell r="C3759" t="str">
            <v>Izdelava izcednice (barbakane) iz gibljive plastične cevi, premera 5 cm, dolžine nad 100 cm</v>
          </cell>
        </row>
        <row r="3761">
          <cell r="A3761" t="str">
            <v>42 421</v>
          </cell>
          <cell r="B3761" t="str">
            <v>kos</v>
          </cell>
          <cell r="C3761" t="str">
            <v>Izdelava izcednice (barbakane) iz gibljive plastične cevi, premera 8 cm, dolžine do 50 cm</v>
          </cell>
        </row>
        <row r="3762">
          <cell r="A3762" t="str">
            <v>42 422</v>
          </cell>
          <cell r="B3762" t="str">
            <v>kos</v>
          </cell>
          <cell r="C3762" t="str">
            <v>Izdelava izcednice (barbakane) iz gibljive plastične cevi, premera 8 cm, dolžine 51 do 100 cm</v>
          </cell>
        </row>
        <row r="3763">
          <cell r="A3763" t="str">
            <v>42 423</v>
          </cell>
          <cell r="B3763" t="str">
            <v>kos</v>
          </cell>
          <cell r="C3763" t="str">
            <v>Izdelava izcednice (barbakane) iz gibljive plastične cevi, premera 8 cm, dolžine nad 100 cm</v>
          </cell>
        </row>
        <row r="3765">
          <cell r="A3765" t="str">
            <v>42 431</v>
          </cell>
          <cell r="B3765" t="str">
            <v>kos</v>
          </cell>
          <cell r="C3765" t="str">
            <v>Izdelava izcednice (barbakane) iz gibljive plastične cevi, premera 10 cm, dolžine do 50 cm</v>
          </cell>
        </row>
        <row r="3766">
          <cell r="A3766" t="str">
            <v>42 432</v>
          </cell>
          <cell r="B3766" t="str">
            <v>kos</v>
          </cell>
          <cell r="C3766" t="str">
            <v>Izdelava izcednice (barbakane) iz gibljive plastične cevi, premera 10 cm, dolžine 51 do 100 cm</v>
          </cell>
        </row>
        <row r="3767">
          <cell r="A3767" t="str">
            <v>42 433</v>
          </cell>
          <cell r="B3767" t="str">
            <v>kos</v>
          </cell>
          <cell r="C3767" t="str">
            <v>Izdelava izcednice (barbakane) iz gibljive plastične cevi, premera 10 cm, dolžine nad 100 cm</v>
          </cell>
        </row>
        <row r="3769">
          <cell r="A3769" t="str">
            <v>42 441</v>
          </cell>
          <cell r="B3769" t="str">
            <v>kos</v>
          </cell>
          <cell r="C3769" t="str">
            <v>Izdelava izcednice (barbakane) iz trde plastične cevi, premera 5 cm, dolžine do 50 cm</v>
          </cell>
        </row>
        <row r="3770">
          <cell r="A3770" t="str">
            <v>42 442</v>
          </cell>
          <cell r="B3770" t="str">
            <v>kos</v>
          </cell>
          <cell r="C3770" t="str">
            <v>Izdelava izcednice (barbakane) iz trde plastične cevi, premera 5 cm, dolžine 51 do 100 cm</v>
          </cell>
        </row>
        <row r="3771">
          <cell r="A3771" t="str">
            <v>42 443</v>
          </cell>
          <cell r="B3771" t="str">
            <v>kos</v>
          </cell>
          <cell r="C3771" t="str">
            <v>Izdelava izcednice (barbakane) iz trde plastične cevi, premera 5 cm, dolžine nad 100 cm</v>
          </cell>
        </row>
        <row r="3773">
          <cell r="A3773" t="str">
            <v>42 451</v>
          </cell>
          <cell r="B3773" t="str">
            <v>kos</v>
          </cell>
          <cell r="C3773" t="str">
            <v>Izdelava izcednice (barbakane) iz trde plastične cevi, premera 8 cm, dolžine do 50 cm</v>
          </cell>
        </row>
        <row r="3774">
          <cell r="A3774" t="str">
            <v>42 452</v>
          </cell>
          <cell r="B3774" t="str">
            <v>kos</v>
          </cell>
          <cell r="C3774" t="str">
            <v>Izdelava izcednice (barbakane) iz trde plastične cevi, premera 8 cm, dolžine 51 do 100 cm</v>
          </cell>
        </row>
        <row r="3775">
          <cell r="A3775" t="str">
            <v>42 453</v>
          </cell>
          <cell r="B3775" t="str">
            <v>kos</v>
          </cell>
          <cell r="C3775" t="str">
            <v>Izdelava izcednice (barbakane) iz trde plastične cevi, premera 8 cm, dolžine nad 100 cm</v>
          </cell>
        </row>
        <row r="3777">
          <cell r="A3777" t="str">
            <v>42 461</v>
          </cell>
          <cell r="B3777" t="str">
            <v>kos</v>
          </cell>
          <cell r="C3777" t="str">
            <v>Izdelava izcednice (barbakane) iz trde plastične cevi, premera 10 cm, dolžine do 50 cm</v>
          </cell>
        </row>
        <row r="3778">
          <cell r="A3778" t="str">
            <v>42 462</v>
          </cell>
          <cell r="B3778" t="str">
            <v>kos</v>
          </cell>
          <cell r="C3778" t="str">
            <v>Izdelava izcednice (barbakane) iz trde plastične cevi, premera 10 cm, dolžine 51 do 100 cm</v>
          </cell>
        </row>
        <row r="3779">
          <cell r="A3779" t="str">
            <v>42 463</v>
          </cell>
          <cell r="B3779" t="str">
            <v>kos</v>
          </cell>
          <cell r="C3779" t="str">
            <v>Izdelava izcednice (barbakane) iz trde plastične cevi, premera 10 cm, dolžine nad 100 cm</v>
          </cell>
        </row>
        <row r="3781">
          <cell r="A3781" t="str">
            <v>42 471</v>
          </cell>
          <cell r="B3781" t="str">
            <v>kos</v>
          </cell>
          <cell r="C3781" t="str">
            <v>Izdelava izcednice (barbakane) iz …………..cevi, premera …. cm, dolžine …… cm</v>
          </cell>
        </row>
        <row r="3783">
          <cell r="A3783" t="str">
            <v>42 481</v>
          </cell>
          <cell r="B3783" t="str">
            <v>kos</v>
          </cell>
          <cell r="C3783" t="str">
            <v>Izdelava izpusta drenaže, po načrtu, ne glede na globino ali oviranje z opažem, premera 5 cm</v>
          </cell>
        </row>
        <row r="3784">
          <cell r="A3784" t="str">
            <v>42 482</v>
          </cell>
          <cell r="B3784" t="str">
            <v>kos</v>
          </cell>
          <cell r="C3784" t="str">
            <v>Izdelava izpusta drenaže, po načrtu, ne glede na globino ali oviranje z opažem, premera 8 cm</v>
          </cell>
        </row>
        <row r="3785">
          <cell r="A3785" t="str">
            <v>42 483</v>
          </cell>
          <cell r="B3785" t="str">
            <v>kos</v>
          </cell>
          <cell r="C3785" t="str">
            <v>Izdelava izpusta drenaže, po načrtu, ne glede na globino ali oviranje z opažem, premera 10 cm</v>
          </cell>
        </row>
        <row r="3786">
          <cell r="A3786" t="str">
            <v>42 484</v>
          </cell>
          <cell r="B3786" t="str">
            <v>kos</v>
          </cell>
          <cell r="C3786" t="str">
            <v>Izdelava izpusta drenaže, po načrtu, ne glede na globino ali oviranje z opažem, premera 15 cm</v>
          </cell>
        </row>
        <row r="3787">
          <cell r="A3787" t="str">
            <v>42 485</v>
          </cell>
          <cell r="B3787" t="str">
            <v>kos</v>
          </cell>
          <cell r="C3787" t="str">
            <v>Izdelava izpusta drenaže, po načrtu, ne glede na globino ali oviranje z opažem, premera 20 cm</v>
          </cell>
        </row>
        <row r="3788">
          <cell r="A3788" t="str">
            <v>42 486</v>
          </cell>
          <cell r="B3788" t="str">
            <v>kos</v>
          </cell>
          <cell r="C3788" t="str">
            <v>Izdelava izpusta drenaže, po načrtu, ne glede na globino ali oviranje z opažem, premera 25 cm</v>
          </cell>
        </row>
        <row r="3789">
          <cell r="A3789" t="str">
            <v>42 487</v>
          </cell>
          <cell r="B3789" t="str">
            <v>kos</v>
          </cell>
          <cell r="C3789" t="str">
            <v>Izdelava izpusta drenaže, po načrtu, ne glede na globino ali oviranje z opažem, premera 30 cm</v>
          </cell>
        </row>
        <row r="3790">
          <cell r="A3790" t="str">
            <v>42 488</v>
          </cell>
          <cell r="B3790" t="str">
            <v>kos</v>
          </cell>
          <cell r="C3790" t="str">
            <v>Izdelava izpusta drenaže, po načrtu, ne glede na globino ali oviranje z opažem, premera 40 cm</v>
          </cell>
        </row>
        <row r="3791">
          <cell r="A3791" t="str">
            <v>42 489</v>
          </cell>
          <cell r="B3791" t="str">
            <v>kos</v>
          </cell>
          <cell r="C3791" t="str">
            <v>Izdelava izpusta drenaže, po načrtu, ne glede na globino ali oviranje z opažem, premera 50 cm</v>
          </cell>
        </row>
        <row r="3793">
          <cell r="A3793" t="str">
            <v>42 511</v>
          </cell>
          <cell r="B3793" t="str">
            <v>m1</v>
          </cell>
          <cell r="C3793" t="str">
            <v>Izdelava pokončne drenaže, vrtane, zapolnjene z zmesjo zrn peska za drenaže, premera 6 cm</v>
          </cell>
        </row>
        <row r="3794">
          <cell r="A3794" t="str">
            <v>42 512</v>
          </cell>
          <cell r="B3794" t="str">
            <v>m1</v>
          </cell>
          <cell r="C3794" t="str">
            <v>Izdelava pokončne drenaže, vrtane, zapolnjene z zmesjo zrn peska za drenaže, premera 8 cm</v>
          </cell>
        </row>
        <row r="3795">
          <cell r="A3795" t="str">
            <v>42 513</v>
          </cell>
          <cell r="B3795" t="str">
            <v>m1</v>
          </cell>
          <cell r="C3795" t="str">
            <v>Izdelava pokončne drenaže, vrtane, zapolnjene z zmesjo zrn peska za drenaže, premera 10 cm</v>
          </cell>
        </row>
        <row r="3796">
          <cell r="A3796" t="str">
            <v>42 514</v>
          </cell>
          <cell r="B3796" t="str">
            <v>m1</v>
          </cell>
          <cell r="C3796" t="str">
            <v>Izdelava pokončne drenaže, vrtane, zapolnjene z zmesjo zrn peska za drenaže, premera 12 cm</v>
          </cell>
        </row>
        <row r="3797">
          <cell r="A3797" t="str">
            <v>42 515</v>
          </cell>
          <cell r="B3797" t="str">
            <v>m1</v>
          </cell>
          <cell r="C3797" t="str">
            <v>Izdelava pokončne drenaže, vrtane, zapolnjene z zmesjo zrn peska za drenaže, premera 15 cm</v>
          </cell>
        </row>
        <row r="3798">
          <cell r="A3798" t="str">
            <v>42 516</v>
          </cell>
          <cell r="B3798" t="str">
            <v>m1</v>
          </cell>
          <cell r="C3798" t="str">
            <v>Izdelava pokončne drenaže, vrtane, zapolnjene z zmesjo zrn peska za drenaže, premera 20 cm</v>
          </cell>
        </row>
        <row r="3799">
          <cell r="A3799" t="str">
            <v>42 517</v>
          </cell>
          <cell r="B3799" t="str">
            <v>m1</v>
          </cell>
          <cell r="C3799" t="str">
            <v>Izdelava pokončne drenaže, vrtane, zapolnjene z zmesjo zrn peska za drenaže, premera … cm</v>
          </cell>
        </row>
        <row r="3801">
          <cell r="A3801" t="str">
            <v>42 521</v>
          </cell>
          <cell r="B3801" t="str">
            <v>m1</v>
          </cell>
          <cell r="C3801" t="str">
            <v>Izdelava pokončne drenaže, vrtane, zapolnjene z zmesjo zrn prodca ali drobljenca za drenaže, premera 6 cm</v>
          </cell>
        </row>
        <row r="3802">
          <cell r="A3802" t="str">
            <v>42 522</v>
          </cell>
          <cell r="B3802" t="str">
            <v>m1</v>
          </cell>
          <cell r="C3802" t="str">
            <v>Izdelava pokončne drenaže, vrtane, zapolnjene z zmesjo zrn prodca ali drobljenca za drenaže, premera 8 cm</v>
          </cell>
        </row>
        <row r="3803">
          <cell r="A3803" t="str">
            <v>42 523</v>
          </cell>
          <cell r="B3803" t="str">
            <v>m1</v>
          </cell>
          <cell r="C3803" t="str">
            <v>Izdelava pokončne drenaže, vrtane, zapolnjene z zmesjo zrn prodca ali drobljenca za drenaže, premera 10 cm</v>
          </cell>
        </row>
        <row r="3804">
          <cell r="A3804" t="str">
            <v>42 524</v>
          </cell>
          <cell r="B3804" t="str">
            <v>m1</v>
          </cell>
          <cell r="C3804" t="str">
            <v>Izdelava pokončne drenaže, vrtane, zapolnjene z zmesjo zrn prodca ali drobljenca za drenaže, premera 12 cm</v>
          </cell>
        </row>
        <row r="3805">
          <cell r="A3805" t="str">
            <v>42 525</v>
          </cell>
          <cell r="B3805" t="str">
            <v>m1</v>
          </cell>
          <cell r="C3805" t="str">
            <v>Izdelava pokončne drenaže, vrtane, zapolnjene z zmesjo zrn prodca ali drobljenca za drenaže, premera 15 cm</v>
          </cell>
        </row>
        <row r="3806">
          <cell r="A3806" t="str">
            <v>42 526</v>
          </cell>
          <cell r="B3806" t="str">
            <v>m1</v>
          </cell>
          <cell r="C3806" t="str">
            <v>Izdelava pokončne drenaže, vrtane, zapolnjene z zmesjo zrn prodca ali drobljenca za drenaže, premera 20 cm</v>
          </cell>
        </row>
        <row r="3807">
          <cell r="A3807" t="str">
            <v>42 527</v>
          </cell>
          <cell r="B3807" t="str">
            <v>m1</v>
          </cell>
          <cell r="C3807" t="str">
            <v>Izdelava pokončne drenaže, vrtane, zapolnjene z zmesjo zrn prodca ali drobljenca za drenaže, premera … cm</v>
          </cell>
        </row>
        <row r="3809">
          <cell r="A3809" t="str">
            <v>42 531</v>
          </cell>
          <cell r="B3809" t="str">
            <v>m1</v>
          </cell>
          <cell r="C3809" t="str">
            <v>Izdelava pokončne drenaže, vtisnjene, zapolnjene z zmesjo zrn prodca ali drobljenca za drenaže, premera 10 cm</v>
          </cell>
        </row>
        <row r="3810">
          <cell r="A3810" t="str">
            <v>42 532</v>
          </cell>
          <cell r="B3810" t="str">
            <v>m1</v>
          </cell>
          <cell r="C3810" t="str">
            <v>Izdelava pokončne drenaže, vtisnjene, zapolnjene z zmesjo zrn prodca ali drobljenca za drenaže, premera 15 cm</v>
          </cell>
        </row>
        <row r="3811">
          <cell r="A3811" t="str">
            <v>42 533</v>
          </cell>
          <cell r="B3811" t="str">
            <v>m1</v>
          </cell>
          <cell r="C3811" t="str">
            <v>Izdelava pokončne drenaže, vtisnjene, zapolnjene z zmesjo zrn prodca ali drobljenca za drenaže, premera 20 cm</v>
          </cell>
        </row>
        <row r="3812">
          <cell r="A3812" t="str">
            <v>42 534</v>
          </cell>
          <cell r="B3812" t="str">
            <v>m1</v>
          </cell>
          <cell r="C3812" t="str">
            <v>Izdelava pokončne drenaže, vtisnjene, zapolnjene z zmesjo zrn prodca ali drobljenca za drenaže, premera 30 cm</v>
          </cell>
        </row>
        <row r="3813">
          <cell r="A3813" t="str">
            <v>42 535</v>
          </cell>
          <cell r="B3813" t="str">
            <v>m1</v>
          </cell>
          <cell r="C3813" t="str">
            <v>Izdelava pokončne drenaže, vtisnjene, zapolnjene z zmesjo zrn prodca ali drobljenca za drenaže, premera 40 cm</v>
          </cell>
        </row>
        <row r="3814">
          <cell r="A3814" t="str">
            <v>42 536</v>
          </cell>
          <cell r="B3814" t="str">
            <v>m1</v>
          </cell>
          <cell r="C3814" t="str">
            <v>Izdelava pokončne drenaže, vtisnjene, zapolnjene z zmesjo zrn prodca ali drobljenca za drenaže, premera 50 cm</v>
          </cell>
        </row>
        <row r="3815">
          <cell r="A3815" t="str">
            <v>42 537</v>
          </cell>
          <cell r="B3815" t="str">
            <v>m1</v>
          </cell>
          <cell r="C3815" t="str">
            <v>Izdelava pokončne drenaže, vtisnjene, zapolnjene z zmesjo zrn prodca ali drobljenca za drenaže, premera 60 cm</v>
          </cell>
        </row>
        <row r="3816">
          <cell r="A3816" t="str">
            <v>42 538</v>
          </cell>
          <cell r="B3816" t="str">
            <v>m1</v>
          </cell>
          <cell r="C3816" t="str">
            <v>Izdelava pokončne drenaže, vtisnjene, zapolnjene z zmesjo zrn prodca ali drobljenca za drenaže, premera 80 cm</v>
          </cell>
        </row>
        <row r="3817">
          <cell r="A3817" t="str">
            <v>42 539</v>
          </cell>
          <cell r="B3817" t="str">
            <v>m1</v>
          </cell>
          <cell r="C3817" t="str">
            <v>Izdelava pokončne drenaže, vtisnjene, zapolnjene z zmesjo zrn prodca ali drobljenca za drenaže, premera 100 cm</v>
          </cell>
        </row>
        <row r="3819">
          <cell r="A3819" t="str">
            <v>42 541</v>
          </cell>
          <cell r="B3819" t="str">
            <v>m1</v>
          </cell>
          <cell r="C3819" t="str">
            <v>Izdelava pokončne drenaže, vtisnjene, z drenažnim trakom, globoke do 10 m</v>
          </cell>
        </row>
        <row r="3820">
          <cell r="A3820" t="str">
            <v>42 542</v>
          </cell>
          <cell r="B3820" t="str">
            <v>m1</v>
          </cell>
          <cell r="C3820" t="str">
            <v>Izdelava pokončne drenaže, vtisnjene, z drenažnim trakom, globoke 10 do 15 m</v>
          </cell>
        </row>
        <row r="3821">
          <cell r="A3821" t="str">
            <v>42 543</v>
          </cell>
          <cell r="B3821" t="str">
            <v>m1</v>
          </cell>
          <cell r="C3821" t="str">
            <v>Izdelava pokončne drenaže, vtisnjene, z drenažnim trakom, globoke nad 15 m</v>
          </cell>
        </row>
        <row r="3823">
          <cell r="A3823" t="str">
            <v>42 551</v>
          </cell>
          <cell r="B3823" t="str">
            <v>m1</v>
          </cell>
          <cell r="C3823" t="str">
            <v>Izdelava pokončne drenaže, vtisnjene, z drenažnim trakom z nažlebljenim jedrom, obvitim z drenažno polstjo, globoke do 10 m</v>
          </cell>
        </row>
        <row r="3824">
          <cell r="A3824" t="str">
            <v>42 552</v>
          </cell>
          <cell r="B3824" t="str">
            <v>m1</v>
          </cell>
          <cell r="C3824" t="str">
            <v>Izdelava pokončne drenaže, vtisnjene, z drenažnim trakom z nažlebljenim jedrom, obvitim z drenažno polstjo, globoke 10 do 15 m</v>
          </cell>
        </row>
        <row r="3825">
          <cell r="A3825" t="str">
            <v>42 553</v>
          </cell>
          <cell r="B3825" t="str">
            <v>m1</v>
          </cell>
          <cell r="C3825" t="str">
            <v>Izdelava pokončne drenaže, vtisnjene, z drenažnim trakom z nažlebljenim jedrom, obvitim z drenažno polstjo, globoke nad 15 m</v>
          </cell>
        </row>
        <row r="3827">
          <cell r="A3827" t="str">
            <v>42 561</v>
          </cell>
          <cell r="B3827" t="str">
            <v>m1</v>
          </cell>
          <cell r="C3827" t="str">
            <v>Izdelava pokončne drenaže, vtisnjene, z drenažnim trakom z nažlebljenim votlim jedrom, obvitim z drenažno polstjo, globoke do 10 m</v>
          </cell>
        </row>
        <row r="3828">
          <cell r="A3828" t="str">
            <v>42 562</v>
          </cell>
          <cell r="B3828" t="str">
            <v>m1</v>
          </cell>
          <cell r="C3828" t="str">
            <v>Izdelava pokončne drenaže, vtisnjene, z drenažnim trakom z nažlebljenim votlim jedrom, obvitim z drenažno polstjo, globoke 10 do 15 m</v>
          </cell>
        </row>
        <row r="3829">
          <cell r="A3829" t="str">
            <v>42 563</v>
          </cell>
          <cell r="B3829" t="str">
            <v>m1</v>
          </cell>
          <cell r="C3829" t="str">
            <v>Izdelava pokončne drenaže, vtisnjene, z drenažnim trakom z nažlebljenim votlim jedrom, obvitim z drenažno polstjo, globoke nad 15 m</v>
          </cell>
        </row>
        <row r="3831">
          <cell r="A3831" t="str">
            <v>42 571</v>
          </cell>
          <cell r="B3831" t="str">
            <v>m1</v>
          </cell>
          <cell r="C3831" t="str">
            <v>Izdelava pokončne drenaže, vtisnjene, z drenažnim trakom ………………………., globoke …………m</v>
          </cell>
        </row>
        <row r="3833">
          <cell r="A3833" t="str">
            <v>42 581</v>
          </cell>
          <cell r="B3833" t="str">
            <v>m1</v>
          </cell>
          <cell r="C3833" t="str">
            <v>Izdelava obojestranske bočne drenaže v pokritem vkopu, z možnostjo čiščenja pod pritiskom 120 barov, premera 200 mm, vgrajene v drenažni cementni beton zrnavosti 16/32 mm, s končnim čiščenjem in TV kontrolo pred predajo naročniku</v>
          </cell>
        </row>
        <row r="3834">
          <cell r="A3834" t="str">
            <v>42 582</v>
          </cell>
          <cell r="B3834" t="str">
            <v>m1</v>
          </cell>
          <cell r="C3834" t="str">
            <v>Izdelava obojestranske bočne drenaže v pokritem vkopu, z možnostjo čiščenja pod pritiskom 120 barov, premera 250 mm, vgrajene v drenažni cementni beton zrnavosti 16/32 mm, s končnim čiščenjem in TV kontrolo pred predajo naročniku</v>
          </cell>
        </row>
        <row r="3836">
          <cell r="A3836" t="str">
            <v>42 585</v>
          </cell>
          <cell r="B3836" t="str">
            <v>m1</v>
          </cell>
          <cell r="C3836" t="str">
            <v>Izdelava obojestranske bočne drenaže v predoru, z možnostjo čiščenja pod pritiskom 120 barov, premera 200 mm, vgrajene v drenažni cementni beton zrnavosti 16/32 mm, s končnim čiščenjem in TV kontrolo pred predajo naročniku</v>
          </cell>
        </row>
        <row r="3837">
          <cell r="A3837" t="str">
            <v>42 586</v>
          </cell>
          <cell r="B3837" t="str">
            <v>m1</v>
          </cell>
          <cell r="C3837" t="str">
            <v>Izdelava obojestranske bočne drenaže v predoru, z možnostjo čiščenja pod pritiskom 120 barov, premera 250 mm, vgrajene v drenažni cementni beton zrnavosti 16/32 mm, s končnim čiščenjem in TV kontrolo pred predajo naročniku</v>
          </cell>
        </row>
        <row r="3842">
          <cell r="A3842" t="str">
            <v>4.3   Globinsko odvodnjavanje - kanalizacija</v>
          </cell>
        </row>
        <row r="3843">
          <cell r="A3843" t="str">
            <v>Šifra</v>
          </cell>
          <cell r="B3843" t="str">
            <v>Enota mere</v>
          </cell>
          <cell r="C3843" t="str">
            <v>Opis dela</v>
          </cell>
        </row>
        <row r="3845">
          <cell r="A3845" t="str">
            <v>43 111</v>
          </cell>
          <cell r="B3845" t="str">
            <v>m1</v>
          </cell>
          <cell r="C3845" t="str">
            <v>Izdelava kanalizacije iz cevi iz polipropilena, vgrajenih na planumu izkopa, premera                15 cm, v globini do 1,0 m</v>
          </cell>
        </row>
        <row r="3846">
          <cell r="A3846" t="str">
            <v>43 112</v>
          </cell>
          <cell r="B3846" t="str">
            <v>m1</v>
          </cell>
          <cell r="C3846" t="str">
            <v>Izdelava kanalizacije iz cevi iz polipropilena, vgrajenih na planumu izkopa, premera              20 cm, v globini do 1,0 m</v>
          </cell>
        </row>
        <row r="3847">
          <cell r="A3847" t="str">
            <v>43 113</v>
          </cell>
          <cell r="B3847" t="str">
            <v>m1</v>
          </cell>
          <cell r="C3847" t="str">
            <v>Izdelava kanalizacije iz cevi iz polipropilena, vgrajenih na planumu izkopa, premera              25 cm, v globini do 1,0 m</v>
          </cell>
        </row>
        <row r="3848">
          <cell r="A3848" t="str">
            <v>43 114</v>
          </cell>
          <cell r="B3848" t="str">
            <v>m1</v>
          </cell>
          <cell r="C3848" t="str">
            <v>Izdelava kanalizacije iz cevi iz polipropilena, vgrajenih na planumu izkopa, premera             30 cm, v globini do 1,0 m</v>
          </cell>
        </row>
        <row r="3849">
          <cell r="A3849" t="str">
            <v>43 115</v>
          </cell>
          <cell r="B3849" t="str">
            <v>m1</v>
          </cell>
          <cell r="C3849" t="str">
            <v>Izdelava kanalizacije iz cevi iz polipropilena, vgrajenih na planumu izkopa, premera            40 cm, v globini do 1,0 m</v>
          </cell>
        </row>
        <row r="3850">
          <cell r="A3850" t="str">
            <v>43 116</v>
          </cell>
          <cell r="B3850" t="str">
            <v>m1</v>
          </cell>
          <cell r="C3850" t="str">
            <v>Izdelava kanalizacije iz cevi iz polipropilena, vgrajenih na planumu izkopa, premera           50 cm, v globini do 1,0 m</v>
          </cell>
        </row>
        <row r="3851">
          <cell r="A3851" t="str">
            <v>43 117</v>
          </cell>
          <cell r="B3851" t="str">
            <v>m1</v>
          </cell>
          <cell r="C3851" t="str">
            <v>Izdelava kanalizacije iz cevi iz polipropilena, vgrajenih na planumu izkopa, premera            60 cm, v globini do 1,0 m</v>
          </cell>
        </row>
        <row r="3853">
          <cell r="A3853" t="str">
            <v>43 121</v>
          </cell>
          <cell r="B3853" t="str">
            <v>m1</v>
          </cell>
          <cell r="C3853" t="str">
            <v>Izdelava kanalizacije iz cevi iz polipropilena, vključno s podložno plastjo iz zmesi kamnitih zrn, premera 15 cm, v globini do 1,0 m</v>
          </cell>
        </row>
        <row r="3854">
          <cell r="A3854" t="str">
            <v>43 122</v>
          </cell>
          <cell r="B3854" t="str">
            <v>m1</v>
          </cell>
          <cell r="C3854" t="str">
            <v>Izdelava kanalizacije iz cevi iz polipropilena, vključno s podložno plastjo iz zmesi kamnitih zrn, premera 20 cm, v globini do 1,0 m</v>
          </cell>
        </row>
        <row r="3855">
          <cell r="A3855" t="str">
            <v>43 123</v>
          </cell>
          <cell r="B3855" t="str">
            <v>m1</v>
          </cell>
          <cell r="C3855" t="str">
            <v>Izdelava kanalizacije iz cevi iz polipropilena, vključno s podložno plastjo iz zmesi kamnitih zrn, premera 25 cm, v globini do 1,0 m</v>
          </cell>
        </row>
        <row r="3856">
          <cell r="A3856" t="str">
            <v>43 124</v>
          </cell>
          <cell r="B3856" t="str">
            <v>m1</v>
          </cell>
          <cell r="C3856" t="str">
            <v>Izdelava kanalizacije iz cevi iz polipropilena, vključno s podložno plastjo iz zmesi kamnitih zrn, premera 30 cm, v globini do 1,0 m</v>
          </cell>
        </row>
        <row r="3857">
          <cell r="A3857" t="str">
            <v>43 125</v>
          </cell>
          <cell r="B3857" t="str">
            <v>m1</v>
          </cell>
          <cell r="C3857" t="str">
            <v>Izdelava kanalizacije iz cevi iz polipropilena, vključno s podložno plastjo iz zmesi kamnitih zrn, premera 40 cm, v globini do 1,0 m</v>
          </cell>
        </row>
        <row r="3858">
          <cell r="A3858" t="str">
            <v>43 126</v>
          </cell>
          <cell r="B3858" t="str">
            <v>m1</v>
          </cell>
          <cell r="C3858" t="str">
            <v>Izdelava kanalizacije iz cevi iz polipropilena, vključno s podložno plastjo iz zmesi kamnitih zrn, premera 50 cm, v globini do 1,0 m</v>
          </cell>
        </row>
        <row r="3859">
          <cell r="A3859" t="str">
            <v>43 127</v>
          </cell>
          <cell r="B3859" t="str">
            <v>m1</v>
          </cell>
          <cell r="C3859" t="str">
            <v>Izdelava kanalizacije iz cevi iz polipropilena, vključno s podložno plastjo iz zmesi kamnitih zrn, premera 60 cm, v globini do 1,0 m</v>
          </cell>
        </row>
        <row r="3861">
          <cell r="A3861" t="str">
            <v>43 131</v>
          </cell>
          <cell r="B3861" t="str">
            <v>m1</v>
          </cell>
          <cell r="C3861" t="str">
            <v>Izdelava kanalizacije iz cevi iz polipropilena, vključno s podložno plastjo iz cementnega betona, premera 15 cm, v globini do 1,0 m</v>
          </cell>
        </row>
        <row r="3862">
          <cell r="A3862" t="str">
            <v>43 132</v>
          </cell>
          <cell r="B3862" t="str">
            <v>m1</v>
          </cell>
          <cell r="C3862" t="str">
            <v>Izdelava kanalizacije iz cevi iz polipropilena, vključno s podložno plastjo iz cementnega betona, premera 20 cm, v globini do 1,0 m</v>
          </cell>
        </row>
        <row r="3863">
          <cell r="A3863" t="str">
            <v>43 133</v>
          </cell>
          <cell r="B3863" t="str">
            <v>m1</v>
          </cell>
          <cell r="C3863" t="str">
            <v>Izdelava kanalizacije iz cevi iz polipropilena, vključno s podložno plastjo iz cementnega betona, premera 25 cm, v globini do 1,0 m</v>
          </cell>
        </row>
        <row r="3864">
          <cell r="A3864" t="str">
            <v>43 134</v>
          </cell>
          <cell r="B3864" t="str">
            <v>m1</v>
          </cell>
          <cell r="C3864" t="str">
            <v>Izdelava kanalizacije iz cevi iz polipropilena, vključno s podložno plastjo iz cementnega betona, premera 30 cm, v globini do 1,0 m</v>
          </cell>
        </row>
        <row r="3865">
          <cell r="A3865" t="str">
            <v>43 135</v>
          </cell>
          <cell r="B3865" t="str">
            <v>m1</v>
          </cell>
          <cell r="C3865" t="str">
            <v>Izdelava kanalizacije iz cevi iz polipropilena, vključno s podložno plastjo iz cementnega betona, premera 40 cm, v globini do 1,0 m</v>
          </cell>
        </row>
        <row r="3866">
          <cell r="A3866" t="str">
            <v>43 136</v>
          </cell>
          <cell r="B3866" t="str">
            <v>m1</v>
          </cell>
          <cell r="C3866" t="str">
            <v>Izdelava kanalizacije iz cevi iz polipropilena, vključno s podložno plastjo iz cementnega betona, premera 50 cm, v globini do 1,0 m</v>
          </cell>
        </row>
        <row r="3867">
          <cell r="A3867" t="str">
            <v>43 137</v>
          </cell>
          <cell r="B3867" t="str">
            <v>m1</v>
          </cell>
          <cell r="C3867" t="str">
            <v>Izdelava kanalizacije iz cevi iz polipropilena, vključno s podložno plastjo iz cementnega betona, premera 60 cm, v globini do 1,0 m</v>
          </cell>
        </row>
        <row r="3869">
          <cell r="A3869" t="str">
            <v>43 141</v>
          </cell>
          <cell r="B3869" t="str">
            <v>m1</v>
          </cell>
          <cell r="C3869" t="str">
            <v>Izdelava kanalizacije iz cevi iz poliestra, vgrajenih na planumu izkopa, premera 15 cm, v globini do 1,0 m</v>
          </cell>
        </row>
        <row r="3870">
          <cell r="A3870" t="str">
            <v>43 142</v>
          </cell>
          <cell r="B3870" t="str">
            <v>m1</v>
          </cell>
          <cell r="C3870" t="str">
            <v>Izdelava kanalizacije iz cevi iz poliestra, vgrajenih na planumu izkopa, premera 20 cm, v globini do 1,0 m</v>
          </cell>
        </row>
        <row r="3871">
          <cell r="A3871" t="str">
            <v>43 143</v>
          </cell>
          <cell r="B3871" t="str">
            <v>m1</v>
          </cell>
          <cell r="C3871" t="str">
            <v>Izdelava kanalizacije iz cevi iz poliestra, vgrajenih na planumu izkopa, premera 25 cm, v globini do 1,0 m</v>
          </cell>
        </row>
        <row r="3872">
          <cell r="A3872" t="str">
            <v>43 144</v>
          </cell>
          <cell r="B3872" t="str">
            <v>m1</v>
          </cell>
          <cell r="C3872" t="str">
            <v>Izdelava kanalizacije iz cevi iz poliestra, vgrajenih na planumu izkopa, premera 30 cm, v globini do 1,0 m</v>
          </cell>
        </row>
        <row r="3873">
          <cell r="A3873" t="str">
            <v>43 145</v>
          </cell>
          <cell r="B3873" t="str">
            <v>m1</v>
          </cell>
          <cell r="C3873" t="str">
            <v>Izdelava kanalizacije iz cevi iz poliestra, vgrajenih na planumu izkopa, premera 40 cm, v globini do 1,0 m</v>
          </cell>
        </row>
        <row r="3874">
          <cell r="A3874" t="str">
            <v>43 146</v>
          </cell>
          <cell r="B3874" t="str">
            <v>m1</v>
          </cell>
          <cell r="C3874" t="str">
            <v>Izdelava kanalizacije iz cevi iz poliestra, vgrajenih na planumu izkopa, premera 50 cm, v globini do 1,0 m</v>
          </cell>
        </row>
        <row r="3875">
          <cell r="A3875" t="str">
            <v>43 147</v>
          </cell>
          <cell r="B3875" t="str">
            <v>m1</v>
          </cell>
          <cell r="C3875" t="str">
            <v>Izdelava kanalizacije iz cevi iz poliestra, vgrajenih na planumu izkopa, premera 60 cm, v globini do 1,0 m</v>
          </cell>
        </row>
        <row r="3877">
          <cell r="A3877" t="str">
            <v>43 151</v>
          </cell>
          <cell r="B3877" t="str">
            <v>m1</v>
          </cell>
          <cell r="C3877" t="str">
            <v>Izdelava kanalizacije iz cevi iz poliestra, vključno s podložno plastjo iz zmesi kamnitih zrn, premera 15 cm, v globini do 1,0 m</v>
          </cell>
        </row>
        <row r="3878">
          <cell r="A3878" t="str">
            <v>43 152</v>
          </cell>
          <cell r="B3878" t="str">
            <v>m1</v>
          </cell>
          <cell r="C3878" t="str">
            <v>Izdelava kanalizacije iz cevi iz poliestra, vključno s podložno plastjo iz zmesi kamnitih zrn, premera 20 cm, v globini do 1,0 m</v>
          </cell>
        </row>
        <row r="3879">
          <cell r="A3879" t="str">
            <v>43 153</v>
          </cell>
          <cell r="B3879" t="str">
            <v>m1</v>
          </cell>
          <cell r="C3879" t="str">
            <v>Izdelava kanalizacije iz cevi iz poliestra, vključno s podložno plastjo iz zmesi kamnitih zrn, premera 25 cm, v globini do 1,0 m</v>
          </cell>
        </row>
        <row r="3880">
          <cell r="A3880" t="str">
            <v>43 154</v>
          </cell>
          <cell r="B3880" t="str">
            <v>m1</v>
          </cell>
          <cell r="C3880" t="str">
            <v>Izdelava kanalizacije iz cevi iz poliestra, vključno s podložno plastjo iz zmesi kamnitih zrn, premera 30 cm, v globini do 1,0 m</v>
          </cell>
        </row>
        <row r="3881">
          <cell r="A3881" t="str">
            <v>43 155</v>
          </cell>
          <cell r="B3881" t="str">
            <v>m1</v>
          </cell>
          <cell r="C3881" t="str">
            <v>Izdelava kanalizacije iz cevi iz poliestra, vključno s podložno plastjo iz zmesi kamnitih zrn, premera 40 cm, v globini do 1,0 m</v>
          </cell>
        </row>
        <row r="3882">
          <cell r="A3882" t="str">
            <v>43 156</v>
          </cell>
          <cell r="B3882" t="str">
            <v>m1</v>
          </cell>
          <cell r="C3882" t="str">
            <v>Izdelava kanalizacije iz cevi iz poliestra, vključno s podložno plastjo iz zmesi kamnitih zrn, premera 50 cm, v globini do 1,0 m</v>
          </cell>
        </row>
        <row r="3883">
          <cell r="A3883" t="str">
            <v>43 157</v>
          </cell>
          <cell r="B3883" t="str">
            <v>m1</v>
          </cell>
          <cell r="C3883" t="str">
            <v>Izdelava kanalizacije iz cevi iz poliestra, vključno s podložno plastjo iz zmesi kamnitih zrn, premera 60 cm, v globini do 1,0 m</v>
          </cell>
        </row>
        <row r="3885">
          <cell r="A3885" t="str">
            <v>43 161</v>
          </cell>
          <cell r="B3885" t="str">
            <v>m1</v>
          </cell>
          <cell r="C3885" t="str">
            <v>Izdelava kanalizacije iz cevi iz poliestra, vključno s podložno plastjo iz cementnega betona, premera 15 cm, v globini do 1,0 m</v>
          </cell>
        </row>
        <row r="3886">
          <cell r="A3886" t="str">
            <v>43 162</v>
          </cell>
          <cell r="B3886" t="str">
            <v>m1</v>
          </cell>
          <cell r="C3886" t="str">
            <v>Izdelava kanalizacije iz cevi iz poliestra, vključno s podložno plastjo iz cementnega betona, premera 20 cm, v globini do 1,0 m</v>
          </cell>
        </row>
        <row r="3887">
          <cell r="A3887" t="str">
            <v>43 163</v>
          </cell>
          <cell r="B3887" t="str">
            <v>m1</v>
          </cell>
          <cell r="C3887" t="str">
            <v>Izdelava kanalizacije iz cevi iz poliestra, vključno s podložno plastjo iz cementnega betona, premera 25 cm, v globini do 1,0 m</v>
          </cell>
        </row>
        <row r="3888">
          <cell r="A3888" t="str">
            <v>43 164</v>
          </cell>
          <cell r="B3888" t="str">
            <v>m1</v>
          </cell>
          <cell r="C3888" t="str">
            <v>Izdelava kanalizacije iz cevi iz poliestra, vključno s podložno plastjo iz cementnega betona, premera 30 cm, v globini do 1,0 m</v>
          </cell>
        </row>
        <row r="3889">
          <cell r="A3889" t="str">
            <v>43 165</v>
          </cell>
          <cell r="B3889" t="str">
            <v>m1</v>
          </cell>
          <cell r="C3889" t="str">
            <v>Izdelava kanalizacije iz cevi iz poliestra, vključno s podložno plastjo iz cementnega betona, premera 40 cm, v globini do 1,0 m</v>
          </cell>
        </row>
        <row r="3890">
          <cell r="A3890" t="str">
            <v>43 166</v>
          </cell>
          <cell r="B3890" t="str">
            <v>m1</v>
          </cell>
          <cell r="C3890" t="str">
            <v>Izdelava kanalizacije iz cevi iz poliestra, vključno s podložno plastjo iz cementnega betona, premera 50 cm, v globini do 1,0 m</v>
          </cell>
        </row>
        <row r="3891">
          <cell r="A3891" t="str">
            <v>43 167</v>
          </cell>
          <cell r="B3891" t="str">
            <v>m1</v>
          </cell>
          <cell r="C3891" t="str">
            <v>Izdelava kanalizacije iz cevi iz poliestra, vključno s podložno plastjo iz cementnega betona, premera 60 cm, v globini do 1,0 m</v>
          </cell>
        </row>
        <row r="3893">
          <cell r="A3893" t="str">
            <v>43 171</v>
          </cell>
          <cell r="B3893" t="str">
            <v>m1</v>
          </cell>
          <cell r="C3893" t="str">
            <v>Izdelava kanalizacije iz cevi iz polietilena, vgrajenih na planumu izkopa, premera 15 cm, v globini do 1,0 m</v>
          </cell>
        </row>
        <row r="3894">
          <cell r="A3894" t="str">
            <v>43 172</v>
          </cell>
          <cell r="B3894" t="str">
            <v>m1</v>
          </cell>
          <cell r="C3894" t="str">
            <v>Izdelava kanalizacije iz cevi iz polietilena, vgrajenih na planumu izkopa, premera 20 cm, v globini do 1,0 m</v>
          </cell>
        </row>
        <row r="3895">
          <cell r="A3895" t="str">
            <v>43 173</v>
          </cell>
          <cell r="B3895" t="str">
            <v>m1</v>
          </cell>
          <cell r="C3895" t="str">
            <v>Izdelava kanalizacije iz cevi iz polietilena, vgrajenih na planumu izkopa, premera 25 cm, v globini do 1,0 m</v>
          </cell>
        </row>
        <row r="3896">
          <cell r="A3896" t="str">
            <v>43 174</v>
          </cell>
          <cell r="B3896" t="str">
            <v>m1</v>
          </cell>
          <cell r="C3896" t="str">
            <v>Izdelava kanalizacije iz cevi iz polietilena, vgrajenih na planumu izkopa, premera 30 cm, v globini do 1,0 m</v>
          </cell>
        </row>
        <row r="3897">
          <cell r="A3897" t="str">
            <v>43 175</v>
          </cell>
          <cell r="B3897" t="str">
            <v>m1</v>
          </cell>
          <cell r="C3897" t="str">
            <v>Izdelava kanalizacije iz cevi iz polietilena, vgrajenih na planumu izkopa, premera 40 cm, v globini do 1,0 m</v>
          </cell>
        </row>
        <row r="3898">
          <cell r="A3898" t="str">
            <v>43 176</v>
          </cell>
          <cell r="B3898" t="str">
            <v>m1</v>
          </cell>
          <cell r="C3898" t="str">
            <v>Izdelava kanalizacije iz cevi iz polietilena, vgrajenih na planumu izkopa, premera 50 cm, v globini do 1,0 m</v>
          </cell>
        </row>
        <row r="3899">
          <cell r="A3899" t="str">
            <v>43 177</v>
          </cell>
          <cell r="B3899" t="str">
            <v>m1</v>
          </cell>
          <cell r="C3899" t="str">
            <v>Izdelava kanalizacije iz cevi iz polietilena, vgrajenih na planumu izkopa, premera 60 cm, v globini do 1,0 m</v>
          </cell>
        </row>
        <row r="3901">
          <cell r="A3901" t="str">
            <v>43 181</v>
          </cell>
          <cell r="B3901" t="str">
            <v>m1</v>
          </cell>
          <cell r="C3901" t="str">
            <v>Izdelava kanalizacije iz cevi iz polietilena, vključno s podložno plastjo iz zmesi kamnitih zrn, premera 15 cm, v globini do 1,0 m</v>
          </cell>
        </row>
        <row r="3902">
          <cell r="A3902" t="str">
            <v>43 182</v>
          </cell>
          <cell r="B3902" t="str">
            <v>m1</v>
          </cell>
          <cell r="C3902" t="str">
            <v>Izdelava kanalizacije iz cevi iz polietilena, vključno s podložno plastjo iz zmesi kamnitih zrn, premera 20 cm, v globini do 1,0 m</v>
          </cell>
        </row>
        <row r="3903">
          <cell r="A3903" t="str">
            <v>43 183</v>
          </cell>
          <cell r="B3903" t="str">
            <v>m1</v>
          </cell>
          <cell r="C3903" t="str">
            <v>Izdelava kanalizacije iz cevi iz polietilena, vključno s podložno plastjo iz zmesi kamnitih zrn, premera 25 cm, v globini do 1,0 m</v>
          </cell>
        </row>
        <row r="3904">
          <cell r="A3904" t="str">
            <v>43 184</v>
          </cell>
          <cell r="B3904" t="str">
            <v>m1</v>
          </cell>
          <cell r="C3904" t="str">
            <v>Izdelava kanalizacije iz cevi iz polietilena, vključno s podložno plastjo iz zmesi kamnitih zrn, premera 30 cm, v globini do 1,0 m</v>
          </cell>
        </row>
        <row r="3905">
          <cell r="A3905" t="str">
            <v>43 185</v>
          </cell>
          <cell r="B3905" t="str">
            <v>m1</v>
          </cell>
          <cell r="C3905" t="str">
            <v>Izdelava kanalizacije iz cevi iz polietilena, vključno s podložno plastjo iz zmesi kamnitih zrn, premera 40 cm, v globini do 1,0 m</v>
          </cell>
        </row>
        <row r="3906">
          <cell r="A3906" t="str">
            <v>43 186</v>
          </cell>
          <cell r="B3906" t="str">
            <v>m1</v>
          </cell>
          <cell r="C3906" t="str">
            <v>Izdelava kanalizacije iz cevi iz polietilena, vključno s podložno plastjo iz zmesi kamnitih zrn, premera 50 cm, v globini do 1,0 m</v>
          </cell>
        </row>
        <row r="3907">
          <cell r="A3907" t="str">
            <v>43 187</v>
          </cell>
          <cell r="B3907" t="str">
            <v>m1</v>
          </cell>
          <cell r="C3907" t="str">
            <v>Izdelava kanalizacije iz cevi iz polietilena, vključno s podložno plastjo iz zmesi kamnitih zrn, premera 60 cm, v globini do 1,0 m</v>
          </cell>
        </row>
        <row r="3909">
          <cell r="A3909" t="str">
            <v>43 191</v>
          </cell>
          <cell r="B3909" t="str">
            <v>m1</v>
          </cell>
          <cell r="C3909" t="str">
            <v>Izdelava kanalizacije iz cevi iz polietilena, vključno s podložno plastjo iz cementnega betona, premera 15 cm, v globini do 1,0 m</v>
          </cell>
        </row>
        <row r="3910">
          <cell r="A3910" t="str">
            <v>43 192</v>
          </cell>
          <cell r="B3910" t="str">
            <v>m1</v>
          </cell>
          <cell r="C3910" t="str">
            <v>Izdelava kanalizacije iz cevi iz polietilena, vključno s podložno plastjo iz cementnega betona, premera 20 cm, v globini do 1,0 m</v>
          </cell>
        </row>
        <row r="3911">
          <cell r="A3911" t="str">
            <v>43 193</v>
          </cell>
          <cell r="B3911" t="str">
            <v>m1</v>
          </cell>
          <cell r="C3911" t="str">
            <v>Izdelava kanalizacije iz cevi iz polietilena, vključno s podložno plastjo iz cementnega betona, premera 25 cm, v globini do 1,0 m</v>
          </cell>
        </row>
        <row r="3912">
          <cell r="A3912" t="str">
            <v>43 194</v>
          </cell>
          <cell r="B3912" t="str">
            <v>m1</v>
          </cell>
          <cell r="C3912" t="str">
            <v>Izdelava kanalizacije iz cevi iz polietilena, vključno s podložno plastjo iz cementnega betona, premera 30 cm, v globini do 1,0 m</v>
          </cell>
        </row>
        <row r="3913">
          <cell r="A3913" t="str">
            <v>43 195</v>
          </cell>
          <cell r="B3913" t="str">
            <v>m1</v>
          </cell>
          <cell r="C3913" t="str">
            <v>Izdelava kanalizacije iz cevi iz polietilena, vključno s podložno plastjo iz cementnega betona, premera 40 cm, v globini do 1,0 m</v>
          </cell>
        </row>
        <row r="3914">
          <cell r="A3914" t="str">
            <v>43 196</v>
          </cell>
          <cell r="B3914" t="str">
            <v>m1</v>
          </cell>
          <cell r="C3914" t="str">
            <v>Izdelava kanalizacije iz cevi iz polietilena, vključno s podložno plastjo iz cementnega betona, premera 50 cm, v globini do 1,0 m</v>
          </cell>
        </row>
        <row r="3915">
          <cell r="A3915" t="str">
            <v>43 197</v>
          </cell>
          <cell r="B3915" t="str">
            <v>m1</v>
          </cell>
          <cell r="C3915" t="str">
            <v>Izdelava kanalizacije iz cevi iz polietilena, vključno s podložno plastjo iz cementnega betona, premera 60 cm, v globini do 1,0 m</v>
          </cell>
        </row>
        <row r="3917">
          <cell r="A3917" t="str">
            <v>43 211</v>
          </cell>
          <cell r="B3917" t="str">
            <v>m1</v>
          </cell>
          <cell r="C3917" t="str">
            <v>Izdelava kanalizacije iz cevi iz polivinilklorida, vgrajenih na planumu izkopa, premera  15 cm, v globini do 1,0 m</v>
          </cell>
        </row>
        <row r="3918">
          <cell r="A3918" t="str">
            <v>43 212</v>
          </cell>
          <cell r="B3918" t="str">
            <v>m1</v>
          </cell>
          <cell r="C3918" t="str">
            <v>Izdelava kanalizacije iz cevi iz polivinilklorida, vgrajenih na planumu izkopa, premera  20 cm, v globini do 1,0 m</v>
          </cell>
        </row>
        <row r="3919">
          <cell r="A3919" t="str">
            <v>43 213</v>
          </cell>
          <cell r="B3919" t="str">
            <v>m1</v>
          </cell>
          <cell r="C3919" t="str">
            <v>Izdelava kanalizacije iz cevi iz polivinilklorida, vgrajenih na planumu izkopa, premera  25 cm, v globini do 1,0 m</v>
          </cell>
        </row>
        <row r="3920">
          <cell r="A3920" t="str">
            <v>43 214</v>
          </cell>
          <cell r="B3920" t="str">
            <v>m1</v>
          </cell>
          <cell r="C3920" t="str">
            <v>Izdelava kanalizacije iz cevi iz polivinilklorida, vgrajenih na planumu izkopa, premera  30 cm, v globini do 1,0 m</v>
          </cell>
        </row>
        <row r="3921">
          <cell r="A3921" t="str">
            <v>43 215</v>
          </cell>
          <cell r="B3921" t="str">
            <v>m1</v>
          </cell>
          <cell r="C3921" t="str">
            <v>Izdelava kanalizacije iz cevi iz polivinilklorida, vgrajenih na planumu izkopa, premera  40 cm, v globini do 1,0 m</v>
          </cell>
        </row>
        <row r="3922">
          <cell r="A3922" t="str">
            <v>43 216</v>
          </cell>
          <cell r="B3922" t="str">
            <v>m1</v>
          </cell>
          <cell r="C3922" t="str">
            <v>Izdelava kanalizacije iz cevi iz polivinilklorida, vgrajenih na planumu izkopa, premera  50 cm, v globini do 1,0 m</v>
          </cell>
        </row>
        <row r="3923">
          <cell r="A3923" t="str">
            <v>43 217</v>
          </cell>
          <cell r="B3923" t="str">
            <v>m1</v>
          </cell>
          <cell r="C3923" t="str">
            <v>Izdelava kanalizacije iz cevi iz polivinilklorida, vgrajenih na planumu izkopa, premera  60 cm, v globini do 1,0 m</v>
          </cell>
        </row>
        <row r="3925">
          <cell r="A3925" t="str">
            <v>43 221</v>
          </cell>
          <cell r="B3925" t="str">
            <v>m1</v>
          </cell>
          <cell r="C3925" t="str">
            <v>Izdelava kanalizacije iz cevi iz polivinilklorida, vključno s podložno plastjo iz zmesi kamnitih zrn, premera 15 cm, v globini do 1,0 m</v>
          </cell>
        </row>
        <row r="3926">
          <cell r="A3926" t="str">
            <v>43 222</v>
          </cell>
          <cell r="B3926" t="str">
            <v>m1</v>
          </cell>
          <cell r="C3926" t="str">
            <v>Izdelava kanalizacije iz cevi iz polivinilklorida, vključno s podložno plastjo iz zmesi kamnitih zrn, premera 20 cm, v globini do 1,0 m</v>
          </cell>
        </row>
        <row r="3927">
          <cell r="A3927" t="str">
            <v>43 223</v>
          </cell>
          <cell r="B3927" t="str">
            <v>m1</v>
          </cell>
          <cell r="C3927" t="str">
            <v>Izdelava kanalizacije iz cevi iz polivinilklorida, vključno s podložno plastjo iz zmesi kamnitih zrn, premera 25 cm, v globini do 1,0 m</v>
          </cell>
        </row>
        <row r="3928">
          <cell r="A3928" t="str">
            <v>43 224</v>
          </cell>
          <cell r="B3928" t="str">
            <v>m1</v>
          </cell>
          <cell r="C3928" t="str">
            <v>Izdelava kanalizacije iz cevi iz polivinilklorida, vključno s podložno plastjo iz zmesi kamnitih zrn, premera 30 cm, v globini do 1,0 m</v>
          </cell>
        </row>
        <row r="3929">
          <cell r="A3929" t="str">
            <v>43 225</v>
          </cell>
          <cell r="B3929" t="str">
            <v>m1</v>
          </cell>
          <cell r="C3929" t="str">
            <v>Izdelava kanalizacije iz cevi iz polivinilklorida, vključno s podložno plastjo iz zmesi kamnitih zrn, premera 40 cm, v globini do 1,0 m</v>
          </cell>
        </row>
        <row r="3930">
          <cell r="A3930" t="str">
            <v>43 226</v>
          </cell>
          <cell r="B3930" t="str">
            <v>m1</v>
          </cell>
          <cell r="C3930" t="str">
            <v>Izdelava kanalizacije iz cevi iz polivinilklorida, vključno s podložno plastjo iz zmesi kamnitih zrn, premera 50 cm, v globini do 1,0 m</v>
          </cell>
        </row>
        <row r="3931">
          <cell r="A3931" t="str">
            <v>43 227</v>
          </cell>
          <cell r="B3931" t="str">
            <v>m1</v>
          </cell>
          <cell r="C3931" t="str">
            <v>Izdelava kanalizacije iz cevi iz polivinilklorida, vključno s podložno plastjo iz zmesi kamnitih zrn, premera 60 cm, v globini do 1,0 m</v>
          </cell>
        </row>
        <row r="3933">
          <cell r="A3933" t="str">
            <v>43 231</v>
          </cell>
          <cell r="B3933" t="str">
            <v>m1</v>
          </cell>
          <cell r="C3933" t="str">
            <v>Izdelava kanalizacije iz cevi iz polivinilklorida, vključno s podložno plastjo iz cementnega betona, premera 15 cm, v globini do 1,0 m</v>
          </cell>
        </row>
        <row r="3934">
          <cell r="A3934" t="str">
            <v>43 232</v>
          </cell>
          <cell r="B3934" t="str">
            <v>m1</v>
          </cell>
          <cell r="C3934" t="str">
            <v>Izdelava kanalizacije iz cevi iz polivinilklorida, vključno s podložno plastjo iz cementnega betona, premera 20 cm, v globini do 1,0 m</v>
          </cell>
        </row>
        <row r="3935">
          <cell r="A3935" t="str">
            <v>43 233</v>
          </cell>
          <cell r="B3935" t="str">
            <v>m1</v>
          </cell>
          <cell r="C3935" t="str">
            <v>Izdelava kanalizacije iz cevi iz polivinilklorida, vključno s podložno plastjo iz cementnega betona, premera 25 cm, v globini do 1,0 m</v>
          </cell>
        </row>
        <row r="3936">
          <cell r="A3936" t="str">
            <v>43 234</v>
          </cell>
          <cell r="B3936" t="str">
            <v>m1</v>
          </cell>
          <cell r="C3936" t="str">
            <v>Izdelava kanalizacije iz cevi iz polivinilklorida, vključno s podložno plastjo iz cementnega betona, premera 30 cm, v globini do 1,0 m</v>
          </cell>
        </row>
        <row r="3937">
          <cell r="A3937" t="str">
            <v>43 235</v>
          </cell>
          <cell r="B3937" t="str">
            <v>m1</v>
          </cell>
          <cell r="C3937" t="str">
            <v>Izdelava kanalizacije iz cevi iz polivinilklorida, vključno s podložno plastjo iz cementnega betona, premera 40 cm, v globini do 1,0 m</v>
          </cell>
        </row>
        <row r="3938">
          <cell r="A3938" t="str">
            <v>43 236</v>
          </cell>
          <cell r="B3938" t="str">
            <v>m1</v>
          </cell>
          <cell r="C3938" t="str">
            <v>Izdelava kanalizacije iz cevi iz polivinilklorida, vključno s podložno plastjo iz cementnega betona, premera 50 cm, v globini do 1,0 m</v>
          </cell>
        </row>
        <row r="3939">
          <cell r="A3939" t="str">
            <v>43 237</v>
          </cell>
          <cell r="B3939" t="str">
            <v>m1</v>
          </cell>
          <cell r="C3939" t="str">
            <v>Izdelava kanalizacije iz cevi iz polivinilklorida, vključno s podložno plastjo iz cementnega betona, premera 60 cm, v globini do 1,0 m</v>
          </cell>
        </row>
        <row r="3941">
          <cell r="A3941" t="str">
            <v>43 241</v>
          </cell>
          <cell r="B3941" t="str">
            <v>m1</v>
          </cell>
          <cell r="C3941" t="str">
            <v>Izdelava kanalizacije iz cevi iz umetnih snovi/……… , vgrajenih na planumu izkopa, premera 15 cm, v globini do 1,0 m</v>
          </cell>
        </row>
        <row r="3942">
          <cell r="A3942" t="str">
            <v>43 242</v>
          </cell>
          <cell r="B3942" t="str">
            <v>m1</v>
          </cell>
          <cell r="C3942" t="str">
            <v>Izdelava kanalizacije iz cevi iz umetnih snovi/………, vgrajenih na planumu izkopa, premera 20 cm, v globini do 1,0 m</v>
          </cell>
        </row>
        <row r="3943">
          <cell r="A3943" t="str">
            <v>43 243</v>
          </cell>
          <cell r="B3943" t="str">
            <v>m1</v>
          </cell>
          <cell r="C3943" t="str">
            <v>Izdelava kanalizacije iz cevi iz umetnih snovi/………, vgrajenih na planumu izkopa, premera 25 cm, v globini do 1,0 m</v>
          </cell>
        </row>
        <row r="3944">
          <cell r="A3944" t="str">
            <v>43 244</v>
          </cell>
          <cell r="B3944" t="str">
            <v>m1</v>
          </cell>
          <cell r="C3944" t="str">
            <v>Izdelava kanalizacije iz cevi iz umetnih snovi/………, vgrajenih na planumu izkopa, premera 30 cm, v globini do 1,0 m</v>
          </cell>
        </row>
        <row r="3945">
          <cell r="A3945" t="str">
            <v>43 245</v>
          </cell>
          <cell r="B3945" t="str">
            <v>m1</v>
          </cell>
          <cell r="C3945" t="str">
            <v>Izdelava kanalizacije iz cevi iz umetnih snovi/………, vgrajenih na planumu izkopa, premera 40 cm, v globini do 1,0 m</v>
          </cell>
        </row>
        <row r="3946">
          <cell r="A3946" t="str">
            <v>43 246</v>
          </cell>
          <cell r="B3946" t="str">
            <v>m1</v>
          </cell>
          <cell r="C3946" t="str">
            <v>Izdelava kanalizacije iz cevi iz umetnih snovi/………, vgrajenih na planumu izkopa, premera 50 cm, v globini do 1,0 m</v>
          </cell>
        </row>
        <row r="3947">
          <cell r="A3947" t="str">
            <v>43 247</v>
          </cell>
          <cell r="B3947" t="str">
            <v>m1</v>
          </cell>
          <cell r="C3947" t="str">
            <v>Izdelava kanalizacije iz cevi iz umetnih snovi/………, vgrajenih na planumu izkopa, premera 60 cm, v globini do 1,0 m</v>
          </cell>
        </row>
        <row r="3949">
          <cell r="A3949" t="str">
            <v>43 251</v>
          </cell>
          <cell r="B3949" t="str">
            <v>m1</v>
          </cell>
          <cell r="C3949" t="str">
            <v>Izdelava kanalizacije iz cevi iz umetnih snovi/………, vključno s podložno plastjo iz zmesi kamnitih zrn, premera 15 cm, v globini do 1,0 m</v>
          </cell>
        </row>
        <row r="3950">
          <cell r="A3950" t="str">
            <v>43 252</v>
          </cell>
          <cell r="B3950" t="str">
            <v>m1</v>
          </cell>
          <cell r="C3950" t="str">
            <v>Izdelava kanalizacije iz cevi iz umetnih snovi/………, vključno s podložno plastjo iz zmesi kamnitih zrn, premera 20 cm, v globini do 1,0 m</v>
          </cell>
        </row>
        <row r="3951">
          <cell r="A3951" t="str">
            <v>43 253</v>
          </cell>
          <cell r="B3951" t="str">
            <v>m1</v>
          </cell>
          <cell r="C3951" t="str">
            <v>Izdelava kanalizacije iz cevi iz umetnih snovi/………, vključno s podložno plastjo iz zmesi kamnitih zrn, premera 25 cm, v globini do 1,0 m</v>
          </cell>
        </row>
        <row r="3952">
          <cell r="A3952" t="str">
            <v>43 254</v>
          </cell>
          <cell r="B3952" t="str">
            <v>m1</v>
          </cell>
          <cell r="C3952" t="str">
            <v>Izdelava kanalizacije iz cevi iz umetnih snovi/………, vključno s podložno plastjo iz zmesi kamnitih zrn, premera 30 cm, v globini do 1,0 m</v>
          </cell>
        </row>
        <row r="3953">
          <cell r="A3953" t="str">
            <v>43 255</v>
          </cell>
          <cell r="B3953" t="str">
            <v>m1</v>
          </cell>
          <cell r="C3953" t="str">
            <v>Izdelava kanalizacije iz cevi iz umetnih snovi/………, vključno s podložno plastjo iz zmesi kamnitih zrn, premera 40 cm, v globini do 1,0 m</v>
          </cell>
        </row>
        <row r="3954">
          <cell r="A3954" t="str">
            <v>43 256</v>
          </cell>
          <cell r="B3954" t="str">
            <v>m1</v>
          </cell>
          <cell r="C3954" t="str">
            <v>Izdelava kanalizacije iz cevi iz umetnih snovi/………, vključno s podložno plastjo iz zmesi kamnitih zrn, premera 50 cm, v globini do 1,0 m</v>
          </cell>
        </row>
        <row r="3955">
          <cell r="A3955" t="str">
            <v>43 257</v>
          </cell>
          <cell r="B3955" t="str">
            <v>m1</v>
          </cell>
          <cell r="C3955" t="str">
            <v>Izdelava kanalizacije iz cevi iz umetnih snovi/………, vključno s podložno plastjo iz zmesi kamnitih zrn, premera 60 cm, v globini do 1,0 m</v>
          </cell>
        </row>
        <row r="3957">
          <cell r="A3957" t="str">
            <v>43 261</v>
          </cell>
          <cell r="B3957" t="str">
            <v>m1</v>
          </cell>
          <cell r="C3957" t="str">
            <v>Izdelava kanalizacije iz cevi iz umetnih snovi/………, vključno s podložno plastjo iz cementnega betona, premera 15 cm, v globini do 1,0 m</v>
          </cell>
        </row>
        <row r="3958">
          <cell r="A3958" t="str">
            <v>43 262</v>
          </cell>
          <cell r="B3958" t="str">
            <v>m1</v>
          </cell>
          <cell r="C3958" t="str">
            <v>Izdelava kanalizacije iz cevi iz umetnih snovi/………, vključno s podložno plastjo iz cementnega betona, premera 20 cm, v globini do 1,0 m</v>
          </cell>
        </row>
        <row r="3959">
          <cell r="A3959" t="str">
            <v>43 263</v>
          </cell>
          <cell r="B3959" t="str">
            <v>m1</v>
          </cell>
          <cell r="C3959" t="str">
            <v>Izdelava kanalizacije iz cevi iz umetnih snovi/………, vključno s podložno plastjo iz cementnega betona, premera 25 cm, v globini do 1,0 m</v>
          </cell>
        </row>
        <row r="3960">
          <cell r="A3960" t="str">
            <v>43 264</v>
          </cell>
          <cell r="B3960" t="str">
            <v>m1</v>
          </cell>
          <cell r="C3960" t="str">
            <v>Izdelava kanalizacije iz cevi iz umetnih snovi/………, vključno s podložno plastjo iz cementnega betona, premera 30 cm, v globini do 1,0 m</v>
          </cell>
        </row>
        <row r="3961">
          <cell r="A3961" t="str">
            <v>43 265</v>
          </cell>
          <cell r="B3961" t="str">
            <v>m1</v>
          </cell>
          <cell r="C3961" t="str">
            <v>Izdelava kanalizacije iz cevi iz umetnih snovi/………, vključno s podložno plastjo iz cementnega betona, premera 40 cm, v globini do 1,0 m</v>
          </cell>
        </row>
        <row r="3962">
          <cell r="A3962" t="str">
            <v>43 266</v>
          </cell>
          <cell r="B3962" t="str">
            <v>m1</v>
          </cell>
          <cell r="C3962" t="str">
            <v>Izdelava kanalizacije iz cevi iz umetnih snovi/………, vključno s podložno plastjo iz cementnega betona, premera 50 cm, v globini do 1,0 m</v>
          </cell>
        </row>
        <row r="3963">
          <cell r="A3963" t="str">
            <v>43 267</v>
          </cell>
          <cell r="B3963" t="str">
            <v>m1</v>
          </cell>
          <cell r="C3963" t="str">
            <v>Izdelava kanalizacije iz cevi iz umetnih snovi/………, vključno s podložno plastjo iz cementnega betona, premera 60 cm, v globini do 1,0 m</v>
          </cell>
        </row>
        <row r="3965">
          <cell r="A3965" t="str">
            <v>43 271</v>
          </cell>
          <cell r="B3965" t="str">
            <v>m1</v>
          </cell>
          <cell r="C3965" t="str">
            <v>Obbetoniranje cevi za kanalizacijo s cementnim betonom C 8/10, po detajlu iz načrta, premera 15 cm</v>
          </cell>
        </row>
        <row r="3966">
          <cell r="A3966" t="str">
            <v>43 272</v>
          </cell>
          <cell r="B3966" t="str">
            <v>m1</v>
          </cell>
          <cell r="C3966" t="str">
            <v>Obbetoniranje cevi za kanalizacijo s cementnim betonom C 8/10, po detajlu iz načrta, premera 20 cm</v>
          </cell>
        </row>
        <row r="3967">
          <cell r="A3967" t="str">
            <v>43 273</v>
          </cell>
          <cell r="B3967" t="str">
            <v>m1</v>
          </cell>
          <cell r="C3967" t="str">
            <v>Obbetoniranje cevi za kanalizacijo s cementnim betonom C 8/10, po detajlu iz načrta, premera 25 cm</v>
          </cell>
        </row>
        <row r="3968">
          <cell r="A3968" t="str">
            <v>43 274</v>
          </cell>
          <cell r="B3968" t="str">
            <v>m1</v>
          </cell>
          <cell r="C3968" t="str">
            <v>Obbetoniranje cevi za kanalizacijo s cementnim betonom C 8/10, po detajlu iz načrta, premera 30 cm</v>
          </cell>
        </row>
        <row r="3969">
          <cell r="A3969" t="str">
            <v>43 275</v>
          </cell>
          <cell r="B3969" t="str">
            <v>m1</v>
          </cell>
          <cell r="C3969" t="str">
            <v>Obbetoniranje cevi za kanalizacijo s cementnim betonom C 8/10, po detajlu iz načrta, premera 40 cm</v>
          </cell>
        </row>
        <row r="3970">
          <cell r="A3970" t="str">
            <v>43 276</v>
          </cell>
          <cell r="B3970" t="str">
            <v>m1</v>
          </cell>
          <cell r="C3970" t="str">
            <v>Obbetoniranje cevi za kanalizacijo s cementnim betonom C 8/10, po detajlu iz načrta, premera 50 cm</v>
          </cell>
        </row>
        <row r="3971">
          <cell r="A3971" t="str">
            <v>43 277</v>
          </cell>
          <cell r="B3971" t="str">
            <v>m1</v>
          </cell>
          <cell r="C3971" t="str">
            <v>Obbetoniranje cevi za kanalizacijo s cementnim betonom C 8/10, po detajlu iz načrta, premera 60 cm</v>
          </cell>
        </row>
        <row r="3972">
          <cell r="A3972" t="str">
            <v>43 278</v>
          </cell>
          <cell r="B3972" t="str">
            <v>m1</v>
          </cell>
          <cell r="C3972" t="str">
            <v>Obbetoniranje cevi za kanalizacijo s cementnim betonom C 8/10, po detajlu iz načrta, premera 80 cm</v>
          </cell>
        </row>
        <row r="3973">
          <cell r="A3973" t="str">
            <v>43 279</v>
          </cell>
          <cell r="B3973" t="str">
            <v>m1</v>
          </cell>
          <cell r="C3973" t="str">
            <v>Obbetoniranje cevi za kanalizacijo s cementnim betonom C 8/10, po detajlu iz načrta, premera …. cm</v>
          </cell>
        </row>
        <row r="3975">
          <cell r="A3975" t="str">
            <v>43 281</v>
          </cell>
          <cell r="B3975" t="str">
            <v>m1</v>
          </cell>
          <cell r="C3975" t="str">
            <v>Obbetoniranje cevi za kanalizacijo s cementnim betonom C 12/15, po detajlu iz načrta, premera 15 cm</v>
          </cell>
        </row>
        <row r="3976">
          <cell r="A3976" t="str">
            <v>43 282</v>
          </cell>
          <cell r="B3976" t="str">
            <v>m1</v>
          </cell>
          <cell r="C3976" t="str">
            <v>Obbetoniranje cevi za kanalizacijo s cementnim betonom C 12/15, po detajlu iz načrta, premera 20 cm</v>
          </cell>
        </row>
        <row r="3977">
          <cell r="A3977" t="str">
            <v>43 283</v>
          </cell>
          <cell r="B3977" t="str">
            <v>m1</v>
          </cell>
          <cell r="C3977" t="str">
            <v>Obbetoniranje cevi za kanalizacijo s cementnim betonom C 12/15, po detajlu iz načrta, premera 25 cm</v>
          </cell>
        </row>
        <row r="3978">
          <cell r="A3978" t="str">
            <v>43 284</v>
          </cell>
          <cell r="B3978" t="str">
            <v>m1</v>
          </cell>
          <cell r="C3978" t="str">
            <v>Obbetoniranje cevi za kanalizacijo s cementnim betonom C 12/15, po detajlu iz načrta, premera 30 cm</v>
          </cell>
        </row>
        <row r="3979">
          <cell r="A3979" t="str">
            <v>43 285</v>
          </cell>
          <cell r="B3979" t="str">
            <v>m1</v>
          </cell>
          <cell r="C3979" t="str">
            <v>Obbetoniranje cevi za kanalizacijo s cementnim betonom C 12/15, po detajlu iz načrta, premera 40 cm</v>
          </cell>
        </row>
        <row r="3980">
          <cell r="A3980" t="str">
            <v>43 286</v>
          </cell>
          <cell r="B3980" t="str">
            <v>m1</v>
          </cell>
          <cell r="C3980" t="str">
            <v>Obbetoniranje cevi za kanalizacijo s cementnim betonom C 12/15, po detajlu iz načrta, premera 50 cm</v>
          </cell>
        </row>
        <row r="3981">
          <cell r="A3981" t="str">
            <v>43 287</v>
          </cell>
          <cell r="B3981" t="str">
            <v>m1</v>
          </cell>
          <cell r="C3981" t="str">
            <v>Obbetoniranje cevi za kanalizacijo s cementnim betonom C 12/15, po detajlu iz načrta, premera 60 cm</v>
          </cell>
        </row>
        <row r="3982">
          <cell r="A3982" t="str">
            <v>43 288</v>
          </cell>
          <cell r="B3982" t="str">
            <v>m1</v>
          </cell>
          <cell r="C3982" t="str">
            <v>Obbetoniranje cevi za kanalizacijo s cementnim betonom C 12/15, po detajlu iz načrta, premera 80 cm</v>
          </cell>
        </row>
        <row r="3983">
          <cell r="A3983" t="str">
            <v>43 289</v>
          </cell>
          <cell r="B3983" t="str">
            <v>m1</v>
          </cell>
          <cell r="C3983" t="str">
            <v>Obbetoniranje cevi za kanalizacijo s cementnim betonom C 12/15, po detajlu iz načrta, premera …. cm</v>
          </cell>
        </row>
        <row r="3985">
          <cell r="A3985" t="str">
            <v>43 291</v>
          </cell>
          <cell r="B3985" t="str">
            <v>m1</v>
          </cell>
          <cell r="C3985" t="str">
            <v>Obbetoniranje cevi za kanalizacijo s cementnim betonom C 16/20, po detajlu iz načrta, premera 15 cm</v>
          </cell>
        </row>
        <row r="3986">
          <cell r="A3986" t="str">
            <v>43 292</v>
          </cell>
          <cell r="B3986" t="str">
            <v>m1</v>
          </cell>
          <cell r="C3986" t="str">
            <v>Obbetoniranje cevi za kanalizacijo s cementnim betonom C 16/20, po detajlu iz načrta, premera 20 cm</v>
          </cell>
        </row>
        <row r="3987">
          <cell r="A3987" t="str">
            <v>43 293</v>
          </cell>
          <cell r="B3987" t="str">
            <v>m1</v>
          </cell>
          <cell r="C3987" t="str">
            <v>Obbetoniranje cevi za kanalizacijo s cementnim betonom C 16/20, po detajlu iz načrta, premera 25 cm</v>
          </cell>
        </row>
        <row r="3988">
          <cell r="A3988" t="str">
            <v>43 294</v>
          </cell>
          <cell r="B3988" t="str">
            <v>m1</v>
          </cell>
          <cell r="C3988" t="str">
            <v>Obbetoniranje cevi za kanalizacijo s cementnim betonom C 16/20, po detajlu iz načrta, premera 30 cm</v>
          </cell>
        </row>
        <row r="3989">
          <cell r="A3989" t="str">
            <v>43 295</v>
          </cell>
          <cell r="B3989" t="str">
            <v>m1</v>
          </cell>
          <cell r="C3989" t="str">
            <v>Obbetoniranje cevi za kanalizacijo s cementnim betonom C 16/20, po detajlu iz načrta, premera 40 cm</v>
          </cell>
        </row>
        <row r="3990">
          <cell r="A3990" t="str">
            <v>43 296</v>
          </cell>
          <cell r="B3990" t="str">
            <v>m1</v>
          </cell>
          <cell r="C3990" t="str">
            <v>Obbetoniranje cevi za kanalizacijo s cementnim betonom C 16/20, po detajlu iz načrta, premera 50 cm</v>
          </cell>
        </row>
        <row r="3991">
          <cell r="A3991" t="str">
            <v>43 297</v>
          </cell>
          <cell r="B3991" t="str">
            <v>m1</v>
          </cell>
          <cell r="C3991" t="str">
            <v>Obbetoniranje cevi za kanalizacijo s cementnim betonom C 16/20, po detajlu iz načrta, premera 60 cm</v>
          </cell>
        </row>
        <row r="3992">
          <cell r="A3992" t="str">
            <v>43 298</v>
          </cell>
          <cell r="B3992" t="str">
            <v>m1</v>
          </cell>
          <cell r="C3992" t="str">
            <v>Obbetoniranje cevi za kanalizacijo s cementnim betonom C 16/20, po detajlu iz načrta, premera 80 cm</v>
          </cell>
        </row>
        <row r="3993">
          <cell r="A3993" t="str">
            <v>43 299</v>
          </cell>
          <cell r="B3993" t="str">
            <v>m1</v>
          </cell>
          <cell r="C3993" t="str">
            <v>Obbetoniranje cevi za kanalizacijo s cementnim betonom C 16/20, po detajlu iz načrta, premera …. cm</v>
          </cell>
        </row>
        <row r="3995">
          <cell r="A3995" t="str">
            <v>43 311</v>
          </cell>
          <cell r="B3995" t="str">
            <v>m1</v>
          </cell>
          <cell r="C3995" t="str">
            <v>Izdelava kanalizacije iz cevi iz cementnega betona, vgrajenih na planumu izkopa, premera 15 cm, v globini do 1,0 m</v>
          </cell>
        </row>
        <row r="3996">
          <cell r="A3996" t="str">
            <v>43 312</v>
          </cell>
          <cell r="B3996" t="str">
            <v>m1</v>
          </cell>
          <cell r="C3996" t="str">
            <v>Izdelava kanalizacije iz cevi iz cementnega betona, vgrajenih na planumu izkopa, premera 20 cm, v globini do 1,0 m</v>
          </cell>
        </row>
        <row r="3997">
          <cell r="A3997" t="str">
            <v>43 313</v>
          </cell>
          <cell r="B3997" t="str">
            <v>m1</v>
          </cell>
          <cell r="C3997" t="str">
            <v>Izdelava kanalizacije iz cevi iz cementnega betona, vgrajenih na planumu izkopa, premera 25 cm, v globini do 1,0 m</v>
          </cell>
        </row>
        <row r="3998">
          <cell r="A3998" t="str">
            <v>43 314</v>
          </cell>
          <cell r="B3998" t="str">
            <v>m1</v>
          </cell>
          <cell r="C3998" t="str">
            <v>Izdelava kanalizacije iz cevi iz cementnega betona, vgrajenih na planumu izkopa, premera 30 cm, v globini do 1,0 m</v>
          </cell>
        </row>
        <row r="3999">
          <cell r="A3999" t="str">
            <v>43 315</v>
          </cell>
          <cell r="B3999" t="str">
            <v>m1</v>
          </cell>
          <cell r="C3999" t="str">
            <v>Izdelava kanalizacije iz cevi iz cementnega betona, vgrajenih na planumu izkopa, premera 40 cm, v globini do 1,0 m</v>
          </cell>
        </row>
        <row r="4000">
          <cell r="A4000" t="str">
            <v>43 316</v>
          </cell>
          <cell r="B4000" t="str">
            <v>m1</v>
          </cell>
          <cell r="C4000" t="str">
            <v>Izdelava kanalizacije iz cevi iz cementnega betona, vgrajenih na planumu izkopa, premera 50 cm, v globini do 1,0 m</v>
          </cell>
        </row>
        <row r="4001">
          <cell r="A4001" t="str">
            <v>43 317</v>
          </cell>
          <cell r="B4001" t="str">
            <v>m1</v>
          </cell>
          <cell r="C4001" t="str">
            <v>Izdelava kanalizacije iz cevi iz cementnega betona, vgrajenih na planumu izkopa, premera 60 cm, v globini do 1,0 m</v>
          </cell>
        </row>
        <row r="4003">
          <cell r="A4003" t="str">
            <v>43 321</v>
          </cell>
          <cell r="B4003" t="str">
            <v>m1</v>
          </cell>
          <cell r="C4003" t="str">
            <v>Izdelava kanalizacije iz cevi iz cementnega betona, vključno s podložno plastjo iz zmesi kamnitih zrn, premera 15 cm, v globini do 1,0 m</v>
          </cell>
        </row>
        <row r="4004">
          <cell r="A4004" t="str">
            <v>43 322</v>
          </cell>
          <cell r="B4004" t="str">
            <v>m1</v>
          </cell>
          <cell r="C4004" t="str">
            <v>Izdelava kanalizacije iz cevi iz cementnega betona, vključno s podložno plastjo iz zmesi kamnitih zrn, premera 20 cm, v globini do 1,0 m</v>
          </cell>
        </row>
        <row r="4005">
          <cell r="A4005" t="str">
            <v>43 323</v>
          </cell>
          <cell r="B4005" t="str">
            <v>m1</v>
          </cell>
          <cell r="C4005" t="str">
            <v>Izdelava kanalizacije iz cevi iz cementnega betona, vključno s podložno plastjo iz zmesi kamnitih zrn, premera 25 cm, v globini do 1,0 m</v>
          </cell>
        </row>
        <row r="4006">
          <cell r="A4006" t="str">
            <v>43 324</v>
          </cell>
          <cell r="B4006" t="str">
            <v>m1</v>
          </cell>
          <cell r="C4006" t="str">
            <v>Izdelava kanalizacije iz cevi iz cementnega betona, vključno s podložno plastjo iz zmesi kamnitih zrn, premera 30 cm, v globini do 1,0 m</v>
          </cell>
        </row>
        <row r="4007">
          <cell r="A4007" t="str">
            <v>43 325</v>
          </cell>
          <cell r="B4007" t="str">
            <v>m1</v>
          </cell>
          <cell r="C4007" t="str">
            <v>Izdelava kanalizacije iz cevi iz cementnega betona, vključno s podložno plastjo iz zmesi kamnitih zrn, premera 40 cm, v globini do 1,0 m</v>
          </cell>
        </row>
        <row r="4008">
          <cell r="A4008" t="str">
            <v>43 326</v>
          </cell>
          <cell r="B4008" t="str">
            <v>m1</v>
          </cell>
          <cell r="C4008" t="str">
            <v>Izdelava kanalizacije iz cevi iz cementnega betona, vključno s podložno plastjo iz zmesi kamnitih zrn, premera 50 cm, v globini do 1,0 m</v>
          </cell>
        </row>
        <row r="4009">
          <cell r="A4009" t="str">
            <v>43 327</v>
          </cell>
          <cell r="B4009" t="str">
            <v>m1</v>
          </cell>
          <cell r="C4009" t="str">
            <v>Izdelava kanalizacije iz cevi iz cementnega betona, vključno s podložno plastjo iz zmesi kamnitih zrn, premera 60 cm, v globini do 1,0 m</v>
          </cell>
        </row>
        <row r="4011">
          <cell r="A4011" t="str">
            <v>43 331</v>
          </cell>
          <cell r="B4011" t="str">
            <v>m1</v>
          </cell>
          <cell r="C4011" t="str">
            <v>Izdelava kanalizacije iz cevi iz cementnega betona, vključno s podložno plastjo iz cementnega betona, premera 15 cm, v globini do 1,0 m</v>
          </cell>
        </row>
        <row r="4012">
          <cell r="A4012" t="str">
            <v>43 332</v>
          </cell>
          <cell r="B4012" t="str">
            <v>m1</v>
          </cell>
          <cell r="C4012" t="str">
            <v>Izdelava kanalizacije iz cevi iz cementnega betona, vključno s podložno plastjo iz cementnega betona, premera 20 cm, v globini do 1,0 m</v>
          </cell>
        </row>
        <row r="4013">
          <cell r="A4013" t="str">
            <v>43 333</v>
          </cell>
          <cell r="B4013" t="str">
            <v>m1</v>
          </cell>
          <cell r="C4013" t="str">
            <v>Izdelava kanalizacije iz cevi iz cementnega betona, vključno s podložno plastjo iz cementnega betona, premera 25 cm, v globini do 1,0 m</v>
          </cell>
        </row>
        <row r="4014">
          <cell r="A4014" t="str">
            <v>43 334</v>
          </cell>
          <cell r="B4014" t="str">
            <v>m1</v>
          </cell>
          <cell r="C4014" t="str">
            <v>Izdelava kanalizacije iz cevi iz cementnega betona, vključno s podložno plastjo iz cementnega betona, premera 30 cm, v globini do 1,0 m</v>
          </cell>
        </row>
        <row r="4015">
          <cell r="A4015" t="str">
            <v>43 335</v>
          </cell>
          <cell r="B4015" t="str">
            <v>m1</v>
          </cell>
          <cell r="C4015" t="str">
            <v>Izdelava kanalizacije iz cevi iz cementnega betona, vključno s podložno plastjo iz cementnega betona, premera 40 cm, v globini do 1,0 m</v>
          </cell>
        </row>
        <row r="4016">
          <cell r="A4016" t="str">
            <v>43 336</v>
          </cell>
          <cell r="B4016" t="str">
            <v>m1</v>
          </cell>
          <cell r="C4016" t="str">
            <v xml:space="preserve">Izdelava kanalizacije iz cevi iz cementnega betona DN 500 mm, vključno s podložno plastjo iz armiranega cementnega betona (2x Q 131), debeline 10 cm in širine 0,7 m. </v>
          </cell>
        </row>
        <row r="4017">
          <cell r="A4017" t="str">
            <v>43 337</v>
          </cell>
          <cell r="B4017" t="str">
            <v>m1</v>
          </cell>
          <cell r="C4017" t="str">
            <v>Izdelava kanalizacije iz cevi iz cementnega betona, vključno s podložno plastjo iz cementnega betona, premera 60 cm, v globini do 1,0 m</v>
          </cell>
        </row>
        <row r="4019">
          <cell r="A4019" t="str">
            <v>43 341</v>
          </cell>
          <cell r="B4019" t="str">
            <v>m1</v>
          </cell>
          <cell r="C4019" t="str">
            <v>Izdelava kanalizacije iz cevi iz ojačenega cementnega betona, vključno s podložno plastjo iz zmesi kamnitih zrn, premera 120 cm</v>
          </cell>
        </row>
        <row r="4020">
          <cell r="A4020" t="str">
            <v>43 342</v>
          </cell>
          <cell r="B4020" t="str">
            <v>m1</v>
          </cell>
          <cell r="C4020" t="str">
            <v>Izdelava kanalizacije iz cevi iz ojačenega cementnega betona, vključno s podložno plastjo iz zmesi kamnitih zrn, premera 140 cm</v>
          </cell>
        </row>
        <row r="4021">
          <cell r="A4021" t="str">
            <v>43 343</v>
          </cell>
          <cell r="B4021" t="str">
            <v>m1</v>
          </cell>
          <cell r="C4021" t="str">
            <v>Izdelava kanalizacije iz cevi iz ojačenega cementnega betona, vključno s podložno plastjo iz zmesi kamnitih zrn, premera 160 cm</v>
          </cell>
        </row>
        <row r="4022">
          <cell r="A4022" t="str">
            <v>43 344</v>
          </cell>
          <cell r="B4022" t="str">
            <v>m1</v>
          </cell>
          <cell r="C4022" t="str">
            <v>Izdelava kanalizacije iz cevi iz ojačenega cementnega betona, vključno s podložno plastjo iz zmesi kamnitih zrn, premera 180 cm</v>
          </cell>
        </row>
        <row r="4023">
          <cell r="A4023" t="str">
            <v>43 345</v>
          </cell>
          <cell r="B4023" t="str">
            <v>m1</v>
          </cell>
          <cell r="C4023" t="str">
            <v>Izdelava kanalizacije iz cevi iz ojačenega cementnega betona, vključno s podložno plastjo iz zmesi kamnitih zrn, premera 200 cm</v>
          </cell>
        </row>
        <row r="4024">
          <cell r="A4024" t="str">
            <v>43 346</v>
          </cell>
          <cell r="B4024" t="str">
            <v>m1</v>
          </cell>
          <cell r="C4024" t="str">
            <v>Izdelava kanalizacije iz cevi iz ojačenega cementnega betona, vključno s podložno plastjo iz zmesi kamnitih zrn, premera nad 200 cm</v>
          </cell>
        </row>
        <row r="4026">
          <cell r="A4026" t="str">
            <v>43 351</v>
          </cell>
          <cell r="B4026" t="str">
            <v>m1</v>
          </cell>
          <cell r="C4026" t="str">
            <v>Izdelava armiranobetonskih kanalizacije iz cevi DN 1000 mm ( z jekleno armaturo ojačenan cementni beton), vključno s podložno plastjo iz armiranega cementnega betona(2xQ131) debeline 20 cm in širine 1,00 m</v>
          </cell>
        </row>
        <row r="4027">
          <cell r="A4027" t="str">
            <v>43 352</v>
          </cell>
          <cell r="B4027" t="str">
            <v>m1</v>
          </cell>
          <cell r="C4027" t="str">
            <v>Izdelava kanalizacije iz cevi iz ojačenega cementnega betona, vključno s podložno plastjo iz cementnega betona, premera 140 cm</v>
          </cell>
        </row>
        <row r="4028">
          <cell r="A4028" t="str">
            <v>43 353</v>
          </cell>
          <cell r="B4028" t="str">
            <v>m1</v>
          </cell>
          <cell r="C4028" t="str">
            <v>Izdelava kanalizacije iz cevi iz ojačenega cementnega betona, vključno s podložno plastjo iz cementnega betona, premera 160 cm</v>
          </cell>
        </row>
        <row r="4029">
          <cell r="A4029" t="str">
            <v>43 354</v>
          </cell>
          <cell r="B4029" t="str">
            <v>m1</v>
          </cell>
          <cell r="C4029" t="str">
            <v>Izdelava kanalizacije iz cevi iz ojačenega cementnega betona, vključno s podložno plastjo iz cementnega betona, premera 180 cm</v>
          </cell>
        </row>
        <row r="4030">
          <cell r="A4030" t="str">
            <v>43 355</v>
          </cell>
          <cell r="B4030" t="str">
            <v>m1</v>
          </cell>
          <cell r="C4030" t="str">
            <v>Izdelava kanalizacije iz cevi iz ojačenega cementnega betona, vključno s podložno plastjo iz cementnega betona, premera 200 cm</v>
          </cell>
        </row>
        <row r="4031">
          <cell r="A4031" t="str">
            <v>43 356</v>
          </cell>
          <cell r="B4031" t="str">
            <v>m1</v>
          </cell>
          <cell r="C4031" t="str">
            <v>Izdelava kanalizacije iz cevi iz ojačenega cementnega betona, vključno s podložno plastjo iz cementnega betona, premera nad 200 cm</v>
          </cell>
        </row>
        <row r="4033">
          <cell r="A4033" t="str">
            <v>43 411</v>
          </cell>
          <cell r="B4033" t="str">
            <v>m1</v>
          </cell>
          <cell r="C4033" t="str">
            <v>Izdelava kanalizacije iz cevi iz duktilne litine, vgrajenih na planumu izkopa, premera 50 mm, v globini do 1,0 m</v>
          </cell>
        </row>
        <row r="4034">
          <cell r="A4034" t="str">
            <v>43 412</v>
          </cell>
          <cell r="B4034" t="str">
            <v>m1</v>
          </cell>
          <cell r="C4034" t="str">
            <v>Izdelava kanalizacije iz cevi iz duktilne litine, vgrajenih na planumu izkopa, premera 60 mm, v globini do 1,0 m</v>
          </cell>
        </row>
        <row r="4035">
          <cell r="A4035" t="str">
            <v>43 413</v>
          </cell>
          <cell r="B4035" t="str">
            <v>m1</v>
          </cell>
          <cell r="C4035" t="str">
            <v>Izdelava kanalizacije iz cevi iz duktilne litine, vgrajenih na planumu izkopa, premera 80 mm, v globini do 1,0 m</v>
          </cell>
        </row>
        <row r="4036">
          <cell r="A4036" t="str">
            <v>43 414</v>
          </cell>
          <cell r="B4036" t="str">
            <v>m1</v>
          </cell>
          <cell r="C4036" t="str">
            <v>Izdelava kanalizacije iz cevi iz duktilne litine, vgrajenih na planumu izkopa, premera 100 mm, v globini do 1,0 m</v>
          </cell>
        </row>
        <row r="4037">
          <cell r="A4037" t="str">
            <v>43 415</v>
          </cell>
          <cell r="B4037" t="str">
            <v>m1</v>
          </cell>
          <cell r="C4037" t="str">
            <v>Izdelava kanalizacije iz cevi iz duktilne litine, vgrajenih na planumu izkopa, premera 125 mm, v globini do 1,0 m</v>
          </cell>
        </row>
        <row r="4038">
          <cell r="A4038" t="str">
            <v>43 416</v>
          </cell>
          <cell r="B4038" t="str">
            <v>m1</v>
          </cell>
          <cell r="C4038" t="str">
            <v>Izdelava kanalizacije iz cevi iz duktilne litine, vgrajenih na planumu izkopa, premera 150 mm, v globini do 1,0 m</v>
          </cell>
        </row>
        <row r="4039">
          <cell r="A4039" t="str">
            <v>43 417</v>
          </cell>
          <cell r="B4039" t="str">
            <v>m1</v>
          </cell>
          <cell r="C4039" t="str">
            <v>Izdelava kanalizacije iz cevi iz duktilne litine, vgrajenih na planumu izkopa, premera 200 mm, v globini do 1,0 m</v>
          </cell>
        </row>
        <row r="4040">
          <cell r="A4040" t="str">
            <v>43 418</v>
          </cell>
          <cell r="B4040" t="str">
            <v>m1</v>
          </cell>
          <cell r="C4040" t="str">
            <v>Izdelava kanalizacije iz cevi iz duktilne litine, vgrajenih na planumu izkopa, premera 250 mm, v globini do 1,0 m</v>
          </cell>
        </row>
        <row r="4041">
          <cell r="A4041" t="str">
            <v>43 419</v>
          </cell>
          <cell r="B4041" t="str">
            <v>m1</v>
          </cell>
          <cell r="C4041" t="str">
            <v>Izdelava kanalizacije iz cevi iz duktilne litine, vgrajenih na planumu izkopa, premera 300 mm, v globini do 1,0 m</v>
          </cell>
        </row>
        <row r="4043">
          <cell r="A4043" t="str">
            <v>43 421</v>
          </cell>
          <cell r="B4043" t="str">
            <v>m1</v>
          </cell>
          <cell r="C4043" t="str">
            <v>Izdelava kanalizacije iz cevi iz duktilne litine, vgrajenih na planumu izkopa, premera 350 mm, v globini do 1,0 m</v>
          </cell>
        </row>
        <row r="4044">
          <cell r="A4044" t="str">
            <v>43 422</v>
          </cell>
          <cell r="B4044" t="str">
            <v>m1</v>
          </cell>
          <cell r="C4044" t="str">
            <v>Izdelava kanalizacije iz cevi iz duktilne litine, vgrajenih na planumu izkopa, premera 400 mm, v globini do 1,0 m</v>
          </cell>
        </row>
        <row r="4045">
          <cell r="A4045" t="str">
            <v>43 423</v>
          </cell>
          <cell r="B4045" t="str">
            <v>m1</v>
          </cell>
          <cell r="C4045" t="str">
            <v>Izdelava kanalizacije iz cevi iz duktilne litine, vgrajenih na planumu izkopa, premera 500 mm, v globini do 1,0 m</v>
          </cell>
        </row>
        <row r="4046">
          <cell r="A4046" t="str">
            <v>43 424</v>
          </cell>
          <cell r="B4046" t="str">
            <v>m1</v>
          </cell>
          <cell r="C4046" t="str">
            <v>Izdelava kanalizacije iz cevi iz duktilne litine, vgrajenih na planumu izkopa, premera 600 mm, v globini do 1,0 m</v>
          </cell>
        </row>
        <row r="4048">
          <cell r="A4048" t="str">
            <v>43 431</v>
          </cell>
          <cell r="B4048" t="str">
            <v>m1</v>
          </cell>
          <cell r="C4048" t="str">
            <v>Izdelava kanalizacije iz cevi iz duktilne litine, vključno s podložno plastjo iz zmesi kamnitih zrn, premera 50 mm, v globini do 1,0 m</v>
          </cell>
        </row>
        <row r="4049">
          <cell r="A4049" t="str">
            <v>43 432</v>
          </cell>
          <cell r="B4049" t="str">
            <v>m1</v>
          </cell>
          <cell r="C4049" t="str">
            <v>Izdelava kanalizacije iz cevi iz duktilne litine, vključno s podložno plastjo iz zmesi kamnitih zrn, premera 60 mm, v globini do 1,0 m</v>
          </cell>
        </row>
        <row r="4050">
          <cell r="A4050" t="str">
            <v>43 433</v>
          </cell>
          <cell r="B4050" t="str">
            <v>m1</v>
          </cell>
          <cell r="C4050" t="str">
            <v>Izdelava kanalizacije iz cevi iz duktilne litine, vključno s podložno plastjo iz zmesi kamnitih zrn, premera 80 mm, v globini do 1,0 m</v>
          </cell>
        </row>
        <row r="4051">
          <cell r="A4051" t="str">
            <v>43 434</v>
          </cell>
          <cell r="B4051" t="str">
            <v>m1</v>
          </cell>
          <cell r="C4051" t="str">
            <v>Izdelava kanalizacije iz cevi iz duktilne litine, vključno s podložno plastjo iz zmesi kamnitih zrn, premera 100 mm, v globini do 1,0 m</v>
          </cell>
        </row>
        <row r="4052">
          <cell r="A4052" t="str">
            <v>43 435</v>
          </cell>
          <cell r="B4052" t="str">
            <v>m1</v>
          </cell>
          <cell r="C4052" t="str">
            <v>Izdelava kanalizacije iz cevi iz duktilne litine, vključno s podložno plastjo iz zmesi kamnitih zrn, premera 125 mm, v globini do 1,0 m</v>
          </cell>
        </row>
        <row r="4053">
          <cell r="A4053" t="str">
            <v>43 436</v>
          </cell>
          <cell r="B4053" t="str">
            <v>m1</v>
          </cell>
          <cell r="C4053" t="str">
            <v>Izdelava kanalizacije iz cevi iz duktilne litine, vključno s podložno plastjo iz zmesi kamnitih zrn, premera 150 mm, v globini do 1,0 m</v>
          </cell>
        </row>
        <row r="4054">
          <cell r="A4054" t="str">
            <v>43 437</v>
          </cell>
          <cell r="B4054" t="str">
            <v>m1</v>
          </cell>
          <cell r="C4054" t="str">
            <v>Izdelava kanalizacije iz cevi iz duktilne litine, vključno s podložno plastjo iz zmesi kamnitih zrn, premera 200 mm, v globini do 1,0 m</v>
          </cell>
        </row>
        <row r="4055">
          <cell r="A4055" t="str">
            <v>43 438</v>
          </cell>
          <cell r="B4055" t="str">
            <v>m1</v>
          </cell>
          <cell r="C4055" t="str">
            <v>Izdelava kanalizacije iz cevi iz duktilne litine, vključno s podložno plastjo iz zmesi kamnitih zrn, premera 250 mm, v globini do 1,0 m</v>
          </cell>
        </row>
        <row r="4056">
          <cell r="A4056" t="str">
            <v>43 439</v>
          </cell>
          <cell r="B4056" t="str">
            <v>m1</v>
          </cell>
          <cell r="C4056" t="str">
            <v>Izdelava kanalizacije iz cevi iz duktilne litine, vključno s podložno plastjo iz zmesi kamnitih zrn, premera 300 mm, v globini do 1,0 m</v>
          </cell>
        </row>
        <row r="4058">
          <cell r="A4058" t="str">
            <v>43 441</v>
          </cell>
          <cell r="B4058" t="str">
            <v>m1</v>
          </cell>
          <cell r="C4058" t="str">
            <v>Izdelava kanalizacije iz cevi iz duktilne litine, vključno s podložno plastjo iz zmesi kamnitih zrn, premera 350 mm, v globini do 1,0 m</v>
          </cell>
        </row>
        <row r="4059">
          <cell r="A4059" t="str">
            <v>43 442</v>
          </cell>
          <cell r="B4059" t="str">
            <v>m1</v>
          </cell>
          <cell r="C4059" t="str">
            <v>Izdelava kanalizacije iz cevi iz duktilne litine, vključno s podložno plastjo iz zmesi kamnitih zrn, premera 400 mm, v globini do 1,0 m</v>
          </cell>
        </row>
        <row r="4060">
          <cell r="A4060" t="str">
            <v>43 443</v>
          </cell>
          <cell r="B4060" t="str">
            <v>m1</v>
          </cell>
          <cell r="C4060" t="str">
            <v>Izdelava kanalizacije iz cevi iz duktilne litine, vključno s podložno plastjo iz zmesi kamnitih zrn, premera 500 mm, v globini do 1,0 m</v>
          </cell>
        </row>
        <row r="4061">
          <cell r="A4061" t="str">
            <v>43 444</v>
          </cell>
          <cell r="B4061" t="str">
            <v>m1</v>
          </cell>
          <cell r="C4061" t="str">
            <v>Izdelava kanalizacije iz cevi iz duktilne litine, vključno s podložno plastjo iz zmesi kamnitih zrn, premera 600 mm, v globini do 1,0 m</v>
          </cell>
        </row>
        <row r="4063">
          <cell r="A4063" t="str">
            <v>43 451</v>
          </cell>
          <cell r="B4063" t="str">
            <v>m1</v>
          </cell>
          <cell r="C4063" t="str">
            <v>Izdelava kanalizacije iz cevi iz duktilne litine, vključno s podložno plastjo iz cementnega betona, premera 50 mm, v globini do 1,0 m</v>
          </cell>
        </row>
        <row r="4064">
          <cell r="A4064" t="str">
            <v>43 452</v>
          </cell>
          <cell r="B4064" t="str">
            <v>m1</v>
          </cell>
          <cell r="C4064" t="str">
            <v>Izdelava kanalizacije iz cevi iz duktilne litine, vključno s podložno plastjo iz cementnega betona, premera 60 mm, v globini do 1,0 m</v>
          </cell>
        </row>
        <row r="4065">
          <cell r="A4065" t="str">
            <v>43 453</v>
          </cell>
          <cell r="B4065" t="str">
            <v>m1</v>
          </cell>
          <cell r="C4065" t="str">
            <v>Izdelava kanalizacije iz cevi iz duktilne litine, vključno s podložno plastjo iz cementnega betona, premera 80 mm, v globini do 1,0 m</v>
          </cell>
        </row>
        <row r="4066">
          <cell r="A4066" t="str">
            <v>43 454</v>
          </cell>
          <cell r="B4066" t="str">
            <v>m1</v>
          </cell>
          <cell r="C4066" t="str">
            <v>Izdelava kanalizacije iz cevi iz duktilne litine, vključno s podložno plastjo iz cementnega betona, premera 100 mm, v globini do 1,0 m</v>
          </cell>
        </row>
        <row r="4067">
          <cell r="A4067" t="str">
            <v>43 455</v>
          </cell>
          <cell r="B4067" t="str">
            <v>m1</v>
          </cell>
          <cell r="C4067" t="str">
            <v>Izdelava kanalizacije iz cevi iz duktilne litine, vključno s podložno plastjo iz cementnega betona, premera 125 mm, v globini do 1,0 m</v>
          </cell>
        </row>
        <row r="4068">
          <cell r="A4068" t="str">
            <v>43 456</v>
          </cell>
          <cell r="B4068" t="str">
            <v>m1</v>
          </cell>
          <cell r="C4068" t="str">
            <v>Izdelava kanalizacije iz cevi iz duktilne litine, vključno s podložno plastjo iz cementnega betona, premera 150 mm, v globini do 1,0 m</v>
          </cell>
        </row>
        <row r="4069">
          <cell r="A4069" t="str">
            <v>43 457</v>
          </cell>
          <cell r="B4069" t="str">
            <v>m1</v>
          </cell>
          <cell r="C4069" t="str">
            <v>Izdelava kanalizacije iz cevi iz duktilne litine, vključno s podložno plastjo iz cementnega betona, premera 200 mm, v globini do 1,0 m</v>
          </cell>
        </row>
        <row r="4070">
          <cell r="A4070" t="str">
            <v>43 458</v>
          </cell>
          <cell r="B4070" t="str">
            <v>m1</v>
          </cell>
          <cell r="C4070" t="str">
            <v>Izdelava kanalizacije iz cevi iz duktilne litine, vključno s podložno plastjo iz cementnega betona, premera 250 mm, v globini do 1,0 m</v>
          </cell>
        </row>
        <row r="4071">
          <cell r="A4071" t="str">
            <v>43 459</v>
          </cell>
          <cell r="B4071" t="str">
            <v>m1</v>
          </cell>
          <cell r="C4071" t="str">
            <v>Izdelava kanalizacije iz cevi iz duktilne litine, vključno s podložno plastjo iz cementnega betona, premera 300 mm, v globini do 1,0 m</v>
          </cell>
        </row>
        <row r="4073">
          <cell r="A4073" t="str">
            <v>43 461</v>
          </cell>
          <cell r="B4073" t="str">
            <v>m1</v>
          </cell>
          <cell r="C4073" t="str">
            <v>Izdelava kanalizacije iz cevi iz duktilne litine, vključno s podložno plastjo iz cementnega betona, premera 350 mm, v globini do 1,0 m</v>
          </cell>
        </row>
        <row r="4074">
          <cell r="A4074" t="str">
            <v>43 462</v>
          </cell>
          <cell r="B4074" t="str">
            <v>m1</v>
          </cell>
          <cell r="C4074" t="str">
            <v>Izdelava kanalizacije iz cevi iz duktilne litine, vključno s podložno plastjo iz cementnega betona, premera 400 mm, v globini do 1,0 m</v>
          </cell>
        </row>
        <row r="4075">
          <cell r="A4075" t="str">
            <v>43 463</v>
          </cell>
          <cell r="B4075" t="str">
            <v>m1</v>
          </cell>
          <cell r="C4075" t="str">
            <v>Izdelava kanalizacije iz cevi iz duktilne litine, vključno s podložno plastjo iz cementnega betona, premera 500 mm, v globini do 1,0 m</v>
          </cell>
        </row>
        <row r="4076">
          <cell r="A4076" t="str">
            <v>43 464</v>
          </cell>
          <cell r="B4076" t="str">
            <v>m1</v>
          </cell>
          <cell r="C4076" t="str">
            <v>Izdelava kanalizacije iz cevi iz duktilne litine, vključno s podložno plastjo iz cementnega betona, premera 600 mm, v globini do 1,0 m</v>
          </cell>
        </row>
        <row r="4078">
          <cell r="A4078" t="str">
            <v>43 511</v>
          </cell>
          <cell r="B4078" t="str">
            <v>m1</v>
          </cell>
          <cell r="C4078" t="str">
            <v>Doplačilo za izdelavo kanalizacije v globini 1,1 do 2 m s cevmi premera do 30 cm</v>
          </cell>
        </row>
        <row r="4079">
          <cell r="A4079" t="str">
            <v>43 512</v>
          </cell>
          <cell r="B4079" t="str">
            <v>m1</v>
          </cell>
          <cell r="C4079" t="str">
            <v>Doplačilo za izdelavo kanalizacije v globini 1,1 do 2 m s cevmi premera 31 do 60 cm</v>
          </cell>
        </row>
        <row r="4080">
          <cell r="A4080" t="str">
            <v>43 513</v>
          </cell>
          <cell r="B4080" t="str">
            <v>m1</v>
          </cell>
          <cell r="C4080" t="str">
            <v>Doplačilo za izdelavo kanalizacije v globini 1,1 do 2 m s cevmi premera 61 do 100 cm</v>
          </cell>
        </row>
        <row r="4081">
          <cell r="A4081" t="str">
            <v>43 514</v>
          </cell>
          <cell r="B4081" t="str">
            <v>m1</v>
          </cell>
          <cell r="C4081" t="str">
            <v>Doplačilo za izdelavo kanalizacije v globini 1,1 do 2 m s cevmi premera 101 do 140 cm</v>
          </cell>
        </row>
        <row r="4082">
          <cell r="A4082" t="str">
            <v>43 515</v>
          </cell>
          <cell r="B4082" t="str">
            <v>m1</v>
          </cell>
          <cell r="C4082" t="str">
            <v>Doplačilo za izdelavo kanalizacije v globini 1,1 do 2 m s cevmi premera 141 do 200 cm</v>
          </cell>
        </row>
        <row r="4083">
          <cell r="A4083" t="str">
            <v>43 516</v>
          </cell>
          <cell r="B4083" t="str">
            <v>m1</v>
          </cell>
          <cell r="C4083" t="str">
            <v>Doplačilo za izdelavo kanalizacije v globini 1,1 do 2 m s cevmi premera nad 200 cm</v>
          </cell>
        </row>
        <row r="4085">
          <cell r="A4085" t="str">
            <v>43 521</v>
          </cell>
          <cell r="B4085" t="str">
            <v>m1</v>
          </cell>
          <cell r="C4085" t="str">
            <v>Doplačilo za izdelavo kanalizacije v globini 2,1 do 4 m s cevmi premera do 30 cm</v>
          </cell>
        </row>
        <row r="4086">
          <cell r="A4086" t="str">
            <v>43 522</v>
          </cell>
          <cell r="B4086" t="str">
            <v>m1</v>
          </cell>
          <cell r="C4086" t="str">
            <v>Doplačilo za izdelavo kanalizacije v globini 2,1 do 4 m s cevmi premera 31 do 60 cm</v>
          </cell>
        </row>
        <row r="4087">
          <cell r="A4087" t="str">
            <v>43 523</v>
          </cell>
          <cell r="B4087" t="str">
            <v>m1</v>
          </cell>
          <cell r="C4087" t="str">
            <v>Doplačilo za izdelavo kanalizacije v globini 2,1 do 4 m s cevmi premera 61 do 100 cm</v>
          </cell>
        </row>
        <row r="4088">
          <cell r="A4088" t="str">
            <v>43 524</v>
          </cell>
          <cell r="B4088" t="str">
            <v>m1</v>
          </cell>
          <cell r="C4088" t="str">
            <v>Doplačilo za izdelavo kanalizacije v globini 2,1 do 4 m s cevmi premera 101 do 140 cm</v>
          </cell>
        </row>
        <row r="4089">
          <cell r="A4089" t="str">
            <v>43 525</v>
          </cell>
          <cell r="B4089" t="str">
            <v>m1</v>
          </cell>
          <cell r="C4089" t="str">
            <v>Doplačilo za izdelavo kanalizacije v globini 2,1 do 4 m s cevmi premera 141 do 200 cm</v>
          </cell>
        </row>
        <row r="4090">
          <cell r="A4090" t="str">
            <v>43 526</v>
          </cell>
          <cell r="B4090" t="str">
            <v>m1</v>
          </cell>
          <cell r="C4090" t="str">
            <v>Doplačilo za izdelavo kanalizacije v globini 2,1 do 4 m s cevmi premera nad 200 cm</v>
          </cell>
        </row>
        <row r="4092">
          <cell r="A4092" t="str">
            <v>43 531</v>
          </cell>
          <cell r="B4092" t="str">
            <v>m1</v>
          </cell>
          <cell r="C4092" t="str">
            <v>Doplačilo za izdelavo kanalizacije v globini nad 4 m s cevmi premera do 30 cm</v>
          </cell>
        </row>
        <row r="4093">
          <cell r="A4093" t="str">
            <v>43 532</v>
          </cell>
          <cell r="B4093" t="str">
            <v>m1</v>
          </cell>
          <cell r="C4093" t="str">
            <v>Doplačilo za izdelavo kanalizacije v globini nad 4 m s cevmi premera 31 do 60 cm</v>
          </cell>
        </row>
        <row r="4094">
          <cell r="A4094" t="str">
            <v>43 533</v>
          </cell>
          <cell r="B4094" t="str">
            <v>m1</v>
          </cell>
          <cell r="C4094" t="str">
            <v>Doplačilo za izdelavo kanalizacije v globini nad 4 m s cevmi premera 61 do 100 cm</v>
          </cell>
        </row>
        <row r="4095">
          <cell r="A4095" t="str">
            <v>43 534</v>
          </cell>
          <cell r="B4095" t="str">
            <v>m1</v>
          </cell>
          <cell r="C4095" t="str">
            <v>Doplačilo za izdelavo kanalizacije v globini nad 4 m s cevmi premera 101 do 140 cm</v>
          </cell>
        </row>
        <row r="4096">
          <cell r="A4096" t="str">
            <v>43 535</v>
          </cell>
          <cell r="B4096" t="str">
            <v>m1</v>
          </cell>
          <cell r="C4096" t="str">
            <v>Doplačilo za izdelavo kanalizacije v globini nad 4 m s cevmi premera 141 do 200 cm</v>
          </cell>
        </row>
        <row r="4097">
          <cell r="A4097" t="str">
            <v>43 536</v>
          </cell>
          <cell r="B4097" t="str">
            <v>m1</v>
          </cell>
          <cell r="C4097" t="str">
            <v>Doplačilo za izdelavo kanalizacije v globini nad 4 m s cevmi premera nad 200 cm</v>
          </cell>
        </row>
        <row r="4099">
          <cell r="A4099" t="str">
            <v>43 541</v>
          </cell>
          <cell r="B4099" t="str">
            <v>m1</v>
          </cell>
          <cell r="C4099" t="str">
            <v>Doplačilo za delo med normalnim opažem, cevi za kanalizacijo premera do 30 cm</v>
          </cell>
        </row>
        <row r="4100">
          <cell r="A4100" t="str">
            <v>43 542</v>
          </cell>
          <cell r="B4100" t="str">
            <v>m1</v>
          </cell>
          <cell r="C4100" t="str">
            <v>Doplačilo za delo med normalnim opažem, cevi za kanalizacijo premera 31 do 60 cm</v>
          </cell>
        </row>
        <row r="4101">
          <cell r="A4101" t="str">
            <v>43 543</v>
          </cell>
          <cell r="B4101" t="str">
            <v>m1</v>
          </cell>
          <cell r="C4101" t="str">
            <v>Doplačilo za delo med normalnim opažem, cevi za kanalizacijo premera 61 do 100 cm</v>
          </cell>
        </row>
        <row r="4102">
          <cell r="A4102" t="str">
            <v>43 544</v>
          </cell>
          <cell r="B4102" t="str">
            <v>m1</v>
          </cell>
          <cell r="C4102" t="str">
            <v>Doplačilo za delo med normalnim opažem, cevi za kanalizacijo premera 101 do 140 cm</v>
          </cell>
        </row>
        <row r="4103">
          <cell r="A4103" t="str">
            <v>43 545</v>
          </cell>
          <cell r="B4103" t="str">
            <v>m1</v>
          </cell>
          <cell r="C4103" t="str">
            <v>Doplačilo za delo med normalnim opažem, cevi za kanalizacijo premera 141 do 200 cm</v>
          </cell>
        </row>
        <row r="4104">
          <cell r="A4104" t="str">
            <v>43 546</v>
          </cell>
          <cell r="B4104" t="str">
            <v>m1</v>
          </cell>
          <cell r="C4104" t="str">
            <v>Doplačilo za delo med normalnim opažem, cevi za kanalizacijo premera nad 200 cm</v>
          </cell>
        </row>
        <row r="4106">
          <cell r="A4106" t="str">
            <v>43 551</v>
          </cell>
          <cell r="B4106" t="str">
            <v>m1</v>
          </cell>
          <cell r="C4106" t="str">
            <v>Doplačilo za delo med gostim opažem, cevi za kanalizacijo premera do 30 cm</v>
          </cell>
        </row>
        <row r="4107">
          <cell r="A4107" t="str">
            <v>43 552</v>
          </cell>
          <cell r="B4107" t="str">
            <v>m1</v>
          </cell>
          <cell r="C4107" t="str">
            <v>Doplačilo za delo med gostim opažem, cevi za kanalizacijo premera 31 do 60 cm</v>
          </cell>
        </row>
        <row r="4108">
          <cell r="A4108" t="str">
            <v>43 553</v>
          </cell>
          <cell r="B4108" t="str">
            <v>m1</v>
          </cell>
          <cell r="C4108" t="str">
            <v>Doplačilo za delo med gostim opažem, cevi za kanalizacijo premera 61 do 100 cm</v>
          </cell>
        </row>
        <row r="4109">
          <cell r="A4109" t="str">
            <v>43 554</v>
          </cell>
          <cell r="B4109" t="str">
            <v>m1</v>
          </cell>
          <cell r="C4109" t="str">
            <v>Doplačilo za delo med gostim opažem, cevi za kanalizacijo premera 101 do 140 cm</v>
          </cell>
        </row>
        <row r="4110">
          <cell r="A4110" t="str">
            <v>43 555</v>
          </cell>
          <cell r="B4110" t="str">
            <v>m1</v>
          </cell>
          <cell r="C4110" t="str">
            <v>Doplačilo za delo med gostim opažem, cevi za kanalizacijo premera 141 do 200 cm</v>
          </cell>
        </row>
        <row r="4111">
          <cell r="A4111" t="str">
            <v>43 556</v>
          </cell>
          <cell r="B4111" t="str">
            <v>m1</v>
          </cell>
          <cell r="C4111" t="str">
            <v>Doplačilo za delo med gostim opažem, cevi za kanalizacijo premera nad 200 cm</v>
          </cell>
        </row>
        <row r="4113">
          <cell r="A4113" t="str">
            <v>43 611</v>
          </cell>
          <cell r="B4113" t="str">
            <v>m1</v>
          </cell>
          <cell r="C4113" t="str">
            <v>Izdelava kanalizacije na premostitvenem objektu iz proti koroziji odpornih litoželeznih cevi premera 100 mm, vključno z vsem proti koroziji odpornim ali nerjavnim pritrdilnim materialom</v>
          </cell>
        </row>
        <row r="4114">
          <cell r="A4114" t="str">
            <v>43 612</v>
          </cell>
          <cell r="B4114" t="str">
            <v>m1</v>
          </cell>
          <cell r="C4114" t="str">
            <v>Izdelava kanalizacije na premostitvenem objektu iz proti koroziji odpornih litoželeznih cevi premera 125 mm, vključno z vsem proti koroziji odpornim ali nerjavnim pritrdilnim materialom</v>
          </cell>
        </row>
        <row r="4115">
          <cell r="A4115" t="str">
            <v>43 613</v>
          </cell>
          <cell r="B4115" t="str">
            <v>m1</v>
          </cell>
          <cell r="C4115" t="str">
            <v>Izdelava kanalizacije na premostitvenem objektu iz proti koroziji odpornih litoželeznih cevi premera 150 mm, vključno z vsem proti koroziji odpornim ali nerjavnim pritrdilnim materialom</v>
          </cell>
        </row>
        <row r="4116">
          <cell r="A4116" t="str">
            <v>43 614</v>
          </cell>
          <cell r="B4116" t="str">
            <v>m1</v>
          </cell>
          <cell r="C4116" t="str">
            <v>Izdelava kanalizacije na premostitvenem objektu iz proti koroziji odpornih litoželeznih cevi premera 200 mm, vključno z vsem proti koroziji odpornim ali nerjavnim pritrdilnim materialom</v>
          </cell>
        </row>
        <row r="4117">
          <cell r="A4117" t="str">
            <v>43 615</v>
          </cell>
          <cell r="B4117" t="str">
            <v>m1</v>
          </cell>
          <cell r="C4117" t="str">
            <v>Izdelava kanalizacije na premostitvenem objektu iz proti koroziji odpornih litoželeznih cevi premera 250 mm, vključno z vsem proti koroziji odpornim ali nerjavnim pritrdilnim materialom</v>
          </cell>
        </row>
        <row r="4118">
          <cell r="A4118" t="str">
            <v>43 616</v>
          </cell>
          <cell r="B4118" t="str">
            <v>m1</v>
          </cell>
          <cell r="C4118" t="str">
            <v>Izdelava kanalizacije na premostitvenem objektu iz proti koroziji odpornih litoželeznih cevi premera 300 mm, vključno z vsem proti koroziji odpornim ali nerjavnim pritrdilnim materialom</v>
          </cell>
        </row>
        <row r="4119">
          <cell r="A4119" t="str">
            <v>43 617</v>
          </cell>
          <cell r="B4119" t="str">
            <v>m1</v>
          </cell>
          <cell r="C4119" t="str">
            <v>Izdelava kanalizacije na premostitvenem objektu iz proti koroziji odpornih litoželeznih cevi premera 350 mm, vključno z vsem proti koroziji odpornim ali nerjavnim pritrdilnim materialom</v>
          </cell>
        </row>
        <row r="4120">
          <cell r="A4120" t="str">
            <v>43 618</v>
          </cell>
          <cell r="B4120" t="str">
            <v>m1</v>
          </cell>
          <cell r="C4120" t="str">
            <v>Izdelava kanalizacije na premostitvenem objektu iz proti koroziji odpornih litoželeznih cevi premera 400 mm, vključno z vsem proti koroziji odpornim ali nerjavnim pritrdilnim materialom</v>
          </cell>
        </row>
        <row r="4121">
          <cell r="A4121" t="str">
            <v>43 619</v>
          </cell>
          <cell r="B4121" t="str">
            <v>m1</v>
          </cell>
          <cell r="C4121" t="str">
            <v>Izdelava kanalizacije na premostitvenem objektu iz proti koroziji odpornih litoželeznih cevi premera nad 400 mm, vključno z vsem proti koroziji odpornim ali nerjavnim pritrdilnim materialom</v>
          </cell>
        </row>
        <row r="4123">
          <cell r="A4123" t="str">
            <v>43 621</v>
          </cell>
          <cell r="B4123" t="str">
            <v>m1</v>
          </cell>
          <cell r="C4123" t="str">
            <v>Izdelava kanalizacije na premostitvenem objektu iz proti koroziji odpornih cevi iz duktilne litine premera 100 mm, vključno z vsem proti koroziji odpornim ali nerjavnim pritrdilnim materialom</v>
          </cell>
        </row>
        <row r="4124">
          <cell r="A4124" t="str">
            <v>43 622</v>
          </cell>
          <cell r="B4124" t="str">
            <v>m1</v>
          </cell>
          <cell r="C4124" t="str">
            <v>Izdelava kanalizacije na premostitvenem objektu iz proti koroziji odpornih cevi iz duktilne litine premera 125 mm, vključno z vsem proti koroziji odpornim ali nerjavnim pritrdilnim materialom</v>
          </cell>
        </row>
        <row r="4125">
          <cell r="A4125" t="str">
            <v>43 623</v>
          </cell>
          <cell r="B4125" t="str">
            <v>m1</v>
          </cell>
          <cell r="C4125" t="str">
            <v>Izdelava kanalizacije na premostitvenem objektu iz proti koroziji odpornih cevi iz duktilne litine premera 150 mm, vključno z vsem proti koroziji odpornim ali nerjavnim pritrdilnim materialom</v>
          </cell>
        </row>
        <row r="4126">
          <cell r="A4126" t="str">
            <v>43 624</v>
          </cell>
          <cell r="B4126" t="str">
            <v>m1</v>
          </cell>
          <cell r="C4126" t="str">
            <v>Izdelava kanalizacije na premostitvenem objektu iz proti koroziji odpornih cevi iz duktilne litine premera 200 mm, vključno z vsem proti koroziji odpornim ali nerjavnim pritrdilnim materialom</v>
          </cell>
        </row>
        <row r="4127">
          <cell r="A4127" t="str">
            <v>43 625</v>
          </cell>
          <cell r="B4127" t="str">
            <v>m1</v>
          </cell>
          <cell r="C4127" t="str">
            <v>Izdelava kanalizacije na premostitvenem objektu iz proti koroziji odpornih cevi iz duktilne litine premera 250 mm, vključno z vsem proti koroziji odpornim ali nerjavnim pritrdilnim materialom</v>
          </cell>
        </row>
        <row r="4128">
          <cell r="A4128" t="str">
            <v>43 626</v>
          </cell>
          <cell r="B4128" t="str">
            <v>m1</v>
          </cell>
          <cell r="C4128" t="str">
            <v>Izdelava kanalizacije na premostitvenem objektu iz proti koroziji odpornih cevi iz duktilne litine premera 300 mm, vključno z vsem proti koroziji odpornim ali nerjavnim pritrdilnim materialom</v>
          </cell>
        </row>
        <row r="4129">
          <cell r="A4129" t="str">
            <v>43 627</v>
          </cell>
          <cell r="B4129" t="str">
            <v>m1</v>
          </cell>
          <cell r="C4129" t="str">
            <v>Izdelava kanalizacije na premostitvenem objektu iz proti koroziji odpornih cevi iz duktilne litine premera 350 mm, vključno z vsem proti koroziji odpornim ali nerjavnim pritrdilnim materialom</v>
          </cell>
        </row>
        <row r="4130">
          <cell r="A4130" t="str">
            <v>43 628</v>
          </cell>
          <cell r="B4130" t="str">
            <v>m1</v>
          </cell>
          <cell r="C4130" t="str">
            <v>Izdelava kanalizacije na premostitvenem objektu iz proti koroziji odpornih cevi iz duktilne litine premera 400 mm, vključno z vsem proti koroziji odpornim ali nerjavnim pritrdilnim materialom</v>
          </cell>
        </row>
        <row r="4131">
          <cell r="A4131" t="str">
            <v>43 629</v>
          </cell>
          <cell r="B4131" t="str">
            <v>m1</v>
          </cell>
          <cell r="C4131" t="str">
            <v>Izdelava kanalizacije na premostitvenem objektu iz proti koroziji odpornih cevi iz duktilne litine premera nad 400 mm, vključno z vsem proti koroziji odpornim ali nerjavnim pritrdilnim materialom</v>
          </cell>
        </row>
        <row r="4133">
          <cell r="A4133" t="str">
            <v>43 631</v>
          </cell>
          <cell r="B4133" t="str">
            <v>m1</v>
          </cell>
          <cell r="C4133" t="str">
            <v>Izdelava kanalizacije na premostitvenem objektu iz cevi iz poliestra premera 150 mm, vključno z vsem proti koroziji odpornim ali nerjavnim pritrdilnim materialom</v>
          </cell>
        </row>
        <row r="4134">
          <cell r="A4134" t="str">
            <v>43 632</v>
          </cell>
          <cell r="B4134" t="str">
            <v>m1</v>
          </cell>
          <cell r="C4134" t="str">
            <v>Izdelava kanalizacije na premostitvenem objektu iz cevi iz poliestra premera 200 mm, vključno z vsem proti koroziji odpornim ali nerjavnim pritrdilnim materialom</v>
          </cell>
        </row>
        <row r="4135">
          <cell r="A4135" t="str">
            <v>43 633</v>
          </cell>
          <cell r="B4135" t="str">
            <v>m1</v>
          </cell>
          <cell r="C4135" t="str">
            <v>Izdelava kanalizacije na premostitvenem objektu iz cevi iz poliestra premera 250 mm, vključno z vsem proti koroziji odpornim ali nerjavnim pritrdilnim materialom</v>
          </cell>
        </row>
        <row r="4136">
          <cell r="A4136" t="str">
            <v>43 634</v>
          </cell>
          <cell r="B4136" t="str">
            <v>m1</v>
          </cell>
          <cell r="C4136" t="str">
            <v>Izdelava kanalizacije na premostitvenem objektu iz cevi iz poliestra premera 300 mm, vključno z vsem proti koroziji odpornim ali nerjavnim pritrdilnim materialom</v>
          </cell>
        </row>
        <row r="4137">
          <cell r="A4137" t="str">
            <v>43 635</v>
          </cell>
          <cell r="B4137" t="str">
            <v>m1</v>
          </cell>
          <cell r="C4137" t="str">
            <v>Izdelava kanalizacije na premostitvenem objektu iz cevi iz poliestra premera 400 mm, vključno z vsem proti koroziji odpornim ali nerjavnim pritrdilnim materialom</v>
          </cell>
        </row>
        <row r="4138">
          <cell r="A4138" t="str">
            <v>43 636</v>
          </cell>
          <cell r="B4138" t="str">
            <v>m1</v>
          </cell>
          <cell r="C4138" t="str">
            <v>Izdelava kanalizacije na premostitvenem objektu iz cevi iz poliestra premera 500 mm, vključno z vsem proti koroziji odpornim ali nerjavnim pritrdilnim materialom</v>
          </cell>
        </row>
        <row r="4139">
          <cell r="A4139" t="str">
            <v>43 637</v>
          </cell>
          <cell r="B4139" t="str">
            <v>m1</v>
          </cell>
          <cell r="C4139" t="str">
            <v>Izdelava kanalizacije na premostitvenem objektu iz cevi iz poliestra premera 600 mm, vključno z vsem proti koroziji odpornim ali nerjavnim pritrdilnim materialom</v>
          </cell>
        </row>
        <row r="4140">
          <cell r="A4140" t="str">
            <v>43 638</v>
          </cell>
          <cell r="B4140" t="str">
            <v>m1</v>
          </cell>
          <cell r="C4140" t="str">
            <v>Izdelava kanalizacije na premostitvenem objektu iz cevi iz poliestra premera 800 mm, vključno z vsem proti koroziji odpornim ali nerjavnim pritrdilnim materialom</v>
          </cell>
        </row>
        <row r="4141">
          <cell r="A4141" t="str">
            <v>43 639</v>
          </cell>
          <cell r="B4141" t="str">
            <v>m1</v>
          </cell>
          <cell r="C4141" t="str">
            <v>Izdelava kanalizacije na premostitvenem objektu iz cevi iz poliestra premera nad 800 mm, vključno z vsem proti koroziji odpornim ali nerjavnim pritrdilnim materialom</v>
          </cell>
        </row>
        <row r="4143">
          <cell r="A4143" t="str">
            <v>43 711</v>
          </cell>
          <cell r="B4143" t="str">
            <v>kos</v>
          </cell>
          <cell r="C4143" t="str">
            <v>Dobava in vgraditev mostnega izlivnika ali čistilnega kosa s talnim vtokom; sestavni deli izlivnika so iz sive litine in bituminizirani (po načrtu)</v>
          </cell>
        </row>
        <row r="4144">
          <cell r="A4144" t="str">
            <v>43 712</v>
          </cell>
          <cell r="B4144" t="str">
            <v>kos</v>
          </cell>
          <cell r="C4144" t="str">
            <v>Dobava in vgraditev mostnega izlivnika ali čistilnega kosa s stranskim vtokom; sestavni deli izlivnika so iz sive litine in bituminizirani (po načrtu)</v>
          </cell>
        </row>
        <row r="4145">
          <cell r="A4145" t="str">
            <v>43 713</v>
          </cell>
          <cell r="B4145" t="str">
            <v>kos</v>
          </cell>
          <cell r="C4145" t="str">
            <v>Dobava in vgraditev mostnega izlivnika ali čistilnega kosa s pokrovom</v>
          </cell>
        </row>
        <row r="4147">
          <cell r="A4147" t="str">
            <v>43 721</v>
          </cell>
          <cell r="B4147" t="str">
            <v>kos</v>
          </cell>
          <cell r="C4147" t="str">
            <v>Dobava in vgraditev čistilnega kosa, premera do 250 mm, na zbirni odvodni cevi znotraj škatlastega prereza prekladne konstrukcije (po načrtu)</v>
          </cell>
        </row>
        <row r="4148">
          <cell r="A4148" t="str">
            <v>43 722</v>
          </cell>
          <cell r="B4148" t="str">
            <v>kos</v>
          </cell>
          <cell r="C4148" t="str">
            <v>Dobava in vgraditev čistilnega kosa, premera nad 250 mm, na zbirni odvodni cevi znotraj škatlastega prereza prekladne konstrukcije (po  načrtu)</v>
          </cell>
        </row>
        <row r="4150">
          <cell r="A4150" t="str">
            <v>43 731</v>
          </cell>
          <cell r="B4150" t="str">
            <v>kos</v>
          </cell>
          <cell r="C4150" t="str">
            <v>Dobava in vgraditev proti koroziji odporne cevke za odvajanje pronicujoče vode</v>
          </cell>
        </row>
        <row r="4151">
          <cell r="A4151" t="str">
            <v>43 732</v>
          </cell>
          <cell r="B4151" t="str">
            <v>kos</v>
          </cell>
          <cell r="C4151" t="str">
            <v>Dobava in vgraditev proti koroziji odporne cevi premera 200 mm, v najnižji točki dna vsakega polja znotraj škatlastega prereza prekladne konstrukcije</v>
          </cell>
        </row>
        <row r="4153">
          <cell r="A4153" t="str">
            <v>43 741</v>
          </cell>
          <cell r="B4153" t="str">
            <v>kos</v>
          </cell>
          <cell r="C4153" t="str">
            <v>Dobava in vgraditev gibljive elastične cevi premera nad 200 mm, za velikosti pomikov do ± 200 mm</v>
          </cell>
        </row>
        <row r="4154">
          <cell r="A4154" t="str">
            <v>43 742</v>
          </cell>
          <cell r="B4154" t="str">
            <v>kos</v>
          </cell>
          <cell r="C4154" t="str">
            <v>Dobava in vgraditev gibljive elastične cevi premera nad 200 mm, za velikosti pomikov nad ± 200 mm</v>
          </cell>
        </row>
        <row r="4156">
          <cell r="A4156" t="str">
            <v>43 811</v>
          </cell>
          <cell r="B4156" t="str">
            <v>kos</v>
          </cell>
          <cell r="C4156" t="str">
            <v>Dobava in vgraditev pokrova iz duktilne litine za požiralnik ob in pod robnikom, z nosilnostjo 250 kN</v>
          </cell>
        </row>
        <row r="4158">
          <cell r="A4158" t="str">
            <v>43 821</v>
          </cell>
          <cell r="B4158" t="str">
            <v>m1</v>
          </cell>
          <cell r="C4158" t="str">
            <v>Dobava in vgraditev linijske rešetke iz duktilne litine za kineto, z nosilnostjo 15 kN</v>
          </cell>
        </row>
        <row r="4159">
          <cell r="A4159" t="str">
            <v>43 822</v>
          </cell>
          <cell r="B4159" t="str">
            <v>m1</v>
          </cell>
          <cell r="C4159" t="str">
            <v>Dobava in vgraditev linijske rešetke iz duktilne litine za kineto, z nosilnostjo 50 kN</v>
          </cell>
        </row>
        <row r="4160">
          <cell r="A4160" t="str">
            <v>43 823</v>
          </cell>
          <cell r="B4160" t="str">
            <v>m1</v>
          </cell>
          <cell r="C4160" t="str">
            <v>Dobava in vgraditev linijske rešetke iz duktilne litine za kineto, z nosilnostjo 125 kN</v>
          </cell>
        </row>
        <row r="4161">
          <cell r="A4161" t="str">
            <v>43 824</v>
          </cell>
          <cell r="B4161" t="str">
            <v>m1</v>
          </cell>
          <cell r="C4161" t="str">
            <v>Dobava in vgraditev linijske rešetke iz duktilne litine za kineto, z nosilnostjo 250 kN</v>
          </cell>
        </row>
        <row r="4162">
          <cell r="A4162" t="str">
            <v>43 825</v>
          </cell>
          <cell r="B4162" t="str">
            <v>kom</v>
          </cell>
          <cell r="C4162" t="str">
            <v>Dobava in vgradnja izpustne okrogle rešetke iz nerjavega jekla DN 1000 mm, ki se vgradi v varnostni preliv skupaj z okvirjem rešetke</v>
          </cell>
        </row>
        <row r="4163">
          <cell r="A4163" t="str">
            <v>43 831</v>
          </cell>
          <cell r="B4163" t="str">
            <v>m1</v>
          </cell>
          <cell r="C4163" t="str">
            <v>Preskus tesnosti cevi premera do 20 cm</v>
          </cell>
        </row>
        <row r="4164">
          <cell r="A4164" t="str">
            <v>43 832</v>
          </cell>
          <cell r="B4164" t="str">
            <v>m1</v>
          </cell>
          <cell r="C4164" t="str">
            <v>Preskus tesnosti cevi premera 21 do 50 cm</v>
          </cell>
        </row>
        <row r="4165">
          <cell r="A4165" t="str">
            <v>43 833</v>
          </cell>
          <cell r="B4165" t="str">
            <v>m1</v>
          </cell>
          <cell r="C4165" t="str">
            <v>Preskus tesnosti cevi premera nad 50 cm</v>
          </cell>
        </row>
        <row r="4167">
          <cell r="A4167" t="str">
            <v>43 841</v>
          </cell>
          <cell r="B4167" t="str">
            <v>m1</v>
          </cell>
          <cell r="C4167" t="str">
            <v>Pregled vgrajenih cevi s TV kamero</v>
          </cell>
        </row>
        <row r="4169">
          <cell r="A4169" t="str">
            <v xml:space="preserve"> 4.4  Jaški</v>
          </cell>
        </row>
        <row r="4170">
          <cell r="A4170" t="str">
            <v>Šifra</v>
          </cell>
          <cell r="B4170" t="str">
            <v>Enota mere</v>
          </cell>
          <cell r="C4170" t="str">
            <v>Opis dela</v>
          </cell>
        </row>
        <row r="4172">
          <cell r="A4172" t="str">
            <v>44 111</v>
          </cell>
          <cell r="B4172" t="str">
            <v>kos</v>
          </cell>
          <cell r="C4172" t="str">
            <v>Izdelava jaška iz cementnega betona, krožnega prereza s premerom 30 cm, globokega do 1,0 m</v>
          </cell>
        </row>
        <row r="4173">
          <cell r="A4173" t="str">
            <v>44 112</v>
          </cell>
          <cell r="B4173" t="str">
            <v>kos</v>
          </cell>
          <cell r="C4173" t="str">
            <v>Izdelava jaška iz cementnega betona, krožnega prereza s premerom 30 cm, globokega 1,0 do 1,5 m</v>
          </cell>
        </row>
        <row r="4174">
          <cell r="A4174" t="str">
            <v>44 113</v>
          </cell>
          <cell r="B4174" t="str">
            <v>kos</v>
          </cell>
          <cell r="C4174" t="str">
            <v>Izdelava jaška iz cementnega betona, krožnega prereza s premerom 30 cm, globokega 1,5 do 2,0 m</v>
          </cell>
        </row>
        <row r="4175">
          <cell r="A4175" t="str">
            <v>44 114</v>
          </cell>
          <cell r="B4175" t="str">
            <v>kos</v>
          </cell>
          <cell r="C4175" t="str">
            <v>Izdelava jaška iz cementnega betona, krožnega prereza s premerom 30 cm, globokega 2,0 do 2,5 m</v>
          </cell>
        </row>
        <row r="4176">
          <cell r="A4176" t="str">
            <v>44 115</v>
          </cell>
          <cell r="B4176" t="str">
            <v>kos</v>
          </cell>
          <cell r="C4176" t="str">
            <v>Izdelava jaška iz cementnega betona, krožnega prereza s premerom 30 cm, globokega nad 2,5 m</v>
          </cell>
        </row>
        <row r="4178">
          <cell r="A4178" t="str">
            <v>44 121</v>
          </cell>
          <cell r="B4178" t="str">
            <v>kos</v>
          </cell>
          <cell r="C4178" t="str">
            <v>Izdelava jaška iz cementnega betona, krožnega prereza s premerom 40 cm, globokega do 1,0 m</v>
          </cell>
        </row>
        <row r="4179">
          <cell r="A4179" t="str">
            <v>44 122</v>
          </cell>
          <cell r="B4179" t="str">
            <v>kos</v>
          </cell>
          <cell r="C4179" t="str">
            <v>Izdelava jaška iz cementnega betona, krožnega prereza s premerom 40 cm, globokega 1,0 do 1,5 m</v>
          </cell>
        </row>
        <row r="4180">
          <cell r="A4180" t="str">
            <v>44 123</v>
          </cell>
          <cell r="B4180" t="str">
            <v>kos</v>
          </cell>
          <cell r="C4180" t="str">
            <v>Izdelava jaška iz cementnega betona, krožnega prereza s premerom 40 cm, globokega 1,5 do 2,0 m</v>
          </cell>
        </row>
        <row r="4181">
          <cell r="A4181" t="str">
            <v>44 124</v>
          </cell>
          <cell r="B4181" t="str">
            <v>kos</v>
          </cell>
          <cell r="C4181" t="str">
            <v>Izdelava jaška iz cementnega betona, krožnega prereza s premerom 40 cm, globokega 2,0 do 2,5 m</v>
          </cell>
        </row>
        <row r="4182">
          <cell r="A4182" t="str">
            <v>44 125</v>
          </cell>
          <cell r="B4182" t="str">
            <v>kos</v>
          </cell>
          <cell r="C4182" t="str">
            <v>Izdelava jaška iz cementnega betona, krožnega prereza s premerom 40 cm, globokega nad 2,5 m</v>
          </cell>
        </row>
        <row r="4184">
          <cell r="A4184" t="str">
            <v>44 131</v>
          </cell>
          <cell r="B4184" t="str">
            <v>kos</v>
          </cell>
          <cell r="C4184" t="str">
            <v>Izdelava jaška iz cementnega betona, krožnega prereza s premerom 50 cm, globokega do 1,0 m</v>
          </cell>
        </row>
        <row r="4185">
          <cell r="A4185" t="str">
            <v>44 132</v>
          </cell>
          <cell r="B4185" t="str">
            <v>kos</v>
          </cell>
          <cell r="C4185" t="str">
            <v>Izdelava jaška iz cementnega betona, krožnega prereza s premerom 50 cm, globokega 1,0 do 1,5 m</v>
          </cell>
        </row>
        <row r="4186">
          <cell r="A4186" t="str">
            <v>44 133</v>
          </cell>
          <cell r="B4186" t="str">
            <v>kos</v>
          </cell>
          <cell r="C4186" t="str">
            <v>Izdelava jaška iz cementnega betona, krožnega prereza s premerom 50 cm, globokega 1,5 do 2,0 m</v>
          </cell>
        </row>
        <row r="4187">
          <cell r="A4187" t="str">
            <v>44 134</v>
          </cell>
          <cell r="B4187" t="str">
            <v>kos</v>
          </cell>
          <cell r="C4187" t="str">
            <v>Izdelava jaška iz cementnega betona, krožnega prereza s premerom 50 cm, globokega 2,0 do 2,5 m</v>
          </cell>
        </row>
        <row r="4188">
          <cell r="A4188" t="str">
            <v>44 135</v>
          </cell>
          <cell r="B4188" t="str">
            <v>kos</v>
          </cell>
          <cell r="C4188" t="str">
            <v>Izdelava jaška iz cementnega betona, krožnega prereza s premerom 50 cm, globokega nad 2,5 m</v>
          </cell>
        </row>
        <row r="4190">
          <cell r="A4190" t="str">
            <v>44 141</v>
          </cell>
          <cell r="B4190" t="str">
            <v>kos</v>
          </cell>
          <cell r="C4190" t="str">
            <v>Izdelava jaška iz cementnega betona, krožnega prereza s premerom 60 cm, globokega do 1,0 m</v>
          </cell>
        </row>
        <row r="4191">
          <cell r="A4191" t="str">
            <v>44 142</v>
          </cell>
          <cell r="B4191" t="str">
            <v>kos</v>
          </cell>
          <cell r="C4191" t="str">
            <v>Izdelava jaška iz cementnega betona, krožnega prereza s premerom 60 cm, globokega 1,0 do 1,5 m</v>
          </cell>
        </row>
        <row r="4192">
          <cell r="A4192" t="str">
            <v>44 143</v>
          </cell>
          <cell r="B4192" t="str">
            <v>kos</v>
          </cell>
          <cell r="C4192" t="str">
            <v>Izdelava jaška iz cementnega betona, krožnega prereza s premerom 60 cm, globokega 1,5 do 2,0 m</v>
          </cell>
        </row>
        <row r="4193">
          <cell r="A4193" t="str">
            <v>44 144</v>
          </cell>
          <cell r="B4193" t="str">
            <v>kos</v>
          </cell>
          <cell r="C4193" t="str">
            <v>Izdelava jaška iz cementnega betona, krožnega prereza s premerom 60 cm, globokega 2,0 do 2,5 m</v>
          </cell>
        </row>
        <row r="4194">
          <cell r="A4194" t="str">
            <v>44 145</v>
          </cell>
          <cell r="B4194" t="str">
            <v>kos</v>
          </cell>
          <cell r="C4194" t="str">
            <v>Izdelava jaška iz cementnega betona, krožnega prereza s premerom 60 cm, globokega nad 2,5 m</v>
          </cell>
        </row>
        <row r="4196">
          <cell r="A4196" t="str">
            <v>44 151</v>
          </cell>
          <cell r="B4196" t="str">
            <v>kos</v>
          </cell>
          <cell r="C4196" t="str">
            <v>Izdelava jaška iz cementnega betona, krožnega prereza s premerom 70 cm, globokega do 1,0 m</v>
          </cell>
        </row>
        <row r="4197">
          <cell r="A4197" t="str">
            <v>44 152</v>
          </cell>
          <cell r="B4197" t="str">
            <v>kos</v>
          </cell>
          <cell r="C4197" t="str">
            <v>Izdelava jaška iz cementnega betona, krožnega prereza s premerom 70 cm, globokega 1,0 do 1,5 m</v>
          </cell>
        </row>
        <row r="4198">
          <cell r="A4198" t="str">
            <v>44 153</v>
          </cell>
          <cell r="B4198" t="str">
            <v>kos</v>
          </cell>
          <cell r="C4198" t="str">
            <v>Izdelava jaška iz cementnega betona, krožnega prereza s premerom 70 cm, globokega 1,5 do 2,0 m</v>
          </cell>
        </row>
        <row r="4199">
          <cell r="A4199" t="str">
            <v>44 154</v>
          </cell>
          <cell r="B4199" t="str">
            <v>kos</v>
          </cell>
          <cell r="C4199" t="str">
            <v>Izdelava jaška iz cementnega betona, krožnega prereza s premerom 70 cm, globokega 2,0 do 2,5 m</v>
          </cell>
        </row>
        <row r="4200">
          <cell r="A4200" t="str">
            <v>44 155</v>
          </cell>
          <cell r="B4200" t="str">
            <v>kos</v>
          </cell>
          <cell r="C4200" t="str">
            <v>Izdelava jaška iz cementnega betona, krožnega prereza s premerom 70 cm, globokega nad 2,5 m</v>
          </cell>
        </row>
        <row r="4202">
          <cell r="A4202" t="str">
            <v>44 161</v>
          </cell>
          <cell r="B4202" t="str">
            <v>kos</v>
          </cell>
          <cell r="C4202" t="str">
            <v>Izdelava jaška iz cementnega betona, krožnega prereza s premerom 80 cm, globokega do 1,0 m</v>
          </cell>
        </row>
        <row r="4203">
          <cell r="A4203" t="str">
            <v>44 162</v>
          </cell>
          <cell r="B4203" t="str">
            <v>kos</v>
          </cell>
          <cell r="C4203" t="str">
            <v>Izdelava jaška iz cementnega betona, krožnega prereza s premerom 80 cm, globokega 1,0 do 1,5 m</v>
          </cell>
        </row>
        <row r="4204">
          <cell r="A4204" t="str">
            <v>44 163</v>
          </cell>
          <cell r="B4204" t="str">
            <v>kos</v>
          </cell>
          <cell r="C4204" t="str">
            <v>Izdelava jaška iz cementnega betona, krožnega prereza s premerom 80 cm, globokega 1,5 do 2,0 m</v>
          </cell>
        </row>
        <row r="4205">
          <cell r="A4205" t="str">
            <v>44 164</v>
          </cell>
          <cell r="B4205" t="str">
            <v>kos</v>
          </cell>
          <cell r="C4205" t="str">
            <v>Izdelava jaška iz cementnega betona, krožnega prereza s premerom 80 cm, globokega 2,0 do 2,5 m</v>
          </cell>
        </row>
        <row r="4206">
          <cell r="A4206" t="str">
            <v>44 165</v>
          </cell>
          <cell r="B4206" t="str">
            <v>kos</v>
          </cell>
          <cell r="C4206" t="str">
            <v>Izdelava jaška iz cementnega betona, krožnega prereza s premerom 80 cm, globokega nad 2,5 m</v>
          </cell>
        </row>
        <row r="4208">
          <cell r="A4208" t="str">
            <v>44 171</v>
          </cell>
          <cell r="B4208" t="str">
            <v>kos</v>
          </cell>
          <cell r="C4208" t="str">
            <v>Izdelava jaška iz cementnega betona, krožnega prereza s premerom 100 cm, globokega do 1,0 m</v>
          </cell>
        </row>
        <row r="4209">
          <cell r="A4209" t="str">
            <v>44 172</v>
          </cell>
          <cell r="B4209" t="str">
            <v>kos</v>
          </cell>
          <cell r="C4209" t="str">
            <v>Izdelava jaška iz cementnega betona, krožnega prereza s premerom 100 cm, globokega 1,0 do 1,5 m</v>
          </cell>
        </row>
        <row r="4210">
          <cell r="A4210" t="str">
            <v>44 173</v>
          </cell>
          <cell r="B4210" t="str">
            <v>kos</v>
          </cell>
          <cell r="C4210" t="str">
            <v>Izdelava jaška iz cementnega betona, krožnega prereza s premerom 100 cm, globokega 1,5 do 2,0 m</v>
          </cell>
        </row>
        <row r="4211">
          <cell r="A4211" t="str">
            <v>44 174</v>
          </cell>
          <cell r="B4211" t="str">
            <v>kos</v>
          </cell>
          <cell r="C4211" t="str">
            <v>Izdelava jaška iz cementnega betona, krožnega prereza s premerom 100 cm, globokega 2,0 do 2,5 m</v>
          </cell>
        </row>
        <row r="4212">
          <cell r="A4212" t="str">
            <v>44 175</v>
          </cell>
          <cell r="B4212" t="str">
            <v>kos</v>
          </cell>
          <cell r="C4212" t="str">
            <v>Izdelava jaška iz cementnega betona, krožnega prereza s premerom 100 cm, globokega nad 2,5 m</v>
          </cell>
        </row>
        <row r="4214">
          <cell r="A4214" t="str">
            <v>44 181</v>
          </cell>
          <cell r="B4214" t="str">
            <v>kos</v>
          </cell>
          <cell r="C4214" t="str">
            <v>Izdelava jaška iz cementnega betona, krožnega prereza s premerom 120 cm, globokega do 1,0 m</v>
          </cell>
        </row>
        <row r="4215">
          <cell r="A4215" t="str">
            <v>44 182</v>
          </cell>
          <cell r="B4215" t="str">
            <v>kos</v>
          </cell>
          <cell r="C4215" t="str">
            <v>Izdelava jaška iz cementnega betona, krožnega prereza s premerom 120 cm, globokega 1,0 do 1,5 m</v>
          </cell>
        </row>
        <row r="4216">
          <cell r="A4216" t="str">
            <v>44 183</v>
          </cell>
          <cell r="B4216" t="str">
            <v>kos</v>
          </cell>
          <cell r="C4216" t="str">
            <v>Izdelava jaška iz cementnega betona, krožnega prereza s premerom 120 cm, globokega 1,5 do 2,0 m</v>
          </cell>
        </row>
        <row r="4217">
          <cell r="A4217" t="str">
            <v>44 184</v>
          </cell>
          <cell r="B4217" t="str">
            <v>kos</v>
          </cell>
          <cell r="C4217" t="str">
            <v>Izdelava jaška iz cementnega betona, krožnega prereza s premerom 120 cm, globokega 2,0 do 2,5 m</v>
          </cell>
        </row>
        <row r="4218">
          <cell r="A4218" t="str">
            <v>44 185</v>
          </cell>
          <cell r="B4218" t="str">
            <v>kos</v>
          </cell>
          <cell r="C4218" t="str">
            <v>Izdelava jaška iz cementnega betona, krožnega prereza s premerom 120 cm, globokega nad 2,5 m</v>
          </cell>
        </row>
        <row r="4220">
          <cell r="A4220" t="str">
            <v>44 191</v>
          </cell>
          <cell r="B4220" t="str">
            <v>kos</v>
          </cell>
          <cell r="C4220" t="str">
            <v>Izdelava jaška iz cementnega betona, krožnega prereza s premerom nad 120 cm, globokega do 1,0 m</v>
          </cell>
        </row>
        <row r="4221">
          <cell r="A4221" t="str">
            <v>44 192</v>
          </cell>
          <cell r="B4221" t="str">
            <v>kos</v>
          </cell>
          <cell r="C4221" t="str">
            <v>Izdelava jaška iz cementnega betona, krožnega prereza s premerom nad 120 cm, globokega 1,0 do 1,5 m</v>
          </cell>
        </row>
        <row r="4222">
          <cell r="A4222" t="str">
            <v>44 193</v>
          </cell>
          <cell r="B4222" t="str">
            <v>kos</v>
          </cell>
          <cell r="C4222" t="str">
            <v>Izdelava jaška iz cementnega betona, krožnega prereza s premerom nad 120 cm, globokega 1,5 do 2,0 m</v>
          </cell>
        </row>
        <row r="4223">
          <cell r="A4223" t="str">
            <v>44 194</v>
          </cell>
          <cell r="B4223" t="str">
            <v>kos</v>
          </cell>
          <cell r="C4223" t="str">
            <v>Izdelava jaška iz cementnega betona, krožnega prereza s premerom nad 120 cm, globokega 2,0 do 2,5 m</v>
          </cell>
        </row>
        <row r="4224">
          <cell r="A4224" t="str">
            <v>44 195</v>
          </cell>
          <cell r="B4224" t="str">
            <v>kos</v>
          </cell>
          <cell r="C4224" t="str">
            <v>Izdelava jaška iz cementnega betona, krožnega prereza s premerom nad 120 cm, globokega nad 2,5 m</v>
          </cell>
        </row>
        <row r="4226">
          <cell r="A4226" t="str">
            <v>44 211</v>
          </cell>
          <cell r="B4226" t="str">
            <v>kos</v>
          </cell>
          <cell r="C4226" t="str">
            <v>Izdelava jaška iz cementnega betona, izmere prereza 50/50 cm, globokega do 1,0 m</v>
          </cell>
        </row>
        <row r="4227">
          <cell r="A4227" t="str">
            <v>44 212</v>
          </cell>
          <cell r="B4227" t="str">
            <v>kos</v>
          </cell>
          <cell r="C4227" t="str">
            <v>Izdelava jaška iz cementnega betona, izmere prereza 50/50 cm, globokega 1,0 do 1,5 m</v>
          </cell>
        </row>
        <row r="4228">
          <cell r="A4228" t="str">
            <v>44 213</v>
          </cell>
          <cell r="B4228" t="str">
            <v>kos</v>
          </cell>
          <cell r="C4228" t="str">
            <v>Izdelava jaška iz cementnega betona, izmere prereza 50/50 cm, globokega 1,5 do 2,0 m</v>
          </cell>
        </row>
        <row r="4229">
          <cell r="A4229" t="str">
            <v>44 214</v>
          </cell>
          <cell r="B4229" t="str">
            <v>kos</v>
          </cell>
          <cell r="C4229" t="str">
            <v>Izdelava jaška iz cementnega betona, izmere prereza 50/50 cm, globokega 2,0 do 2,5 m</v>
          </cell>
        </row>
        <row r="4230">
          <cell r="A4230" t="str">
            <v>44 215</v>
          </cell>
          <cell r="B4230" t="str">
            <v>kos</v>
          </cell>
          <cell r="C4230" t="str">
            <v>Izdelava jaška iz cementnega betona, izmere prereza 50/50 cm, globokega nad 2,5 m</v>
          </cell>
        </row>
        <row r="4232">
          <cell r="A4232" t="str">
            <v>44 221</v>
          </cell>
          <cell r="B4232" t="str">
            <v>kos</v>
          </cell>
          <cell r="C4232" t="str">
            <v>Izdelava jaška iz cementnega betona, izmere prereza 60/60 cm, globokega do 1,0 m</v>
          </cell>
        </row>
        <row r="4233">
          <cell r="A4233" t="str">
            <v>44 222</v>
          </cell>
          <cell r="B4233" t="str">
            <v>kos</v>
          </cell>
          <cell r="C4233" t="str">
            <v>Izdelava jaška iz cementnega betona, izmere prereza 60/60 cm, globokega 1,0 do 1,5 m</v>
          </cell>
        </row>
        <row r="4234">
          <cell r="A4234" t="str">
            <v>44 223</v>
          </cell>
          <cell r="B4234" t="str">
            <v>kos</v>
          </cell>
          <cell r="C4234" t="str">
            <v>Izdelava jaška iz cementnega betona, izmere prereza 60/60 cm, globokega 1,5 do 2,0 m</v>
          </cell>
        </row>
        <row r="4235">
          <cell r="A4235" t="str">
            <v>44 224</v>
          </cell>
          <cell r="B4235" t="str">
            <v>kos</v>
          </cell>
          <cell r="C4235" t="str">
            <v>Izdelava jaška iz cementnega betona, izmere prereza 60/60 cm, globokega 2,0 do 2,5 m</v>
          </cell>
        </row>
        <row r="4236">
          <cell r="A4236" t="str">
            <v>44 225</v>
          </cell>
          <cell r="B4236" t="str">
            <v>kos</v>
          </cell>
          <cell r="C4236" t="str">
            <v>Izdelava jaška iz cementnega betona, izmere prereza 60/60 cm, globokega nad 2,5 m</v>
          </cell>
        </row>
        <row r="4238">
          <cell r="A4238" t="str">
            <v>44 231</v>
          </cell>
          <cell r="B4238" t="str">
            <v>kos</v>
          </cell>
          <cell r="C4238" t="str">
            <v>Izdelava jaška iz cementnega betona, izmere prereza 80/80 cm, globokega do 1,0 m</v>
          </cell>
        </row>
        <row r="4239">
          <cell r="A4239" t="str">
            <v>44 232</v>
          </cell>
          <cell r="B4239" t="str">
            <v>kos</v>
          </cell>
          <cell r="C4239" t="str">
            <v>Izdelava jaška iz cementnega betona, izmere prereza 80/80 cm, globokega 1,0 do 1,5 m</v>
          </cell>
        </row>
        <row r="4240">
          <cell r="A4240" t="str">
            <v>44 233</v>
          </cell>
          <cell r="B4240" t="str">
            <v>kos</v>
          </cell>
          <cell r="C4240" t="str">
            <v>Izdelava jaška iz cementnega betona, izmere prereza 80/80 cm, globokega 1,5 do 2,0 m</v>
          </cell>
        </row>
        <row r="4241">
          <cell r="A4241" t="str">
            <v>44 234</v>
          </cell>
          <cell r="B4241" t="str">
            <v>kos</v>
          </cell>
          <cell r="C4241" t="str">
            <v>Izdelava jaška iz cementnega betona, izmere prereza 80/80 cm, globokega 2,0 do 2,5 m</v>
          </cell>
        </row>
        <row r="4242">
          <cell r="A4242" t="str">
            <v>44 235</v>
          </cell>
          <cell r="B4242" t="str">
            <v>kos</v>
          </cell>
          <cell r="C4242" t="str">
            <v>Izdelava jaška iz cementnega betona, izmere prereza 80/80 cm, globokega nad nad 2,5 m</v>
          </cell>
        </row>
        <row r="4244">
          <cell r="A4244" t="str">
            <v>44 241</v>
          </cell>
          <cell r="B4244" t="str">
            <v>kos</v>
          </cell>
          <cell r="C4244" t="str">
            <v>Izdelava jaška iz cementnega betona, izmere prereza 100/100 cm, globokega do 1,0 m</v>
          </cell>
        </row>
        <row r="4245">
          <cell r="A4245" t="str">
            <v>44 242</v>
          </cell>
          <cell r="B4245" t="str">
            <v>kos</v>
          </cell>
          <cell r="C4245" t="str">
            <v>Izdelava jaška iz cementnega betona, izmere prereza 100/100 cm, globokega 1,0 do 1,5 m</v>
          </cell>
        </row>
        <row r="4246">
          <cell r="A4246" t="str">
            <v>44 243</v>
          </cell>
          <cell r="B4246" t="str">
            <v>kos</v>
          </cell>
          <cell r="C4246" t="str">
            <v>Izdelava jaška iz cementnega betona, izmere prereza 100/100 cm, globokega 1,5 do 2,0 m</v>
          </cell>
        </row>
        <row r="4247">
          <cell r="A4247" t="str">
            <v>44 244</v>
          </cell>
          <cell r="B4247" t="str">
            <v>kos</v>
          </cell>
          <cell r="C4247" t="str">
            <v>Izdelava jaška iz cementnega betona, izmere prereza 100/100 cm, globokega 2,0 do 2,5 m</v>
          </cell>
        </row>
        <row r="4248">
          <cell r="A4248" t="str">
            <v>44 245</v>
          </cell>
          <cell r="B4248" t="str">
            <v>kos</v>
          </cell>
          <cell r="C4248" t="str">
            <v>Izdelava jaška iz cementnega betona, izmere prereza 100/100 cm, globokega nad 2,5 m</v>
          </cell>
        </row>
        <row r="4250">
          <cell r="A4250" t="str">
            <v>44 251</v>
          </cell>
          <cell r="B4250" t="str">
            <v>kos</v>
          </cell>
          <cell r="C4250" t="str">
            <v>Izdelava jaška iz cementnega betona,  izmere prereza 60/100 cm, globokega do 1,0 m</v>
          </cell>
        </row>
        <row r="4251">
          <cell r="A4251" t="str">
            <v>44 252</v>
          </cell>
          <cell r="B4251" t="str">
            <v>kos</v>
          </cell>
          <cell r="C4251" t="str">
            <v>Izdelava jaška iz cementnega betona, izmere prereza 60/100 cm, globokega 1,0 do 1,5 m</v>
          </cell>
        </row>
        <row r="4252">
          <cell r="A4252" t="str">
            <v>44 253</v>
          </cell>
          <cell r="B4252" t="str">
            <v>kos</v>
          </cell>
          <cell r="C4252" t="str">
            <v>Izdelava jaška iz cementnega betona, izmere prereza 60/100 cm, globokega 1,5 do 2,0 m</v>
          </cell>
        </row>
        <row r="4253">
          <cell r="A4253" t="str">
            <v>44 254</v>
          </cell>
          <cell r="B4253" t="str">
            <v>kos</v>
          </cell>
          <cell r="C4253" t="str">
            <v>Izdelava jaška iz cementnega betona, izmere prereza 60/100 cm, globokega 2,0 do 2,5 m</v>
          </cell>
        </row>
        <row r="4254">
          <cell r="A4254" t="str">
            <v>44 255</v>
          </cell>
          <cell r="B4254" t="str">
            <v>kos</v>
          </cell>
          <cell r="C4254" t="str">
            <v>Izdelava jaška iz cementnega betona,  izmere prereza 60/100 cm, globokega nad 2,5 m</v>
          </cell>
        </row>
        <row r="4256">
          <cell r="A4256" t="str">
            <v>44 261</v>
          </cell>
          <cell r="B4256" t="str">
            <v>kos</v>
          </cell>
          <cell r="C4256" t="str">
            <v>Izdelava jaška iz cementnega betona, izmere prereza 60/120 cm, globokega do 1,0 m</v>
          </cell>
        </row>
        <row r="4257">
          <cell r="A4257" t="str">
            <v>44 262</v>
          </cell>
          <cell r="B4257" t="str">
            <v>kos</v>
          </cell>
          <cell r="C4257" t="str">
            <v>Izdelava jaška iz cementnega betona, izmere prereza 60/120 cm, globokega 1,0 do 1,5 m</v>
          </cell>
        </row>
        <row r="4258">
          <cell r="A4258" t="str">
            <v>44 263</v>
          </cell>
          <cell r="B4258" t="str">
            <v>kos</v>
          </cell>
          <cell r="C4258" t="str">
            <v>Izdelava jaška iz cementnega betona, izmere prereza 60/120 cm, globokega 1,5 do 2,0 m</v>
          </cell>
        </row>
        <row r="4259">
          <cell r="A4259" t="str">
            <v>44 264</v>
          </cell>
          <cell r="B4259" t="str">
            <v>kos</v>
          </cell>
          <cell r="C4259" t="str">
            <v>Izdelava jaška iz cementnega betona, izmere prereza 60/120 cm, globokega 2,0 do 2,5 m</v>
          </cell>
        </row>
        <row r="4260">
          <cell r="A4260" t="str">
            <v>44 265</v>
          </cell>
          <cell r="B4260" t="str">
            <v>kos</v>
          </cell>
          <cell r="C4260" t="str">
            <v>Izdelava jaška iz cementnega betona, izmere prereza 60/120 cm, globokega nad 2,5 m</v>
          </cell>
        </row>
        <row r="4262">
          <cell r="A4262" t="str">
            <v>44 271</v>
          </cell>
          <cell r="B4262" t="str">
            <v>kos</v>
          </cell>
          <cell r="C4262" t="str">
            <v>Izdelava jaška iz cementnega betona, izmere prereza 80/100 cm, globokega do 1,0 m</v>
          </cell>
        </row>
        <row r="4263">
          <cell r="A4263" t="str">
            <v>44 272</v>
          </cell>
          <cell r="B4263" t="str">
            <v>kos</v>
          </cell>
          <cell r="C4263" t="str">
            <v>Izdelava jaška iz cementnega betona, izmere prereza 80/100 cm, globokega 1,0 do 1,5 m</v>
          </cell>
        </row>
        <row r="4264">
          <cell r="A4264" t="str">
            <v>44 273</v>
          </cell>
          <cell r="B4264" t="str">
            <v>kos</v>
          </cell>
          <cell r="C4264" t="str">
            <v>Izdelava jaška iz cementnega betona, izmere prereza 80/100 cm, globokega 1,5 do 2,0 m</v>
          </cell>
        </row>
        <row r="4265">
          <cell r="A4265" t="str">
            <v>44 274</v>
          </cell>
          <cell r="B4265" t="str">
            <v>kos</v>
          </cell>
          <cell r="C4265" t="str">
            <v>Izdelava jaška iz cementnega betona, izmere prereza 80/100 cm, globokega 2,0 do 2,5 m</v>
          </cell>
        </row>
        <row r="4266">
          <cell r="A4266" t="str">
            <v>44 275</v>
          </cell>
          <cell r="B4266" t="str">
            <v>kos</v>
          </cell>
          <cell r="C4266" t="str">
            <v>Izdelava jaška iz cementnega betona, izmere prereza 80/100 cm, globokega nad 2,5 m</v>
          </cell>
        </row>
        <row r="4268">
          <cell r="A4268" t="str">
            <v>44 281</v>
          </cell>
          <cell r="B4268" t="str">
            <v>kos</v>
          </cell>
          <cell r="C4268" t="str">
            <v>Izdelava jaška iz cementnega betona, izmere prereza 80/120 cm, globokega do 1,0 m</v>
          </cell>
        </row>
        <row r="4269">
          <cell r="A4269" t="str">
            <v>44 282</v>
          </cell>
          <cell r="B4269" t="str">
            <v>kos</v>
          </cell>
          <cell r="C4269" t="str">
            <v>Izdelava jaška iz cementnega betona, izmere prereza 80/120 cm, globokega 1,0 do 1,5 m</v>
          </cell>
        </row>
        <row r="4270">
          <cell r="A4270" t="str">
            <v>44 283</v>
          </cell>
          <cell r="B4270" t="str">
            <v>kos</v>
          </cell>
          <cell r="C4270" t="str">
            <v>Izdelava jaška iz cementnega betona, izmere prereza 80/120 cm, globokega 1,5 do 2,0 m</v>
          </cell>
        </row>
        <row r="4271">
          <cell r="A4271" t="str">
            <v>44 284</v>
          </cell>
          <cell r="B4271" t="str">
            <v>kos</v>
          </cell>
          <cell r="C4271" t="str">
            <v>Izdelava jaška iz cementnega betona, izmere prereza 80/120 cm, globokega 2,0 do 2,5 m</v>
          </cell>
        </row>
        <row r="4272">
          <cell r="A4272" t="str">
            <v>44 285</v>
          </cell>
          <cell r="B4272" t="str">
            <v>kos</v>
          </cell>
          <cell r="C4272" t="str">
            <v>Izdelava jaška iz cementnega betona, izmere prereza 80/120 cm, globokega nad 2,5 m</v>
          </cell>
        </row>
        <row r="4273">
          <cell r="A4273" t="str">
            <v>44 286</v>
          </cell>
          <cell r="B4273" t="str">
            <v>kos</v>
          </cell>
          <cell r="C4273" t="str">
            <v>Dobava in vgradnja montažnega jaška dimenzije 2000x2000x3000 mm vključno z krovno ploščo in vdelanim okroglim okvirjem za LTŽ pokrov nosilnosti 150 KN. Jašek ima tri odprtine, ki se izvedejo s kronsko navrtavo (2x1000 mm) in 1x500 mm.</v>
          </cell>
        </row>
        <row r="4274">
          <cell r="A4274" t="str">
            <v>44 287</v>
          </cell>
          <cell r="B4274" t="str">
            <v>kos</v>
          </cell>
          <cell r="C4274" t="str">
            <v xml:space="preserve">Dobava in vgradnja montažnega baze jaška/tangencialna 1000/1000 mm L=2500 mm s stransko odprtino DN 315 </v>
          </cell>
        </row>
        <row r="4275">
          <cell r="A4275" t="str">
            <v>44 288</v>
          </cell>
          <cell r="B4275" t="str">
            <v>kos</v>
          </cell>
          <cell r="C4275" t="str">
            <v>Dobava in vgradnja AB polne plošče jaška DN 1040 mm</v>
          </cell>
        </row>
        <row r="4276">
          <cell r="A4276" t="str">
            <v>44 289</v>
          </cell>
          <cell r="B4276" t="str">
            <v>kos</v>
          </cell>
          <cell r="C4276" t="str">
            <v>Zatesnitev odprtine DN 315 z vodotesnim polnilni ekspanzijskim betonom (σ=0.5~1Mpa) v debelini cevi ter zagladitev do črnega sijaja  na notranji strani tangecialne baze jaška s premazom  MAPEI MAPELASTIC ZERO 2K (ali podobno)</v>
          </cell>
        </row>
        <row r="4277">
          <cell r="A4277" t="str">
            <v>44 291</v>
          </cell>
          <cell r="B4277" t="str">
            <v>m1</v>
          </cell>
          <cell r="C4277" t="str">
            <v>Ojačitev jaška krožnega prereza s premerom 30 cm z obbetoniranjem s cementnim betonom C 25/30, po načrtu</v>
          </cell>
        </row>
        <row r="4278">
          <cell r="A4278" t="str">
            <v>44 292</v>
          </cell>
          <cell r="B4278" t="str">
            <v>m1</v>
          </cell>
          <cell r="C4278" t="str">
            <v>Ojačitev jaška krožnega prereza s premerom 40 cm z obbetoniranjem s cementnim betonom C 25/30, po načrtu</v>
          </cell>
        </row>
        <row r="4279">
          <cell r="A4279" t="str">
            <v>44 293</v>
          </cell>
          <cell r="B4279" t="str">
            <v>m1</v>
          </cell>
          <cell r="C4279" t="str">
            <v>Ojačitev jaška krožnega prereza s premerom 50 cm z obbetoniranjem s cementnim betonom C 25/30, po načrtu</v>
          </cell>
        </row>
        <row r="4280">
          <cell r="A4280" t="str">
            <v>44 294</v>
          </cell>
          <cell r="B4280" t="str">
            <v>m1</v>
          </cell>
          <cell r="C4280" t="str">
            <v>Ojačitev jaška krožnega prereza s premerom 60 cm z obbetoniranjem s cementnim betonom C 25/30, po načrtu</v>
          </cell>
        </row>
        <row r="4281">
          <cell r="A4281" t="str">
            <v>44 295</v>
          </cell>
          <cell r="B4281" t="str">
            <v>m1</v>
          </cell>
          <cell r="C4281" t="str">
            <v>Ojačitev jaška krožnega prereza s premerom 70 cm z obbetoniranjem s cementnim betonom C 25/30, po načrtu</v>
          </cell>
        </row>
        <row r="4282">
          <cell r="A4282" t="str">
            <v>44 296</v>
          </cell>
          <cell r="B4282" t="str">
            <v>m1</v>
          </cell>
          <cell r="C4282" t="str">
            <v>Ojačitev jaška krožnega prereza s premerom 80 cm z obbetoniranjem s cementnim betonom C 25/30, po načrtu</v>
          </cell>
        </row>
        <row r="4283">
          <cell r="A4283" t="str">
            <v>44 297</v>
          </cell>
          <cell r="B4283" t="str">
            <v>m1</v>
          </cell>
          <cell r="C4283" t="str">
            <v>Ojačitev jaška krožnega prereza s premerom 90 cm z obbetoniranjem s cementnim betonom C 25/30, po načrtu</v>
          </cell>
        </row>
        <row r="4284">
          <cell r="A4284" t="str">
            <v>44 298</v>
          </cell>
          <cell r="B4284" t="str">
            <v>m1</v>
          </cell>
          <cell r="C4284" t="str">
            <v>Ojačitev jaška krožnega prereza s premerom 100 cm z obbetoniranjem s cementnim betonom C 25/30, po načrtu</v>
          </cell>
        </row>
        <row r="4285">
          <cell r="A4285" t="str">
            <v>44 299</v>
          </cell>
          <cell r="B4285" t="str">
            <v>m1</v>
          </cell>
          <cell r="C4285" t="str">
            <v>Ojačitev jaška krožnega prereza s premerom 120 cm z obbetoniranjem s cementnim betonom C 25/30, po načrtu</v>
          </cell>
        </row>
        <row r="4287">
          <cell r="A4287" t="str">
            <v>44 311</v>
          </cell>
          <cell r="B4287" t="str">
            <v>kos</v>
          </cell>
          <cell r="C4287" t="str">
            <v>Izdelava jaška iz polietilena, krožnega prereza s premerom 30 cm, globokega do 1,0 m</v>
          </cell>
        </row>
        <row r="4288">
          <cell r="A4288" t="str">
            <v>44 312</v>
          </cell>
          <cell r="B4288" t="str">
            <v>kos</v>
          </cell>
          <cell r="C4288" t="str">
            <v>Izdelava jaška iz polietilena, krožnega prereza s premerom 30 cm, globokega 1,0 do 1,5 m</v>
          </cell>
        </row>
        <row r="4289">
          <cell r="A4289" t="str">
            <v>44 313</v>
          </cell>
          <cell r="B4289" t="str">
            <v>kos</v>
          </cell>
          <cell r="C4289" t="str">
            <v>Izdelava jaška iz polietilena, krožnega prereza s premerom 30 cm, globokega 1,5 do 2,0 m</v>
          </cell>
        </row>
        <row r="4290">
          <cell r="A4290" t="str">
            <v>44 314</v>
          </cell>
          <cell r="B4290" t="str">
            <v>kos</v>
          </cell>
          <cell r="C4290" t="str">
            <v>Izdelava jaška iz polietilena, krožnega prereza s premerom 30 cm, globokega 2,0 do 2,5 m</v>
          </cell>
        </row>
        <row r="4291">
          <cell r="A4291" t="str">
            <v>44 315</v>
          </cell>
          <cell r="B4291" t="str">
            <v>kos</v>
          </cell>
          <cell r="C4291" t="str">
            <v>Izdelava jaška iz polietilena, krožnega prereza s premerom 30 cm, globokega nad 2,5 m</v>
          </cell>
        </row>
        <row r="4293">
          <cell r="A4293" t="str">
            <v>44 321</v>
          </cell>
          <cell r="B4293" t="str">
            <v>kos</v>
          </cell>
          <cell r="C4293" t="str">
            <v>Izdelava jaška iz polietilena, krožnega prereza s premerom 40 cm, globokega do 1,0 m</v>
          </cell>
        </row>
        <row r="4294">
          <cell r="A4294" t="str">
            <v>44 322</v>
          </cell>
          <cell r="B4294" t="str">
            <v>kos</v>
          </cell>
          <cell r="C4294" t="str">
            <v>Izdelava jaška iz polietilena, krožnega prereza s premerom 40 cm, globokega 1,0 do 1,5 m</v>
          </cell>
        </row>
        <row r="4295">
          <cell r="A4295" t="str">
            <v>44 323</v>
          </cell>
          <cell r="B4295" t="str">
            <v>kos</v>
          </cell>
          <cell r="C4295" t="str">
            <v>Izdelava jaška iz polietilena, krožnega prereza s premerom 40 cm, globokega 1,5 do 2,0 m</v>
          </cell>
        </row>
        <row r="4296">
          <cell r="A4296" t="str">
            <v>44 324</v>
          </cell>
          <cell r="B4296" t="str">
            <v>kos</v>
          </cell>
          <cell r="C4296" t="str">
            <v>Izdelava jaška iz polietilena, krožnega prereza s premerom 40 cm, globokega 2,0 do 2,5 m</v>
          </cell>
        </row>
        <row r="4297">
          <cell r="A4297" t="str">
            <v>44 325</v>
          </cell>
          <cell r="B4297" t="str">
            <v>kos</v>
          </cell>
          <cell r="C4297" t="str">
            <v>Izdelava jaška iz polietilena, krožnega prereza s premerom 40 cm, globokega nad 2,5 m</v>
          </cell>
        </row>
        <row r="4299">
          <cell r="A4299" t="str">
            <v>44 331</v>
          </cell>
          <cell r="B4299" t="str">
            <v>kos</v>
          </cell>
          <cell r="C4299" t="str">
            <v>Izdelava jaška iz polietilena, krožnega prereza s premerom 50 cm, globokega do 1,0 m</v>
          </cell>
        </row>
        <row r="4300">
          <cell r="A4300" t="str">
            <v>44 332</v>
          </cell>
          <cell r="B4300" t="str">
            <v>kos</v>
          </cell>
          <cell r="C4300" t="str">
            <v>Izdelava jaška iz polietilena, krožnega prereza s premerom 50 cm, globokega 1,0 do 1,5 m</v>
          </cell>
        </row>
        <row r="4301">
          <cell r="A4301" t="str">
            <v>44 333</v>
          </cell>
          <cell r="B4301" t="str">
            <v>kos</v>
          </cell>
          <cell r="C4301" t="str">
            <v>Izdelava jaška iz polietilena, krožnega prereza s premerom 50 cm, globokega 1,5 do 2,0 m</v>
          </cell>
        </row>
        <row r="4302">
          <cell r="A4302" t="str">
            <v>44 334</v>
          </cell>
          <cell r="B4302" t="str">
            <v>kos</v>
          </cell>
          <cell r="C4302" t="str">
            <v>Izdelava jaška iz polietilena, krožnega prereza s premerom 50 cm, globokega 2,0 do 2,5 m</v>
          </cell>
        </row>
        <row r="4303">
          <cell r="A4303" t="str">
            <v>44 335</v>
          </cell>
          <cell r="B4303" t="str">
            <v>kos</v>
          </cell>
          <cell r="C4303" t="str">
            <v>Izdelava jaška iz polietilena, krožnega prereza s premerom 50 cm, globokega nad 2,5 m</v>
          </cell>
        </row>
        <row r="4305">
          <cell r="A4305" t="str">
            <v>44 341</v>
          </cell>
          <cell r="B4305" t="str">
            <v>kos</v>
          </cell>
          <cell r="C4305" t="str">
            <v>Izdelava jaška iz polietilena, krožnega prereza s premerom 60 cm, globokega do 1,0 m</v>
          </cell>
        </row>
        <row r="4306">
          <cell r="A4306" t="str">
            <v>44 342</v>
          </cell>
          <cell r="B4306" t="str">
            <v>kos</v>
          </cell>
          <cell r="C4306" t="str">
            <v>Izdelava jaška iz polietilena, krožnega prereza s premerom 60 cm, globokega 1,0 do 1,5 m</v>
          </cell>
        </row>
        <row r="4307">
          <cell r="A4307" t="str">
            <v>44 343</v>
          </cell>
          <cell r="B4307" t="str">
            <v>kos</v>
          </cell>
          <cell r="C4307" t="str">
            <v>Izdelava jaška iz polietilena, krožnega prereza s premerom 60 cm, globokega 1,5 do 2,0 m</v>
          </cell>
        </row>
        <row r="4308">
          <cell r="A4308" t="str">
            <v>44 344</v>
          </cell>
          <cell r="B4308" t="str">
            <v>kos</v>
          </cell>
          <cell r="C4308" t="str">
            <v>Izdelava jaška iz polietilena, krožnega prereza s premerom 60 cm, globokega 2,0 do 2,5 m</v>
          </cell>
        </row>
        <row r="4309">
          <cell r="A4309" t="str">
            <v>44 345</v>
          </cell>
          <cell r="B4309" t="str">
            <v>kos</v>
          </cell>
          <cell r="C4309" t="str">
            <v>Izdelava jaška iz polietilena, krožnega prereza s premerom 60 cm, globokega nad 2,5 m</v>
          </cell>
        </row>
        <row r="4311">
          <cell r="A4311" t="str">
            <v>44 351</v>
          </cell>
          <cell r="B4311" t="str">
            <v>kos</v>
          </cell>
          <cell r="C4311" t="str">
            <v>Izdelava jaška iz polietilena, krožnega prereza s premerom 70 cm, globokega do 1,0 m</v>
          </cell>
        </row>
        <row r="4312">
          <cell r="A4312" t="str">
            <v>44 352</v>
          </cell>
          <cell r="B4312" t="str">
            <v>kos</v>
          </cell>
          <cell r="C4312" t="str">
            <v>Izdelava jaška iz polietilena, krožnega prereza s premerom 70 cm, globokega 1,0 do 1,5 m</v>
          </cell>
        </row>
        <row r="4313">
          <cell r="A4313" t="str">
            <v>44 353</v>
          </cell>
          <cell r="B4313" t="str">
            <v>kos</v>
          </cell>
          <cell r="C4313" t="str">
            <v>Izdelava jaška iz polietilena, krožnega prereza s premerom 70 cm, globokega 1,5 do 2,0 m</v>
          </cell>
        </row>
        <row r="4314">
          <cell r="A4314" t="str">
            <v>44 354</v>
          </cell>
          <cell r="B4314" t="str">
            <v>kos</v>
          </cell>
          <cell r="C4314" t="str">
            <v>Izdelava jaška iz polietilena, krožnega prereza s premerom 70 cm, globokega 2,0 do 2,5 m</v>
          </cell>
        </row>
        <row r="4315">
          <cell r="A4315" t="str">
            <v>44 355</v>
          </cell>
          <cell r="B4315" t="str">
            <v>kos</v>
          </cell>
          <cell r="C4315" t="str">
            <v>Izdelava jaška iz polietilena, krožnega prereza s premerom 70 cm, globokega nad 2,5 m</v>
          </cell>
        </row>
        <row r="4317">
          <cell r="A4317" t="str">
            <v>44 361</v>
          </cell>
          <cell r="B4317" t="str">
            <v>kos</v>
          </cell>
          <cell r="C4317" t="str">
            <v>Izdelava jaška iz polietilena, krožnega prereza s premerom 80 cm, globokega do 1,0 m</v>
          </cell>
        </row>
        <row r="4318">
          <cell r="A4318" t="str">
            <v>44 362</v>
          </cell>
          <cell r="B4318" t="str">
            <v>kos</v>
          </cell>
          <cell r="C4318" t="str">
            <v>Izdelava jaška iz polietilena, krožnega prereza s premerom 80 cm, globokega 1,0 do 1,5 m</v>
          </cell>
        </row>
        <row r="4319">
          <cell r="A4319" t="str">
            <v>44 363</v>
          </cell>
          <cell r="B4319" t="str">
            <v>kos</v>
          </cell>
          <cell r="C4319" t="str">
            <v>Izdelava jaška iz polietilena, krožnega prereza s premerom 80 cm, globokega 1,5 do 2,0 m</v>
          </cell>
        </row>
        <row r="4320">
          <cell r="A4320" t="str">
            <v>44 364</v>
          </cell>
          <cell r="B4320" t="str">
            <v>kos</v>
          </cell>
          <cell r="C4320" t="str">
            <v>Izdelava jaška iz polietilena, krožnega prereza s premerom 80 cm, globokega 2,0 do 2,5 m</v>
          </cell>
        </row>
        <row r="4321">
          <cell r="A4321" t="str">
            <v>44 365</v>
          </cell>
          <cell r="B4321" t="str">
            <v>kos</v>
          </cell>
          <cell r="C4321" t="str">
            <v>Izdelava jaška iz polietilena, krožnega prereza s premerom 80 cm, globokega nad 2,5 m</v>
          </cell>
        </row>
        <row r="4323">
          <cell r="A4323" t="str">
            <v>44 371</v>
          </cell>
          <cell r="B4323" t="str">
            <v>kos</v>
          </cell>
          <cell r="C4323" t="str">
            <v>Izdelava jaška iz polietilena, krožnega prereza s premerom 90 cm, globokega do 1,0 m</v>
          </cell>
        </row>
        <row r="4324">
          <cell r="A4324" t="str">
            <v>44 372</v>
          </cell>
          <cell r="B4324" t="str">
            <v>kos</v>
          </cell>
          <cell r="C4324" t="str">
            <v>Izdelava jaška iz polietilena, krožnega prereza s premerom 90 cm, globokega 1,0 do 1,5 m</v>
          </cell>
        </row>
        <row r="4325">
          <cell r="A4325" t="str">
            <v>44 373</v>
          </cell>
          <cell r="B4325" t="str">
            <v>kos</v>
          </cell>
          <cell r="C4325" t="str">
            <v>Izdelava jaška iz polietilena, krožnega prereza s premerom 90 cm, globokega 1,5 do 2,0 m</v>
          </cell>
        </row>
        <row r="4326">
          <cell r="A4326" t="str">
            <v>44 374</v>
          </cell>
          <cell r="B4326" t="str">
            <v>kos</v>
          </cell>
          <cell r="C4326" t="str">
            <v>Izdelava jaška iz polietilena, krožnega prereza s premerom 90 cm, globokega 2,0 do 2,5 m</v>
          </cell>
        </row>
        <row r="4327">
          <cell r="A4327" t="str">
            <v>44 375</v>
          </cell>
          <cell r="B4327" t="str">
            <v>kos</v>
          </cell>
          <cell r="C4327" t="str">
            <v>Izdelava jaška iz polietilena, krožnega prereza s premerom 90 cm, globokega nad 2,5 m</v>
          </cell>
        </row>
        <row r="4329">
          <cell r="A4329" t="str">
            <v>44 381</v>
          </cell>
          <cell r="B4329" t="str">
            <v>kos</v>
          </cell>
          <cell r="C4329" t="str">
            <v>Izdelava jaška iz polietilena, krožnega prereza s premerom 100 cm, globokega do 1,0 m</v>
          </cell>
        </row>
        <row r="4330">
          <cell r="A4330" t="str">
            <v>44 382</v>
          </cell>
          <cell r="B4330" t="str">
            <v>kos</v>
          </cell>
          <cell r="C4330" t="str">
            <v>Izdelava jaška iz polietilena, krožnega prereza s premerom 100 cm, globokega 1,0 do 1,5 m</v>
          </cell>
        </row>
        <row r="4331">
          <cell r="A4331" t="str">
            <v>44 383</v>
          </cell>
          <cell r="B4331" t="str">
            <v>kos</v>
          </cell>
          <cell r="C4331" t="str">
            <v>Izdelava jaška iz polietilena, krožnega prereza s premerom 100 cm, globokega 1,5 do 2,0 m</v>
          </cell>
        </row>
        <row r="4332">
          <cell r="A4332" t="str">
            <v>44 384</v>
          </cell>
          <cell r="B4332" t="str">
            <v>kos</v>
          </cell>
          <cell r="C4332" t="str">
            <v>Izdelava jaška iz polietilena, krožnega prereza s premerom 100 cm, globokega 2,0 do 2,5 m</v>
          </cell>
        </row>
        <row r="4333">
          <cell r="A4333" t="str">
            <v>44 385</v>
          </cell>
          <cell r="B4333" t="str">
            <v>kos</v>
          </cell>
          <cell r="C4333" t="str">
            <v>Izdelava jaška iz polietilena, krožnega prereza s premerom 100 cm, globokega nad 2,5 m</v>
          </cell>
        </row>
        <row r="4335">
          <cell r="A4335" t="str">
            <v>44 391</v>
          </cell>
          <cell r="B4335" t="str">
            <v>kos</v>
          </cell>
          <cell r="C4335" t="str">
            <v>Izdelava jaška iz polietilena, krožnega prereza s premerom 120 cm, globokega do              1,0 m</v>
          </cell>
        </row>
        <row r="4336">
          <cell r="A4336" t="str">
            <v>44 392</v>
          </cell>
          <cell r="B4336" t="str">
            <v>kos</v>
          </cell>
          <cell r="C4336" t="str">
            <v>Izdelava jaška iz polietilena, krožnega prereza s premerom 120 cm, globokega 1,0 do 1,5 m</v>
          </cell>
        </row>
        <row r="4337">
          <cell r="A4337" t="str">
            <v>44 393</v>
          </cell>
          <cell r="B4337" t="str">
            <v>kos</v>
          </cell>
          <cell r="C4337" t="str">
            <v>Izdelava jaška iz polietilena, krožnega prereza s premerom 120 cm, globokega 1,5 do 2,0 m</v>
          </cell>
        </row>
        <row r="4338">
          <cell r="A4338" t="str">
            <v>44 394</v>
          </cell>
          <cell r="B4338" t="str">
            <v>kos</v>
          </cell>
          <cell r="C4338" t="str">
            <v>Izdelava jaška iz polietilena, krožnega prereza s premerom 120 cm, globokega 2,0 do 2,5 m</v>
          </cell>
        </row>
        <row r="4339">
          <cell r="A4339" t="str">
            <v>44 395</v>
          </cell>
          <cell r="B4339" t="str">
            <v>kos</v>
          </cell>
          <cell r="C4339" t="str">
            <v>Izdelava jaška iz polietilena, krožnega prereza s premerom 120 cm, globokega nad 2,5 m</v>
          </cell>
        </row>
        <row r="4341">
          <cell r="A4341" t="str">
            <v>44 411</v>
          </cell>
          <cell r="B4341" t="str">
            <v>kos</v>
          </cell>
          <cell r="C4341" t="str">
            <v>Izdelava jaška iz polipropilena, krožnega prereza s premerom 30 cm, globokega do 1,0 m</v>
          </cell>
        </row>
        <row r="4342">
          <cell r="A4342" t="str">
            <v>44 412</v>
          </cell>
          <cell r="B4342" t="str">
            <v>kos</v>
          </cell>
          <cell r="C4342" t="str">
            <v>Izdelava jaška iz polipropilena, krožnega prereza s premerom 30 cm, globokega 1,0 do 1,5 m</v>
          </cell>
        </row>
        <row r="4343">
          <cell r="A4343" t="str">
            <v>44 413</v>
          </cell>
          <cell r="B4343" t="str">
            <v>kos</v>
          </cell>
          <cell r="C4343" t="str">
            <v>Izdelava jaška iz polipropilena, krožnega prereza s premerom 30 cm, globokega 1,5 do 2,0 m</v>
          </cell>
        </row>
        <row r="4344">
          <cell r="A4344" t="str">
            <v>44 414</v>
          </cell>
          <cell r="B4344" t="str">
            <v>kos</v>
          </cell>
          <cell r="C4344" t="str">
            <v>Izdelava jaška iz polipropilena, krožnega prereza s premerom 30 cm, globokega 2,0 do 2,5 m</v>
          </cell>
        </row>
        <row r="4345">
          <cell r="A4345" t="str">
            <v>44 415</v>
          </cell>
          <cell r="B4345" t="str">
            <v>kos</v>
          </cell>
          <cell r="C4345" t="str">
            <v>Izdelava jaška iz polipropilena, krožnega prereza s premerom 30 cm, globokega nad 2,5 m</v>
          </cell>
        </row>
        <row r="4347">
          <cell r="A4347" t="str">
            <v>44 421</v>
          </cell>
          <cell r="B4347" t="str">
            <v>kos</v>
          </cell>
          <cell r="C4347" t="str">
            <v>Izdelava jaška iz polipropilena, krožnega prereza s premerom 40 cm, globokega do 1,0 m</v>
          </cell>
        </row>
        <row r="4348">
          <cell r="A4348" t="str">
            <v>44 422</v>
          </cell>
          <cell r="B4348" t="str">
            <v>kos</v>
          </cell>
          <cell r="C4348" t="str">
            <v>Izdelava jaška iz polipropilena, krožnega prereza s premerom 40 cm, globokega 1,0 do 1,5 m</v>
          </cell>
        </row>
        <row r="4349">
          <cell r="A4349" t="str">
            <v>44 423</v>
          </cell>
          <cell r="B4349" t="str">
            <v>kos</v>
          </cell>
          <cell r="C4349" t="str">
            <v>Izdelava jaška iz polipropilena, krožnega prereza s premerom 40 cm, globokega 1,5 do 2,0 m</v>
          </cell>
        </row>
        <row r="4350">
          <cell r="A4350" t="str">
            <v>44 424</v>
          </cell>
          <cell r="B4350" t="str">
            <v>kos</v>
          </cell>
          <cell r="C4350" t="str">
            <v>Izdelava jaška iz polipropilena, krožnega prereza s premerom 40 cm, globokega 2,0 do 2,5 m</v>
          </cell>
        </row>
        <row r="4351">
          <cell r="A4351" t="str">
            <v>44 425</v>
          </cell>
          <cell r="B4351" t="str">
            <v>kos</v>
          </cell>
          <cell r="C4351" t="str">
            <v>Izdelava jaška iz polipropilena, krožnega prereza s premerom 40 cm, globokega nad 2,5 m</v>
          </cell>
        </row>
        <row r="4353">
          <cell r="A4353" t="str">
            <v>44 431</v>
          </cell>
          <cell r="B4353" t="str">
            <v>kos</v>
          </cell>
          <cell r="C4353" t="str">
            <v>Izdelava jaška iz polipropilena, krožnega prereza s premerom 50 cm, globokega do 1,0 m</v>
          </cell>
        </row>
        <row r="4354">
          <cell r="A4354" t="str">
            <v>44 432</v>
          </cell>
          <cell r="B4354" t="str">
            <v>kos</v>
          </cell>
          <cell r="C4354" t="str">
            <v>Izdelava jaška iz polipropilena, krožnega prereza s premerom 50 cm, globokega 1,0 do 1,5 m</v>
          </cell>
        </row>
        <row r="4355">
          <cell r="A4355" t="str">
            <v>44 433</v>
          </cell>
          <cell r="B4355" t="str">
            <v>kos</v>
          </cell>
          <cell r="C4355" t="str">
            <v>Izdelava jaška iz polipropilena, krožnega prereza s premerom 50 cm, globokega 1,5 do 2,0 m</v>
          </cell>
        </row>
        <row r="4356">
          <cell r="A4356" t="str">
            <v>44 434</v>
          </cell>
          <cell r="B4356" t="str">
            <v>kos</v>
          </cell>
          <cell r="C4356" t="str">
            <v>Izdelava jaška iz polipropilena, krožnega prereza s premerom 50 cm, globokega 2,0 do 2,5 m</v>
          </cell>
        </row>
        <row r="4357">
          <cell r="A4357" t="str">
            <v>44 435</v>
          </cell>
          <cell r="B4357" t="str">
            <v>kos</v>
          </cell>
          <cell r="C4357" t="str">
            <v>Izdelava jaška iz polipropilena, krožnega prereza s premerom 50 cm, globokega nad 2,5 m</v>
          </cell>
        </row>
        <row r="4359">
          <cell r="A4359" t="str">
            <v>44 441</v>
          </cell>
          <cell r="B4359" t="str">
            <v>kos</v>
          </cell>
          <cell r="C4359" t="str">
            <v>Izdelava jaška iz polipropilena, krožnega prereza s premerom 60 cm, globokega do 1,0 m</v>
          </cell>
        </row>
        <row r="4360">
          <cell r="A4360" t="str">
            <v>44 442</v>
          </cell>
          <cell r="B4360" t="str">
            <v>kos</v>
          </cell>
          <cell r="C4360" t="str">
            <v>Izdelava jaška iz polipropilena, krožnega prereza s premerom 60 cm, globokega 1,0 do 1,5 m</v>
          </cell>
        </row>
        <row r="4361">
          <cell r="A4361" t="str">
            <v>44 443</v>
          </cell>
          <cell r="B4361" t="str">
            <v>kos</v>
          </cell>
          <cell r="C4361" t="str">
            <v>Izdelava jaška iz polipropilena, krožnega prereza s premerom 60 cm, globokega 1,5 do 2,0 m</v>
          </cell>
        </row>
        <row r="4362">
          <cell r="A4362" t="str">
            <v>44 444</v>
          </cell>
          <cell r="B4362" t="str">
            <v>kos</v>
          </cell>
          <cell r="C4362" t="str">
            <v>Izdelava jaška iz polipropilena, krožnega prereza s premerom 60 cm, globokega 2,0 do 2,5 m</v>
          </cell>
        </row>
        <row r="4363">
          <cell r="A4363" t="str">
            <v>44 445</v>
          </cell>
          <cell r="B4363" t="str">
            <v>kos</v>
          </cell>
          <cell r="C4363" t="str">
            <v>Izdelava jaška iz polipropilena, krožnega prereza s premerom 60 cm, globokega nad 2,5 m</v>
          </cell>
        </row>
        <row r="4365">
          <cell r="A4365" t="str">
            <v>44 451</v>
          </cell>
          <cell r="B4365" t="str">
            <v>kos</v>
          </cell>
          <cell r="C4365" t="str">
            <v>Izdelava jaška iz polipropilena, krožnega prereza s premerom 70 cm, globokega do 1,0 m</v>
          </cell>
        </row>
        <row r="4366">
          <cell r="A4366" t="str">
            <v>44 452</v>
          </cell>
          <cell r="B4366" t="str">
            <v>kos</v>
          </cell>
          <cell r="C4366" t="str">
            <v>Izdelava jaška iz polipropilena, krožnega prereza s premerom 70 cm, globokega 1,0 do 1,5 m</v>
          </cell>
        </row>
        <row r="4367">
          <cell r="A4367" t="str">
            <v>44 453</v>
          </cell>
          <cell r="B4367" t="str">
            <v>kos</v>
          </cell>
          <cell r="C4367" t="str">
            <v>Izdelava jaška iz polipropilena, krožnega prereza s premerom 70 cm, globokega 1,5 do 2,0 m</v>
          </cell>
        </row>
        <row r="4368">
          <cell r="A4368" t="str">
            <v>44 454</v>
          </cell>
          <cell r="B4368" t="str">
            <v>kos</v>
          </cell>
          <cell r="C4368" t="str">
            <v>Izdelava jaška iz polipropilena, krožnega prereza s premerom 70 cm, globokega 2,0 do 2,5 m</v>
          </cell>
        </row>
        <row r="4369">
          <cell r="A4369" t="str">
            <v>44 455</v>
          </cell>
          <cell r="B4369" t="str">
            <v>kos</v>
          </cell>
          <cell r="C4369" t="str">
            <v>Izdelava jaška iz polipropilena, krožnega prereza s premerom 70 cm, globokega nad 2,5 m</v>
          </cell>
        </row>
        <row r="4371">
          <cell r="A4371" t="str">
            <v>44 461</v>
          </cell>
          <cell r="B4371" t="str">
            <v>kos</v>
          </cell>
          <cell r="C4371" t="str">
            <v>Izdelava jaška iz polipropilena, krožnega prereza s premerom 80 cm, globokega do 1,0 m</v>
          </cell>
        </row>
        <row r="4372">
          <cell r="A4372" t="str">
            <v>44 462</v>
          </cell>
          <cell r="B4372" t="str">
            <v>kos</v>
          </cell>
          <cell r="C4372" t="str">
            <v>Izdelava jaška iz polipropilena, krožnega prereza s premerom 80 cm, globokega 1,0 do 1,5 m</v>
          </cell>
        </row>
        <row r="4373">
          <cell r="A4373" t="str">
            <v>44 463</v>
          </cell>
          <cell r="B4373" t="str">
            <v>kos</v>
          </cell>
          <cell r="C4373" t="str">
            <v>Izdelava jaška iz polipropilena, krožnega prereza s premerom 80 cm, globokega 1,5 do 2,0 m</v>
          </cell>
        </row>
        <row r="4374">
          <cell r="A4374" t="str">
            <v>44 464</v>
          </cell>
          <cell r="B4374" t="str">
            <v>kos</v>
          </cell>
          <cell r="C4374" t="str">
            <v>Izdelava jaška iz polipropilena, krožnega prereza s premerom 80 cm, globokega 2,0 do 2,5 m</v>
          </cell>
        </row>
        <row r="4375">
          <cell r="A4375" t="str">
            <v>44 465</v>
          </cell>
          <cell r="B4375" t="str">
            <v>kos</v>
          </cell>
          <cell r="C4375" t="str">
            <v>Izdelava jaška iz polipropilena, krožnega prereza s premerom 80 cm, globokega nad 2,5 m</v>
          </cell>
        </row>
        <row r="4377">
          <cell r="A4377" t="str">
            <v>44 471</v>
          </cell>
          <cell r="B4377" t="str">
            <v>kos</v>
          </cell>
          <cell r="C4377" t="str">
            <v>Izdelava jaška iz polipropilena, krožnega prereza s premerom 90 cm, globokega do 1,0 m</v>
          </cell>
        </row>
        <row r="4378">
          <cell r="A4378" t="str">
            <v>44 472</v>
          </cell>
          <cell r="B4378" t="str">
            <v>kos</v>
          </cell>
          <cell r="C4378" t="str">
            <v>Izdelava jaška iz polipropilena, krožnega prereza s premerom 90 cm, globokega 1,0 do 1,5 m</v>
          </cell>
        </row>
        <row r="4379">
          <cell r="A4379" t="str">
            <v>44 473</v>
          </cell>
          <cell r="B4379" t="str">
            <v>kos</v>
          </cell>
          <cell r="C4379" t="str">
            <v>Izdelava jaška iz polipropilena, krožnega prereza s premerom 90 cm, globokega 1,5 do 2,0 m</v>
          </cell>
        </row>
        <row r="4380">
          <cell r="A4380" t="str">
            <v>44 474</v>
          </cell>
          <cell r="B4380" t="str">
            <v>kos</v>
          </cell>
          <cell r="C4380" t="str">
            <v>Izdelava jaška iz polipropilena, krožnega prereza s premerom 90 cm, globokega 2,0 do 2,5 m</v>
          </cell>
        </row>
        <row r="4381">
          <cell r="A4381" t="str">
            <v>44 475</v>
          </cell>
          <cell r="B4381" t="str">
            <v>kos</v>
          </cell>
          <cell r="C4381" t="str">
            <v>Izdelava jaška iz polipropilena, krožnega prereza s premerom 90 cm, globokega nad 2,5 m</v>
          </cell>
        </row>
        <row r="4383">
          <cell r="A4383" t="str">
            <v>44 481</v>
          </cell>
          <cell r="B4383" t="str">
            <v>kos</v>
          </cell>
          <cell r="C4383" t="str">
            <v>Izdelava jaška iz polipropilena, krožnega prereza s premerom 100 cm, globokega do 1,0 m</v>
          </cell>
        </row>
        <row r="4384">
          <cell r="A4384" t="str">
            <v>44 482</v>
          </cell>
          <cell r="B4384" t="str">
            <v>kos</v>
          </cell>
          <cell r="C4384" t="str">
            <v>Izdelava jaška iz polipropilena, krožnega prereza s premerom 100 cm, globokega 1,0 do 1,5 m</v>
          </cell>
        </row>
        <row r="4385">
          <cell r="A4385" t="str">
            <v>44 483</v>
          </cell>
          <cell r="B4385" t="str">
            <v>kos</v>
          </cell>
          <cell r="C4385" t="str">
            <v>Izdelava jaška iz polipropilena, krožnega prereza s premerom 100 cm, globokega 1,5 do 2,0 m</v>
          </cell>
        </row>
        <row r="4386">
          <cell r="A4386" t="str">
            <v>44 484</v>
          </cell>
          <cell r="B4386" t="str">
            <v>kos</v>
          </cell>
          <cell r="C4386" t="str">
            <v>Izdelava jaška iz polipropilena, krožnega prereza s premerom 100 cm, globokega 2,0 do 2,5 m</v>
          </cell>
        </row>
        <row r="4387">
          <cell r="A4387" t="str">
            <v>44 485</v>
          </cell>
          <cell r="B4387" t="str">
            <v>kos</v>
          </cell>
          <cell r="C4387" t="str">
            <v>Izdelava jaška iz polipropilena, krožnega prereza s premerom 100 cm, globokega              nad 2,5 m</v>
          </cell>
        </row>
        <row r="4389">
          <cell r="A4389" t="str">
            <v>44 491</v>
          </cell>
          <cell r="B4389" t="str">
            <v>kos</v>
          </cell>
          <cell r="C4389" t="str">
            <v>Izdelava jaška iz polipropilena, krožnega prereza s premerom 120 cm, globokega do 1,0 m</v>
          </cell>
        </row>
        <row r="4390">
          <cell r="A4390" t="str">
            <v>44 492</v>
          </cell>
          <cell r="B4390" t="str">
            <v>kos</v>
          </cell>
          <cell r="C4390" t="str">
            <v>Izdelava jaška iz polipropilena, krožnega prereza s premerom 120 cm, globokega 1,0 do 1,5 m</v>
          </cell>
        </row>
        <row r="4391">
          <cell r="A4391" t="str">
            <v>44 493</v>
          </cell>
          <cell r="B4391" t="str">
            <v>kos</v>
          </cell>
          <cell r="C4391" t="str">
            <v>Izdelava jaška iz polipropilena, krožnega prereza s premerom 120 cm, globokega 1,5 do 2,0 m</v>
          </cell>
        </row>
        <row r="4392">
          <cell r="A4392" t="str">
            <v>44 494</v>
          </cell>
          <cell r="B4392" t="str">
            <v>kos</v>
          </cell>
          <cell r="C4392" t="str">
            <v>Izdelava jaška iz polipropilena, krožnega prereza s premerom 120 cm, globokega 2,0 do 2,5 m</v>
          </cell>
        </row>
        <row r="4393">
          <cell r="A4393" t="str">
            <v>44 495</v>
          </cell>
          <cell r="B4393" t="str">
            <v>kos</v>
          </cell>
          <cell r="C4393" t="str">
            <v>Izdelava jaška iz polipropilena, krožnega prereza s premerom 120 cm, globokega              nad 2,5 m</v>
          </cell>
        </row>
        <row r="4395">
          <cell r="A4395" t="str">
            <v>44 511</v>
          </cell>
          <cell r="B4395" t="str">
            <v>kos</v>
          </cell>
          <cell r="C4395" t="str">
            <v>Izdelava povoznega jaška iz poliesterskega laminata, krožnega prereza s premerom 40 cm, globokega do 1,0 m</v>
          </cell>
        </row>
        <row r="4396">
          <cell r="A4396" t="str">
            <v>44 512</v>
          </cell>
          <cell r="B4396" t="str">
            <v>kos</v>
          </cell>
          <cell r="C4396" t="str">
            <v>Izdelava povoznega jaška iz poliesterskega laminata, krožnega prereza s premerom 40 cm, globokega 1,0 do 1,5 m</v>
          </cell>
        </row>
        <row r="4397">
          <cell r="A4397" t="str">
            <v>44 513</v>
          </cell>
          <cell r="B4397" t="str">
            <v>kos</v>
          </cell>
          <cell r="C4397" t="str">
            <v>Izdelava povoznega jaška iz poliesterskega laminata, krožnega prereza s premerom 40 cm, globokega 1,5 do 2,0 m</v>
          </cell>
        </row>
        <row r="4398">
          <cell r="A4398" t="str">
            <v>44 514</v>
          </cell>
          <cell r="B4398" t="str">
            <v>kos</v>
          </cell>
          <cell r="C4398" t="str">
            <v>Izdelava povoznega jaška iz poliesterskega laminata, krožnega prereza s premerom 40 cm, globokega 2,0 do 2,5 m</v>
          </cell>
        </row>
        <row r="4399">
          <cell r="A4399" t="str">
            <v>44 515</v>
          </cell>
          <cell r="B4399" t="str">
            <v>kos</v>
          </cell>
          <cell r="C4399" t="str">
            <v>Izdelava povoznega jaška iz poliesterskega laminata, krožnega prereza s premerom 40 cm, globokega nad 2,5 m</v>
          </cell>
        </row>
        <row r="4401">
          <cell r="A4401" t="str">
            <v>44 521</v>
          </cell>
          <cell r="B4401" t="str">
            <v>kos</v>
          </cell>
          <cell r="C4401" t="str">
            <v>Izdelava povoznega jaška iz poliesterskega laminata, krožnega prereza s premerom 60 cm, globokega do 1,0 m</v>
          </cell>
        </row>
        <row r="4402">
          <cell r="A4402" t="str">
            <v>44 522</v>
          </cell>
          <cell r="B4402" t="str">
            <v>kos</v>
          </cell>
          <cell r="C4402" t="str">
            <v>Izdelava povoznega jaška iz poliesterskega laminata, krožnega prereza s premerom 60 cm, globokega 1,0 do 1,5 m</v>
          </cell>
        </row>
        <row r="4403">
          <cell r="A4403" t="str">
            <v>44 523</v>
          </cell>
          <cell r="B4403" t="str">
            <v>kos</v>
          </cell>
          <cell r="C4403" t="str">
            <v>Izdelava povoznega jaška iz poliesterskega laminata, krožnega prereza s premerom 60 cm, globokega 1,5 do 2,0 m</v>
          </cell>
        </row>
        <row r="4404">
          <cell r="A4404" t="str">
            <v>44 524</v>
          </cell>
          <cell r="B4404" t="str">
            <v>kos</v>
          </cell>
          <cell r="C4404" t="str">
            <v>Izdelava povoznega jaška iz poliesterskega laminata, krožnega prereza s premerom 60 cm, globokega 2,0 do 2,5 m</v>
          </cell>
        </row>
        <row r="4405">
          <cell r="A4405" t="str">
            <v>44 525</v>
          </cell>
          <cell r="B4405" t="str">
            <v>kos</v>
          </cell>
          <cell r="C4405" t="str">
            <v>Izdelava povoznega jaška iz poliesterskega laminata, krožnega prereza s premerom 60 cm, globokega nad 2,5 m</v>
          </cell>
        </row>
        <row r="4407">
          <cell r="A4407" t="str">
            <v>44 531</v>
          </cell>
          <cell r="B4407" t="str">
            <v>kos</v>
          </cell>
          <cell r="C4407" t="str">
            <v>Izdelava povoznega jaška iz poliesterskega laminata, krožnega prereza s premerom 80 cm, globokega do 1,0 m</v>
          </cell>
        </row>
        <row r="4408">
          <cell r="A4408" t="str">
            <v>44 532</v>
          </cell>
          <cell r="B4408" t="str">
            <v>kos</v>
          </cell>
          <cell r="C4408" t="str">
            <v>Izdelava povoznega jaška iz poliesterskega laminata, krožnega prereza s premerom 80 cm, globokega 1,0 do 1,5 m</v>
          </cell>
        </row>
        <row r="4409">
          <cell r="A4409" t="str">
            <v>44 533</v>
          </cell>
          <cell r="B4409" t="str">
            <v>kos</v>
          </cell>
          <cell r="C4409" t="str">
            <v>Izdelava povoznega jaška iz poliesterskega laminata, krožnega prereza s premerom 80 cm, globokega 1,5 do 2,0 m</v>
          </cell>
        </row>
        <row r="4410">
          <cell r="A4410" t="str">
            <v>44 534</v>
          </cell>
          <cell r="B4410" t="str">
            <v>kos</v>
          </cell>
          <cell r="C4410" t="str">
            <v>Izdelava povoznega jaška iz poliesterskega laminata, krožnega prereza s premerom 80 cm, globokega 2,0 do 2,5 m</v>
          </cell>
        </row>
        <row r="4411">
          <cell r="A4411" t="str">
            <v>44 535</v>
          </cell>
          <cell r="B4411" t="str">
            <v>kos</v>
          </cell>
          <cell r="C4411" t="str">
            <v>Izdelava povoznega jaška iz poliesterskega laminata, krožnega prereza s premerom 80 cm, globokega nad 2,5 m</v>
          </cell>
        </row>
        <row r="4413">
          <cell r="A4413" t="str">
            <v>44 541</v>
          </cell>
          <cell r="B4413" t="str">
            <v>kos</v>
          </cell>
          <cell r="C4413" t="str">
            <v>Izdelava povoznega jaška iz poliesterskega laminata, krožnega prereza s premerom 100 cm, globokega do 1,0 m</v>
          </cell>
        </row>
        <row r="4414">
          <cell r="A4414" t="str">
            <v>44 542</v>
          </cell>
          <cell r="B4414" t="str">
            <v>kos</v>
          </cell>
          <cell r="C4414" t="str">
            <v>Izdelava povoznega jaška iz poliesterskega laminata, krožnega prereza s premerom 100 cm, globokega 1,0 do 1,5 m</v>
          </cell>
        </row>
        <row r="4415">
          <cell r="A4415" t="str">
            <v>44 543</v>
          </cell>
          <cell r="B4415" t="str">
            <v>kos</v>
          </cell>
          <cell r="C4415" t="str">
            <v>Izdelava povoznega jaška iz poliesterskega laminata, krožnega prereza s premerom 100 cm, globokega 1,5 do 2,0 m</v>
          </cell>
        </row>
        <row r="4416">
          <cell r="A4416" t="str">
            <v>44 544</v>
          </cell>
          <cell r="B4416" t="str">
            <v>kos</v>
          </cell>
          <cell r="C4416" t="str">
            <v>Izdelava povoznega jaška iz poliesterskega laminata, krožnega prereza s premerom 100 cm, globokega 2,0 do 2,5 m</v>
          </cell>
        </row>
        <row r="4417">
          <cell r="A4417" t="str">
            <v>44 545</v>
          </cell>
          <cell r="B4417" t="str">
            <v>kos</v>
          </cell>
          <cell r="C4417" t="str">
            <v>Izdelava povoznega jaška iz poliesterskega laminata, krožnega prereza s premerom 100 cm, globokega nad 2,5 m</v>
          </cell>
        </row>
        <row r="4419">
          <cell r="A4419" t="str">
            <v>44 551</v>
          </cell>
          <cell r="B4419" t="str">
            <v>kos</v>
          </cell>
          <cell r="C4419" t="str">
            <v>Izdelava povoznega jaška iz poliesterskega laminata, krožnega prereza s premerom ….. cm, globokega do 1,0 m</v>
          </cell>
        </row>
        <row r="4420">
          <cell r="A4420" t="str">
            <v>44 552</v>
          </cell>
          <cell r="B4420" t="str">
            <v>kos</v>
          </cell>
          <cell r="C4420" t="str">
            <v>Izdelava povoznega jaška iz poliesterskega laminata, krožnega prereza s premerom ….. cm, globokega 1,0 do 1,5 m</v>
          </cell>
        </row>
        <row r="4421">
          <cell r="A4421" t="str">
            <v>44 553</v>
          </cell>
          <cell r="B4421" t="str">
            <v>kos</v>
          </cell>
          <cell r="C4421" t="str">
            <v>Izdelava povoznega jaška iz poliesterskega laminata, krožnega prereza s premerom ….. cm, globokega 1,5 do 2,0 m</v>
          </cell>
        </row>
        <row r="4422">
          <cell r="A4422" t="str">
            <v>44 554</v>
          </cell>
          <cell r="B4422" t="str">
            <v>kos</v>
          </cell>
          <cell r="C4422" t="str">
            <v>Izdelava povoznega jaška iz poliesterskega laminata, krožnega prereza s premerom ….. cm, globokega 2,0 do 2,5 m</v>
          </cell>
        </row>
        <row r="4423">
          <cell r="A4423" t="str">
            <v>44 555</v>
          </cell>
          <cell r="B4423" t="str">
            <v>kos</v>
          </cell>
          <cell r="C4423" t="str">
            <v>Izdelava povoznega jaška iz poliesterskega laminata, krožnega prereza s premerom ….. cm, globokega nad 2,5 m</v>
          </cell>
        </row>
        <row r="4425">
          <cell r="A4425" t="str">
            <v>44 611</v>
          </cell>
          <cell r="B4425" t="str">
            <v>kos</v>
          </cell>
          <cell r="C4425" t="str">
            <v>Izdelava nepovoznega jaška iz poliesterskega laminata, krožnega prereza s premerom 40 cm, globokega do 1,0 m</v>
          </cell>
        </row>
        <row r="4426">
          <cell r="A4426" t="str">
            <v>44 612</v>
          </cell>
          <cell r="B4426" t="str">
            <v>kos</v>
          </cell>
          <cell r="C4426" t="str">
            <v>Izdelava nepovoznega jaška iz poliesterskega laminata, krožnega prereza s premerom 40 cm, globokega 1,0 do 1,5 m</v>
          </cell>
        </row>
        <row r="4427">
          <cell r="A4427" t="str">
            <v>44 613</v>
          </cell>
          <cell r="B4427" t="str">
            <v>kos</v>
          </cell>
          <cell r="C4427" t="str">
            <v>Izdelava nepovoznega jaška iz poliesterskega laminata, krožnega prereza s premerom 40 cm, globokega 1,5 do 2,0 m</v>
          </cell>
        </row>
        <row r="4428">
          <cell r="A4428" t="str">
            <v>44 614</v>
          </cell>
          <cell r="B4428" t="str">
            <v>kos</v>
          </cell>
          <cell r="C4428" t="str">
            <v>Izdelava nepovoznega jaška iz poliesterskega laminata, krožnega prereza s premerom 40 cm, globokega 2,0 do 2,5 m</v>
          </cell>
        </row>
        <row r="4429">
          <cell r="A4429" t="str">
            <v>44 615</v>
          </cell>
          <cell r="B4429" t="str">
            <v>kos</v>
          </cell>
          <cell r="C4429" t="str">
            <v>Izdelava nepovoznega jaška iz poliesterskega laminata, krožnega prereza s premerom 40 cm, globokega nad 2,5 m</v>
          </cell>
        </row>
        <row r="4431">
          <cell r="A4431" t="str">
            <v>44 621</v>
          </cell>
          <cell r="B4431" t="str">
            <v>kos</v>
          </cell>
          <cell r="C4431" t="str">
            <v>Izdelava nepovoznega jaška iz poliesterskega laminata, krožnega prereza s premerom 60 cm, globokega do 1,0 m</v>
          </cell>
        </row>
        <row r="4432">
          <cell r="A4432" t="str">
            <v>44 622</v>
          </cell>
          <cell r="B4432" t="str">
            <v>kos</v>
          </cell>
          <cell r="C4432" t="str">
            <v>Izdelava nepovoznega jaška iz poliesterskega laminata, krožnega prereza s premerom 60 cm, globokega 1,0 do 1,5 m</v>
          </cell>
        </row>
        <row r="4433">
          <cell r="A4433" t="str">
            <v>44 623</v>
          </cell>
          <cell r="B4433" t="str">
            <v>kos</v>
          </cell>
          <cell r="C4433" t="str">
            <v>Izdelava nepovoznega jaška iz poliesterskega laminata, krožnega prereza s premerom 60 cm, globokega 1,5 do 2,0 m</v>
          </cell>
        </row>
        <row r="4434">
          <cell r="A4434" t="str">
            <v>44 624</v>
          </cell>
          <cell r="B4434" t="str">
            <v>kos</v>
          </cell>
          <cell r="C4434" t="str">
            <v>Izdelava nepovoznega jaška iz poliesterskega laminata, krožnega prereza s premerom 60 cm, globokega 2,0 do 2,5 m</v>
          </cell>
        </row>
        <row r="4435">
          <cell r="A4435" t="str">
            <v>44 625</v>
          </cell>
          <cell r="B4435" t="str">
            <v>kos</v>
          </cell>
          <cell r="C4435" t="str">
            <v>Izdelava nepovoznega jaška iz poliesterskega laminata, krožnega prereza s premerom 60 cm, globokega nad 2,5 m</v>
          </cell>
        </row>
        <row r="4437">
          <cell r="A4437" t="str">
            <v>44 631</v>
          </cell>
          <cell r="B4437" t="str">
            <v>kos</v>
          </cell>
          <cell r="C4437" t="str">
            <v>Izdelava nepovoznega jaška iz poliesterskega laminata, krožnega prereza s premerom 80 cm, globokega do 1,0 m</v>
          </cell>
        </row>
        <row r="4438">
          <cell r="A4438" t="str">
            <v>44 632</v>
          </cell>
          <cell r="B4438" t="str">
            <v>kos</v>
          </cell>
          <cell r="C4438" t="str">
            <v>Izdelava nepovoznega jaška iz poliesterskega laminata, krožnega prereza s premerom 80 cm, globokega 1,0 do 1,5 m</v>
          </cell>
        </row>
        <row r="4439">
          <cell r="A4439" t="str">
            <v>44 633</v>
          </cell>
          <cell r="B4439" t="str">
            <v>kos</v>
          </cell>
          <cell r="C4439" t="str">
            <v>Izdelava nepovoznega jaška iz poliesterskega laminata, krožnega prereza s premerom 80 cm, globokega 1,5 do 2,0 m</v>
          </cell>
        </row>
        <row r="4440">
          <cell r="A4440" t="str">
            <v>44 634</v>
          </cell>
          <cell r="B4440" t="str">
            <v>kos</v>
          </cell>
          <cell r="C4440" t="str">
            <v>Izdelava nepovoznega jaška iz poliesterskega laminata, krožnega prereza s premerom 80 cm, globokega 2,0 do 2,5 m</v>
          </cell>
        </row>
        <row r="4441">
          <cell r="A4441" t="str">
            <v>44 635</v>
          </cell>
          <cell r="B4441" t="str">
            <v>kos</v>
          </cell>
          <cell r="C4441" t="str">
            <v>Izdelava nepovoznega jaška iz poliesterskega laminata, krožnega prereza s premerom 80 cm, globokega nad 2,5 m</v>
          </cell>
        </row>
        <row r="4443">
          <cell r="A4443" t="str">
            <v>44 641</v>
          </cell>
          <cell r="B4443" t="str">
            <v>kos</v>
          </cell>
          <cell r="C4443" t="str">
            <v>Izdelava nepovoznega jaška iz poliesterskega laminata, krožnega prereza s premerom 100 cm, globokega do 1,0 m</v>
          </cell>
        </row>
        <row r="4444">
          <cell r="A4444" t="str">
            <v>44 642</v>
          </cell>
          <cell r="B4444" t="str">
            <v>kos</v>
          </cell>
          <cell r="C4444" t="str">
            <v>Izdelava nepovoznega jaška iz poliesterskega laminata, krožnega prereza s premerom 100 cm, globokega 1,0 do 1,5 m</v>
          </cell>
        </row>
        <row r="4445">
          <cell r="A4445" t="str">
            <v>44 643</v>
          </cell>
          <cell r="B4445" t="str">
            <v>kos</v>
          </cell>
          <cell r="C4445" t="str">
            <v>Izdelava nepovoznega jaška iz poliesterskega laminata, krožnega prereza s premerom 100 cm, globokega 1,5 do 2,0 m</v>
          </cell>
        </row>
        <row r="4446">
          <cell r="A4446" t="str">
            <v>44 644</v>
          </cell>
          <cell r="B4446" t="str">
            <v>kos</v>
          </cell>
          <cell r="C4446" t="str">
            <v>Izdelava nepovoznega jaška iz poliesterskega laminata, krožnega prereza s premerom 100 cm, globokega 2,0 do 2,5 m</v>
          </cell>
        </row>
        <row r="4447">
          <cell r="A4447" t="str">
            <v>44 645</v>
          </cell>
          <cell r="B4447" t="str">
            <v>kos</v>
          </cell>
          <cell r="C4447" t="str">
            <v>Izdelava nepovoznega jaška iz poliesterskega laminata, krožnega prereza s premerom 100 cm, globokega nad 2,5 m</v>
          </cell>
        </row>
        <row r="4449">
          <cell r="A4449" t="str">
            <v>44 651</v>
          </cell>
          <cell r="B4449" t="str">
            <v>kos</v>
          </cell>
          <cell r="C4449" t="str">
            <v>Izdelava nepovoznega jaška iz poliesterskega laminata, krožnega prereza s premerom ….. cm, globokega do 1,0 m</v>
          </cell>
        </row>
        <row r="4450">
          <cell r="A4450" t="str">
            <v>44 652</v>
          </cell>
          <cell r="B4450" t="str">
            <v>kos</v>
          </cell>
          <cell r="C4450" t="str">
            <v>Izdelava nepovoznega jaška iz poliesterskega laminata, krožnega prereza s premerom ….. cm, globokega 1,0 do 1,5 m</v>
          </cell>
        </row>
        <row r="4451">
          <cell r="A4451" t="str">
            <v>44 653</v>
          </cell>
          <cell r="B4451" t="str">
            <v>kos</v>
          </cell>
          <cell r="C4451" t="str">
            <v>Izdelava nepovoznega jaška iz poliesterskega laminata, krožnega prereza s premerom ….. cm, globokega 1,5 do 2,0 m</v>
          </cell>
        </row>
        <row r="4452">
          <cell r="A4452" t="str">
            <v>44 654</v>
          </cell>
          <cell r="B4452" t="str">
            <v>kos</v>
          </cell>
          <cell r="C4452" t="str">
            <v>Izdelava nepovoznega jaška iz poliesterskega laminata, krožnega prereza s premerom ….. cm, globokega 2,0 do 2,5 m</v>
          </cell>
        </row>
        <row r="4453">
          <cell r="A4453" t="str">
            <v>44 655</v>
          </cell>
          <cell r="B4453" t="str">
            <v>kos</v>
          </cell>
          <cell r="C4453" t="str">
            <v>Izdelava nepovoznega jaška iz poliesterskega laminata, krožnega prereza s premerom ….. cm, globokega nad 2,5 m</v>
          </cell>
        </row>
        <row r="4455">
          <cell r="A4455" t="str">
            <v>44 711</v>
          </cell>
          <cell r="B4455" t="str">
            <v>kos</v>
          </cell>
          <cell r="C4455" t="str">
            <v>Izdelava jaška iz duktilne litine, krožnega prereza s premerom 30 cm, globokega do 1,0 m</v>
          </cell>
        </row>
        <row r="4456">
          <cell r="A4456" t="str">
            <v>44 712</v>
          </cell>
          <cell r="B4456" t="str">
            <v>kos</v>
          </cell>
          <cell r="C4456" t="str">
            <v>Izdelava jaška iz duktilne litine, krožnega prereza s premerom 30 cm, globokega 1,0 do 1,5 m</v>
          </cell>
        </row>
        <row r="4457">
          <cell r="A4457" t="str">
            <v>44 713</v>
          </cell>
          <cell r="B4457" t="str">
            <v>kos</v>
          </cell>
          <cell r="C4457" t="str">
            <v>Izdelava jaška iz duktilne litine, krožnega prereza s premerom 30 cm, globokega 1,5 do 2,0 m</v>
          </cell>
        </row>
        <row r="4458">
          <cell r="A4458" t="str">
            <v>44 714</v>
          </cell>
          <cell r="B4458" t="str">
            <v>kos</v>
          </cell>
          <cell r="C4458" t="str">
            <v>Izdelava jaška iz duktilne litine, krožnega prereza s premerom 30 cm, globokega 2,0 do 2,5 m</v>
          </cell>
        </row>
        <row r="4459">
          <cell r="A4459" t="str">
            <v>44 715</v>
          </cell>
          <cell r="B4459" t="str">
            <v>kos</v>
          </cell>
          <cell r="C4459" t="str">
            <v>Izdelava jaška iz duktilne litine, krožnega prereza s premerom 30 cm, globokega nad 2,5 m</v>
          </cell>
        </row>
        <row r="4461">
          <cell r="A4461" t="str">
            <v>44 721</v>
          </cell>
          <cell r="B4461" t="str">
            <v>kos</v>
          </cell>
          <cell r="C4461" t="str">
            <v>Izdelava jaška iz duktilne litine, krožnega prereza s premerom 40 cm, globokega do 1,0 m</v>
          </cell>
        </row>
        <row r="4462">
          <cell r="A4462" t="str">
            <v>44 722</v>
          </cell>
          <cell r="B4462" t="str">
            <v>kos</v>
          </cell>
          <cell r="C4462" t="str">
            <v>Izdelava jaška iz duktilne litine, krožnega prereza s premerom 40 cm, globokega 1,0 do 1,5 m</v>
          </cell>
        </row>
        <row r="4463">
          <cell r="A4463" t="str">
            <v>44 723</v>
          </cell>
          <cell r="B4463" t="str">
            <v>kos</v>
          </cell>
          <cell r="C4463" t="str">
            <v>Izdelava jaška iz duktilne litine, krožnega prereza s premerom 40 cm, globokega 1,5 do 2,0 m</v>
          </cell>
        </row>
        <row r="4464">
          <cell r="A4464" t="str">
            <v>44 724</v>
          </cell>
          <cell r="B4464" t="str">
            <v>kos</v>
          </cell>
          <cell r="C4464" t="str">
            <v>Izdelava jaška iz duktilne litine, krožnega prereza s premerom 40 cm, globokega 2,0 do 2,5 m</v>
          </cell>
        </row>
        <row r="4465">
          <cell r="A4465" t="str">
            <v>44 725</v>
          </cell>
          <cell r="B4465" t="str">
            <v>kos</v>
          </cell>
          <cell r="C4465" t="str">
            <v>Izdelava jaška iz duktilne litine, krožnega prereza s premerom 40 cm, globokega nad 2,5 m</v>
          </cell>
        </row>
        <row r="4467">
          <cell r="A4467" t="str">
            <v>44 731</v>
          </cell>
          <cell r="B4467" t="str">
            <v>kos</v>
          </cell>
          <cell r="C4467" t="str">
            <v>Izdelava jaška iz duktilne litine, krožnega prereza s premerom 50 cm, globokega do 1,0 m</v>
          </cell>
        </row>
        <row r="4468">
          <cell r="A4468" t="str">
            <v>44 732</v>
          </cell>
          <cell r="B4468" t="str">
            <v>kos</v>
          </cell>
          <cell r="C4468" t="str">
            <v>Izdelava jaška iz duktilne litine, krožnega prereza s premerom 50 cm, globokega 1,0 do 1,5 m</v>
          </cell>
        </row>
        <row r="4469">
          <cell r="A4469" t="str">
            <v>44 733</v>
          </cell>
          <cell r="B4469" t="str">
            <v>kos</v>
          </cell>
          <cell r="C4469" t="str">
            <v>Izdelava jaška iz duktilne litine, krožnega prereza s premerom 50 cm, globokega 1,5 do 2,0 m</v>
          </cell>
        </row>
        <row r="4470">
          <cell r="A4470" t="str">
            <v>44 734</v>
          </cell>
          <cell r="B4470" t="str">
            <v>kos</v>
          </cell>
          <cell r="C4470" t="str">
            <v>Izdelava jaška iz duktilne litine, krožnega prereza s premerom 50 cm, globokega 2,0 do 2,5 m</v>
          </cell>
        </row>
        <row r="4471">
          <cell r="A4471" t="str">
            <v>44 735</v>
          </cell>
          <cell r="B4471" t="str">
            <v>kos</v>
          </cell>
          <cell r="C4471" t="str">
            <v>Izdelava jaška iz duktilne litine, krožnega prereza s premerom 50 cm, globokega nad 2,5 m</v>
          </cell>
        </row>
        <row r="4473">
          <cell r="A4473" t="str">
            <v>44 741</v>
          </cell>
          <cell r="B4473" t="str">
            <v>kos</v>
          </cell>
          <cell r="C4473" t="str">
            <v>Izdelava jaška iz duktilne litine, krožnega prereza s premerom 60 cm, globokega do 1,0 m</v>
          </cell>
        </row>
        <row r="4474">
          <cell r="A4474" t="str">
            <v>44 742</v>
          </cell>
          <cell r="B4474" t="str">
            <v>kos</v>
          </cell>
          <cell r="C4474" t="str">
            <v>Izdelava jaška iz duktilne litine, krožnega prereza s premerom 60 cm, globokega 1,0 do 1,5 m</v>
          </cell>
        </row>
        <row r="4475">
          <cell r="A4475" t="str">
            <v>44 743</v>
          </cell>
          <cell r="B4475" t="str">
            <v>kos</v>
          </cell>
          <cell r="C4475" t="str">
            <v>Izdelava jaška iz duktilne litine, krožnega prereza s premerom 60 cm, globokega 1,5 do 2,0 m</v>
          </cell>
        </row>
        <row r="4476">
          <cell r="A4476" t="str">
            <v>44 744</v>
          </cell>
          <cell r="B4476" t="str">
            <v>kos</v>
          </cell>
          <cell r="C4476" t="str">
            <v>Izdelava jaška iz duktilne litine, krožnega prereza s premerom 60 cm, globokega 2,0 do 2,5 m</v>
          </cell>
        </row>
        <row r="4477">
          <cell r="A4477" t="str">
            <v>44 745</v>
          </cell>
          <cell r="B4477" t="str">
            <v>kos</v>
          </cell>
          <cell r="C4477" t="str">
            <v>Izdelava jaška iz duktilne litine, krožnega prereza s premerom 60 cm, globokega nad 2,5 m</v>
          </cell>
        </row>
        <row r="4479">
          <cell r="A4479" t="str">
            <v>44 751</v>
          </cell>
          <cell r="B4479" t="str">
            <v>kos</v>
          </cell>
          <cell r="C4479" t="str">
            <v>Izdelava jaška iz duktilne litine, krožnega prereza s premerom 70 cm, globokega do   1,0 m</v>
          </cell>
        </row>
        <row r="4480">
          <cell r="A4480" t="str">
            <v>44 752</v>
          </cell>
          <cell r="B4480" t="str">
            <v>kos</v>
          </cell>
          <cell r="C4480" t="str">
            <v>Izdelava jaška iz duktilne litine, krožnega prereza s premerom 70 cm, globokega 1,0 do 1,5 m</v>
          </cell>
        </row>
        <row r="4481">
          <cell r="A4481" t="str">
            <v>44 753</v>
          </cell>
          <cell r="B4481" t="str">
            <v>kos</v>
          </cell>
          <cell r="C4481" t="str">
            <v>Izdelava jaška iz duktilne litine, krožnega prereza s premerom 70 cm, globokega 1,5 do 2,0 m</v>
          </cell>
        </row>
        <row r="4482">
          <cell r="A4482" t="str">
            <v>44 754</v>
          </cell>
          <cell r="B4482" t="str">
            <v>kos</v>
          </cell>
          <cell r="C4482" t="str">
            <v>Izdelava jaška iz duktilne litine, krožnega prereza s premerom 70 cm, globokega 2,0 do 2,5 m</v>
          </cell>
        </row>
        <row r="4483">
          <cell r="A4483" t="str">
            <v>44 755</v>
          </cell>
          <cell r="B4483" t="str">
            <v>kos</v>
          </cell>
          <cell r="C4483" t="str">
            <v>Izdelava jaška iz duktilne litine, krožnega prereza s premerom 70 cm, globokega nad 2,5 m</v>
          </cell>
        </row>
        <row r="4485">
          <cell r="A4485" t="str">
            <v>44 761</v>
          </cell>
          <cell r="B4485" t="str">
            <v>kos</v>
          </cell>
          <cell r="C4485" t="str">
            <v>Izdelava jaška iz duktilne litine, krožnega prereza s premerom 80 cm, globokega do 1,0 m</v>
          </cell>
        </row>
        <row r="4486">
          <cell r="A4486" t="str">
            <v>44 762</v>
          </cell>
          <cell r="B4486" t="str">
            <v>kos</v>
          </cell>
          <cell r="C4486" t="str">
            <v>Izdelava jaška iz duktilne litine, krožnega prereza s premerom 80 cm, globokega 1,0 do 1,5 m</v>
          </cell>
        </row>
        <row r="4487">
          <cell r="A4487" t="str">
            <v>44 763</v>
          </cell>
          <cell r="B4487" t="str">
            <v>kos</v>
          </cell>
          <cell r="C4487" t="str">
            <v>Izdelava jaška iz duktilne litine, krožnega prereza s premerom 80 cm, globokega 1,5 do 2,0 m</v>
          </cell>
        </row>
        <row r="4488">
          <cell r="A4488" t="str">
            <v>44 764</v>
          </cell>
          <cell r="B4488" t="str">
            <v>kos</v>
          </cell>
          <cell r="C4488" t="str">
            <v>Izdelava jaška iz duktilne litine, krožnega prereza s premerom 80 cm, globokega 2,0 do 2,5 m</v>
          </cell>
        </row>
        <row r="4489">
          <cell r="A4489" t="str">
            <v>44 765</v>
          </cell>
          <cell r="B4489" t="str">
            <v>kos</v>
          </cell>
          <cell r="C4489" t="str">
            <v>Izdelava jaška iz duktilne litine, krožnega prereza s premerom 80 cm, globokega nad 2,5 m</v>
          </cell>
        </row>
        <row r="4491">
          <cell r="A4491" t="str">
            <v>44 771</v>
          </cell>
          <cell r="B4491" t="str">
            <v>kos</v>
          </cell>
          <cell r="C4491" t="str">
            <v>Izdelava jaška iz duktilne litine, krožnega prereza s premerom 90 cm, globokega do        1,0 m</v>
          </cell>
        </row>
        <row r="4492">
          <cell r="A4492" t="str">
            <v>44 772</v>
          </cell>
          <cell r="B4492" t="str">
            <v>kos</v>
          </cell>
          <cell r="C4492" t="str">
            <v>Izdelava jaška iz duktilne litine, krožnega prereza s premerom 90 cm, globokega 1,0 do 1,5 m</v>
          </cell>
        </row>
        <row r="4493">
          <cell r="A4493" t="str">
            <v>44 773</v>
          </cell>
          <cell r="B4493" t="str">
            <v>kos</v>
          </cell>
          <cell r="C4493" t="str">
            <v>Izdelava jaška iz duktilne litine, krožnega prereza s premerom 90 cm, globokega 1,5 do 2,0 m</v>
          </cell>
        </row>
        <row r="4494">
          <cell r="A4494" t="str">
            <v>44 774</v>
          </cell>
          <cell r="B4494" t="str">
            <v>kos</v>
          </cell>
          <cell r="C4494" t="str">
            <v>Izdelava jaška iz duktilne litine, krožnega prereza s premerom 90 cm, globokega 2,0 do 2,5 m</v>
          </cell>
        </row>
        <row r="4495">
          <cell r="A4495" t="str">
            <v>44 775</v>
          </cell>
          <cell r="B4495" t="str">
            <v>kos</v>
          </cell>
          <cell r="C4495" t="str">
            <v>Izdelava jaška iz duktilne litine, krožnega prereza s premerom 90 cm, globokega nad 2,5 m</v>
          </cell>
        </row>
        <row r="4497">
          <cell r="A4497" t="str">
            <v>44 781</v>
          </cell>
          <cell r="B4497" t="str">
            <v>kos</v>
          </cell>
          <cell r="C4497" t="str">
            <v>Izdelava jaška iz duktilne litine, krožnega prereza s premerom 100 cm, globokega do 1,0 m</v>
          </cell>
        </row>
        <row r="4498">
          <cell r="A4498" t="str">
            <v>44 782</v>
          </cell>
          <cell r="B4498" t="str">
            <v>kos</v>
          </cell>
          <cell r="C4498" t="str">
            <v>Izdelava jaška iz duktilne litine, krožnega prereza s premerom 100 cm, globokega             1,0 do 1,5 m</v>
          </cell>
        </row>
        <row r="4499">
          <cell r="A4499" t="str">
            <v>44 783</v>
          </cell>
          <cell r="B4499" t="str">
            <v>kos</v>
          </cell>
          <cell r="C4499" t="str">
            <v>Izdelava jaška iz duktilne litine, krožnega prereza s premerom 100 cm, globokega 1,5 do 2,0 m</v>
          </cell>
        </row>
        <row r="4500">
          <cell r="A4500" t="str">
            <v>44 784</v>
          </cell>
          <cell r="B4500" t="str">
            <v>kos</v>
          </cell>
          <cell r="C4500" t="str">
            <v>Izdelava jaška iz duktilne litine, krožnega prereza s premerom 100 cm, globokega 2,0 do 2,5 m</v>
          </cell>
        </row>
        <row r="4501">
          <cell r="A4501" t="str">
            <v>44 785</v>
          </cell>
          <cell r="B4501" t="str">
            <v>kos</v>
          </cell>
          <cell r="C4501" t="str">
            <v>Izdelava jaška iz duktilne litine, krožnega prereza s premerom 100 cm, globokega nad 2,5 m</v>
          </cell>
        </row>
        <row r="4503">
          <cell r="A4503" t="str">
            <v>44 791</v>
          </cell>
          <cell r="B4503" t="str">
            <v>kos</v>
          </cell>
          <cell r="C4503" t="str">
            <v>Izdelava jaška iz duktilne litine, krožnega prereza s premerom 120 cm, globokega do 1,0 m</v>
          </cell>
        </row>
        <row r="4504">
          <cell r="A4504" t="str">
            <v>44 792</v>
          </cell>
          <cell r="B4504" t="str">
            <v>kos</v>
          </cell>
          <cell r="C4504" t="str">
            <v>Izdelava jaška iz duktilne litine, krožnega prereza s premerom 120 cm, globokega 1,0 do 1,5 m</v>
          </cell>
        </row>
        <row r="4505">
          <cell r="A4505" t="str">
            <v>44 793</v>
          </cell>
          <cell r="B4505" t="str">
            <v>kos</v>
          </cell>
          <cell r="C4505" t="str">
            <v>Izdelava jaška iz duktilne litine, krožnega prereza s premerom 120 cm, globokega 1,5 do 2,0 m</v>
          </cell>
        </row>
        <row r="4506">
          <cell r="A4506" t="str">
            <v>44 794</v>
          </cell>
          <cell r="B4506" t="str">
            <v>kos</v>
          </cell>
          <cell r="C4506" t="str">
            <v>Izdelava jaška iz duktilne litine, krožnega prereza s premerom 120 cm, globokega 2,0 do 2,5 m</v>
          </cell>
        </row>
        <row r="4507">
          <cell r="A4507" t="str">
            <v>44 795</v>
          </cell>
          <cell r="B4507" t="str">
            <v>kos</v>
          </cell>
          <cell r="C4507" t="str">
            <v>Izdelava jaška iz duktilne litine, krožnega prereza s premerom 120 cm, globokega            nad 2,5 m</v>
          </cell>
        </row>
        <row r="4509">
          <cell r="A4509" t="str">
            <v>44 797</v>
          </cell>
          <cell r="B4509" t="str">
            <v>kos</v>
          </cell>
          <cell r="C4509" t="str">
            <v>Preskus tesnosti jaška premera do 50 cm</v>
          </cell>
        </row>
        <row r="4510">
          <cell r="A4510" t="str">
            <v>44 798</v>
          </cell>
          <cell r="B4510" t="str">
            <v>kos</v>
          </cell>
          <cell r="C4510" t="str">
            <v>Preskus tesnosti jaška premera 60 do 80 cm</v>
          </cell>
        </row>
        <row r="4511">
          <cell r="A4511" t="str">
            <v>44 799</v>
          </cell>
          <cell r="B4511" t="str">
            <v>kos</v>
          </cell>
          <cell r="C4511" t="str">
            <v>Preskus tesnosti jaška premera nad 80 cm</v>
          </cell>
        </row>
        <row r="4513">
          <cell r="A4513" t="str">
            <v>44 811</v>
          </cell>
          <cell r="B4513" t="str">
            <v>kos</v>
          </cell>
          <cell r="C4513" t="str">
            <v>Dobava in vgraditev rešetke iz litega železa z nosilnostjo 15 kN, krožnega prereza s premerom 330 mm</v>
          </cell>
        </row>
        <row r="4514">
          <cell r="A4514" t="str">
            <v>44 812</v>
          </cell>
          <cell r="B4514" t="str">
            <v>kos</v>
          </cell>
          <cell r="C4514" t="str">
            <v>Dobava in vgraditev rešetke iz litega železa z nosilnostjo 15 kN, krožnega prereza s premerom 450 mm</v>
          </cell>
        </row>
        <row r="4515">
          <cell r="A4515" t="str">
            <v>44 813</v>
          </cell>
          <cell r="B4515" t="str">
            <v>kos</v>
          </cell>
          <cell r="C4515" t="str">
            <v>Dobava in vgraditev rešetke iz litega železa z nosilnostjo 15 kN, krožnega prereza s premerom 500 mm</v>
          </cell>
        </row>
        <row r="4517">
          <cell r="A4517" t="str">
            <v>44 815</v>
          </cell>
          <cell r="B4517" t="str">
            <v>kos</v>
          </cell>
          <cell r="C4517" t="str">
            <v>Dobava in vgraditev rešetke iz litega železa z nosilnostjo 15 kN, s prerezom 350/350 mm</v>
          </cell>
        </row>
        <row r="4518">
          <cell r="A4518" t="str">
            <v>44 816</v>
          </cell>
          <cell r="B4518" t="str">
            <v>kos</v>
          </cell>
          <cell r="C4518" t="str">
            <v>Dobava in vgraditev rešetke iz litega železa z nosilnostjo 15 kN, s prerezom 350/450 mm</v>
          </cell>
        </row>
        <row r="4519">
          <cell r="A4519" t="str">
            <v>44 817</v>
          </cell>
          <cell r="B4519" t="str">
            <v>kos</v>
          </cell>
          <cell r="C4519" t="str">
            <v>Dobava in vgraditev rešetke iz litega železa z nosilnostjo 15 kN, s prerezom 600/600 mm</v>
          </cell>
        </row>
        <row r="4521">
          <cell r="A4521" t="str">
            <v>44 821</v>
          </cell>
          <cell r="B4521" t="str">
            <v>kos</v>
          </cell>
          <cell r="C4521" t="str">
            <v>Dobava in vgraditev rešetke iz duktilne litine z nosilnostjo 50 kN, krožnega prereza s premerom 330 mm</v>
          </cell>
        </row>
        <row r="4522">
          <cell r="A4522" t="str">
            <v>44 822</v>
          </cell>
          <cell r="B4522" t="str">
            <v>kos</v>
          </cell>
          <cell r="C4522" t="str">
            <v>Dobava in vgraditev rešetke iz duktilne litine z nosilnostjo 50 kN, krožnega prereza s premerom 450 mm</v>
          </cell>
        </row>
        <row r="4523">
          <cell r="A4523" t="str">
            <v>44 823</v>
          </cell>
          <cell r="B4523" t="str">
            <v>kos</v>
          </cell>
          <cell r="C4523" t="str">
            <v>Dobava in vgraditev rešetke iz duktilne litine z nosilnostjo 50 kN, krožnega prereza s premerom 500 mm</v>
          </cell>
        </row>
        <row r="4525">
          <cell r="A4525" t="str">
            <v>44 825</v>
          </cell>
          <cell r="B4525" t="str">
            <v>kos</v>
          </cell>
          <cell r="C4525" t="str">
            <v>Dobava in vgraditev rešetke iz duktilne litine z nosilnostjo 50 kN, s prerezom 350/350 mm</v>
          </cell>
        </row>
        <row r="4526">
          <cell r="A4526" t="str">
            <v>44 826</v>
          </cell>
          <cell r="B4526" t="str">
            <v>kos</v>
          </cell>
          <cell r="C4526" t="str">
            <v>Dobava in vgraditev rešetke iz duktilne litine z nosilnostjo 50 kN, s prerezom 350/450 mm</v>
          </cell>
        </row>
        <row r="4527">
          <cell r="A4527" t="str">
            <v>44 827</v>
          </cell>
          <cell r="B4527" t="str">
            <v>kos</v>
          </cell>
          <cell r="C4527" t="str">
            <v>Dobava in vgraditev rešetke iz duktilne litine z nosilnostjo 50 kN, s prerezom 600/600 mm</v>
          </cell>
        </row>
        <row r="4529">
          <cell r="A4529" t="str">
            <v>44 831</v>
          </cell>
          <cell r="B4529" t="str">
            <v>kos</v>
          </cell>
          <cell r="C4529" t="str">
            <v>Dobava in vgraditev rešetke iz duktilne litine z nosilnostjo 125 kN, krožnega prereza s premerom 500 mm</v>
          </cell>
        </row>
        <row r="4530">
          <cell r="A4530" t="str">
            <v>44 832</v>
          </cell>
          <cell r="B4530" t="str">
            <v>kos</v>
          </cell>
          <cell r="C4530" t="str">
            <v>Dobava in vgraditev rešetke iz duktilne litine z nosilnostjo 125 kN, krožnega prereza s premerom 600 mm</v>
          </cell>
        </row>
        <row r="4531">
          <cell r="A4531" t="str">
            <v>44 833</v>
          </cell>
          <cell r="B4531" t="str">
            <v>kos</v>
          </cell>
          <cell r="C4531" t="str">
            <v>Dobava in vgraditev rešetke iz duktilne litine z nosilnostjo 125 kN, krožnega prereza s premerom nad 600 mm</v>
          </cell>
        </row>
        <row r="4533">
          <cell r="A4533" t="str">
            <v>44 835</v>
          </cell>
          <cell r="B4533" t="str">
            <v>kos</v>
          </cell>
          <cell r="C4533" t="str">
            <v>Dobava in vgraditev rešetke iz duktilne litine z nosilnostjo 125 kN, s prerezom               400/400 mm</v>
          </cell>
        </row>
        <row r="4534">
          <cell r="A4534" t="str">
            <v>44 836</v>
          </cell>
          <cell r="B4534" t="str">
            <v>kos</v>
          </cell>
          <cell r="C4534" t="str">
            <v>Dobava in vgraditev rešetke iz duktilne litine z nosilnostjo 125 kN, s prerezom               500/500 mm</v>
          </cell>
        </row>
        <row r="4535">
          <cell r="A4535" t="str">
            <v>44 837</v>
          </cell>
          <cell r="B4535" t="str">
            <v>kos</v>
          </cell>
          <cell r="C4535" t="str">
            <v>Dobava in vgraditev rešetke iz duktilne litine z nosilnostjo 125 kN, s prerezom           600/600 mm</v>
          </cell>
        </row>
        <row r="4536">
          <cell r="A4536" t="str">
            <v>44 838</v>
          </cell>
          <cell r="B4536" t="str">
            <v>kos</v>
          </cell>
          <cell r="C4536" t="str">
            <v>Dobava in vgraditev rešetke iz duktilne litine z nosilnostjo 125 kN, s prerezom               …/… mm</v>
          </cell>
        </row>
        <row r="4538">
          <cell r="A4538" t="str">
            <v>44 841</v>
          </cell>
          <cell r="B4538" t="str">
            <v>kos</v>
          </cell>
          <cell r="C4538" t="str">
            <v>Dobava in vgraditev rešetke iz duktilne litine z nosilnostjo 250 kN, krožnega prereza s premerom 600 mm</v>
          </cell>
        </row>
        <row r="4539">
          <cell r="A4539" t="str">
            <v>44 842</v>
          </cell>
          <cell r="B4539" t="str">
            <v>kos</v>
          </cell>
          <cell r="C4539" t="str">
            <v>Dobava in vgraditev rešetke iz duktilne litine z nosilnostjo 250 kN, krožnega prereza s premerom …..  mm</v>
          </cell>
        </row>
        <row r="4541">
          <cell r="A4541" t="str">
            <v>44 844</v>
          </cell>
          <cell r="B4541" t="str">
            <v>kos</v>
          </cell>
          <cell r="C4541" t="str">
            <v>Dobava in vgraditev rešetke iz duktilne litine z nosilnostjo 250 kN, s prerezom           300/300 mm</v>
          </cell>
        </row>
        <row r="4542">
          <cell r="A4542" t="str">
            <v>44 845</v>
          </cell>
          <cell r="B4542" t="str">
            <v>kos</v>
          </cell>
          <cell r="C4542" t="str">
            <v>Dobava in vgraditev rešetke iz duktilne litine z nosilnostjo 250 kN, s prerezom           400/400 mm</v>
          </cell>
        </row>
        <row r="4543">
          <cell r="A4543" t="str">
            <v>44 846</v>
          </cell>
          <cell r="B4543" t="str">
            <v>kos</v>
          </cell>
          <cell r="C4543" t="str">
            <v>Dobava in vgraditev rešetke iz duktilne litine z nosilnostjo 250 kN, s prerezom              500/200 mm</v>
          </cell>
        </row>
        <row r="4544">
          <cell r="A4544" t="str">
            <v>44 847</v>
          </cell>
          <cell r="B4544" t="str">
            <v>kos</v>
          </cell>
          <cell r="C4544" t="str">
            <v>Dobava in vgraditev rešetke iz duktilne litine z nosilnostjo 250 kN, s prerezom           500/250 mm</v>
          </cell>
        </row>
        <row r="4545">
          <cell r="A4545" t="str">
            <v>44 848</v>
          </cell>
          <cell r="B4545" t="str">
            <v>kos</v>
          </cell>
          <cell r="C4545" t="str">
            <v>Dobava in vgraditev rešetke iz duktilne litine z nosilnostjo 250 kN, s prerezom           500/500 mm</v>
          </cell>
        </row>
        <row r="4546">
          <cell r="A4546" t="str">
            <v>44 849</v>
          </cell>
          <cell r="B4546" t="str">
            <v>kos</v>
          </cell>
          <cell r="C4546" t="str">
            <v>Dobava in vgraditev rešetke iz duktilne litine z nosilnostjo 250 kN, s prerezom            …./…… mm</v>
          </cell>
        </row>
        <row r="4548">
          <cell r="A4548" t="str">
            <v>44 851</v>
          </cell>
          <cell r="B4548" t="str">
            <v>kos</v>
          </cell>
          <cell r="C4548" t="str">
            <v>Dobava in vgraditev rešetke iz duktilne litine z nosilnostjo 400 kN, krožnega prereza s premerom 600 mm</v>
          </cell>
        </row>
        <row r="4549">
          <cell r="A4549" t="str">
            <v>44 852</v>
          </cell>
          <cell r="B4549" t="str">
            <v>kos</v>
          </cell>
          <cell r="C4549" t="str">
            <v>Dobava in vgraditev rešetke iz duktilne litine z nosilnostjo 400 kN, krožnega prereza s premerom ….. mm</v>
          </cell>
        </row>
        <row r="4551">
          <cell r="A4551" t="str">
            <v>44 854</v>
          </cell>
          <cell r="B4551" t="str">
            <v>kos</v>
          </cell>
          <cell r="C4551" t="str">
            <v>Dobava in vgraditev rešetke iz duktilne litine z nosilnostjo 400 kN, s prerezom 400/400 mm</v>
          </cell>
        </row>
        <row r="4552">
          <cell r="A4552" t="str">
            <v>44 855</v>
          </cell>
          <cell r="B4552" t="str">
            <v>kos</v>
          </cell>
          <cell r="C4552" t="str">
            <v>Dobava in vgraditev rešetke iz duktilne litine z nosilnostjo 400 kN, s prerezom …./…. mm</v>
          </cell>
        </row>
        <row r="4554">
          <cell r="A4554" t="str">
            <v>44 857</v>
          </cell>
          <cell r="B4554" t="str">
            <v>kos</v>
          </cell>
          <cell r="C4554" t="str">
            <v>Dobava in vgraditev rešetke s kanaleto, iz duktilne litine, z nosilnostjo 250 kN, s prerezom 500/100 mm</v>
          </cell>
        </row>
        <row r="4555">
          <cell r="A4555" t="str">
            <v>44 858</v>
          </cell>
          <cell r="B4555" t="str">
            <v>kos</v>
          </cell>
          <cell r="C4555" t="str">
            <v>Dobava in vgraditev rešetke s kanaleto, iz duktilne litine, z nosilnostjo 250 kN, s prerezom 500/200 mm</v>
          </cell>
        </row>
        <row r="4556">
          <cell r="A4556" t="str">
            <v>44 859</v>
          </cell>
          <cell r="B4556" t="str">
            <v>kos</v>
          </cell>
          <cell r="C4556" t="str">
            <v>Dobava in vgraditev rešetke iz ……., s kanaleto iz ……., z nsilnostjo ….., s prerezom ……</v>
          </cell>
        </row>
        <row r="4558">
          <cell r="A4558" t="str">
            <v>44 861</v>
          </cell>
          <cell r="B4558" t="str">
            <v>kos</v>
          </cell>
          <cell r="C4558" t="str">
            <v>Dobava in vgraditev lovilnika peska iz pocinkane jeklene pločevine, s premerom 450 mm, globokega 0,5 m</v>
          </cell>
        </row>
        <row r="4559">
          <cell r="A4559" t="str">
            <v>44 862</v>
          </cell>
          <cell r="B4559" t="str">
            <v>kos</v>
          </cell>
          <cell r="C4559" t="str">
            <v>Dobava in vgraditev lovilnika peska iz pocinkane jeklene pločevine, s premerom 450 mm, globokega 1,0 m</v>
          </cell>
        </row>
        <row r="4560">
          <cell r="A4560" t="str">
            <v>44 863</v>
          </cell>
          <cell r="B4560" t="str">
            <v>kos</v>
          </cell>
          <cell r="C4560" t="str">
            <v>Dobava in vgraditev lovilnika peska iz pocinkane jeklene pločevine, s premerom 450 mm, globokega 1,5 m</v>
          </cell>
        </row>
        <row r="4561">
          <cell r="A4561" t="str">
            <v>44 864</v>
          </cell>
          <cell r="B4561" t="str">
            <v>kos</v>
          </cell>
          <cell r="C4561" t="str">
            <v>Dobava in vgraditev lovilnika peska iz pocinkane jeklene pločevine, s premerom 450 mm, globokega nad 1,5 m</v>
          </cell>
        </row>
        <row r="4563">
          <cell r="A4563" t="str">
            <v>44 866</v>
          </cell>
          <cell r="B4563" t="str">
            <v>kos</v>
          </cell>
          <cell r="C4563" t="str">
            <v>Dobava in vgraditev lovilnika peska iz pocinkane jeklene pločevine, s premerom 500 mm, globokega 0,5 m</v>
          </cell>
        </row>
        <row r="4564">
          <cell r="A4564" t="str">
            <v>44 867</v>
          </cell>
          <cell r="B4564" t="str">
            <v>kos</v>
          </cell>
          <cell r="C4564" t="str">
            <v>Dobava in vgraditev lovilnika peska iz pocinkane jeklene pločevine, s premerom 500 mm, globokega 1,0 m</v>
          </cell>
        </row>
        <row r="4565">
          <cell r="A4565" t="str">
            <v>44 868</v>
          </cell>
          <cell r="B4565" t="str">
            <v>kos</v>
          </cell>
          <cell r="C4565" t="str">
            <v>Dobava in vgraditev lovilnika peska iz pocinkane jeklene pločevine, s premerom 500 mm, globokega 1,5 m</v>
          </cell>
        </row>
        <row r="4566">
          <cell r="A4566" t="str">
            <v>44 869</v>
          </cell>
          <cell r="B4566" t="str">
            <v>kos</v>
          </cell>
          <cell r="C4566" t="str">
            <v>Dobava in vgraditev lovilnika peska iz pocinkane jeklene pločevine, s premerom 500 mm, globokega nad 1,5 m</v>
          </cell>
        </row>
        <row r="4568">
          <cell r="A4568" t="str">
            <v>44 871</v>
          </cell>
          <cell r="B4568" t="str">
            <v>kos</v>
          </cell>
          <cell r="C4568" t="str">
            <v>Dobava in vgraditev lovilnika peska iz pocinkane jeklene pločevine, s premerom 600 mm, globokega 0,5 m</v>
          </cell>
        </row>
        <row r="4569">
          <cell r="A4569" t="str">
            <v>44 872</v>
          </cell>
          <cell r="B4569" t="str">
            <v>kos</v>
          </cell>
          <cell r="C4569" t="str">
            <v>Dobava in vgraditev lovilnika peska iz pocinkane jeklene pločevine, s premerom 600 mm, globokega 1,0 m</v>
          </cell>
        </row>
        <row r="4570">
          <cell r="A4570" t="str">
            <v>44 873</v>
          </cell>
          <cell r="B4570" t="str">
            <v>kos</v>
          </cell>
          <cell r="C4570" t="str">
            <v>Dobava in vgraditev lovilnika peska iz pocinkane jeklene pločevine, s premerom 600 mm, globokega 1,5 m</v>
          </cell>
        </row>
        <row r="4571">
          <cell r="A4571" t="str">
            <v>44 874</v>
          </cell>
          <cell r="B4571" t="str">
            <v>kos</v>
          </cell>
          <cell r="C4571" t="str">
            <v>Dobava in vgraditev lovilnika peska iz pocinkane jeklene pločevine, s premerom 600 mm, globokega nad 1,5 m</v>
          </cell>
        </row>
        <row r="4573">
          <cell r="A4573" t="str">
            <v>44 876</v>
          </cell>
          <cell r="B4573" t="str">
            <v>kos</v>
          </cell>
          <cell r="C4573" t="str">
            <v>Dobava in vgraditev lovilnika peska iz pocinkane jeklene pločevine, s premerom 700 mm, globokega 0,5 m</v>
          </cell>
        </row>
        <row r="4574">
          <cell r="A4574" t="str">
            <v>44 877</v>
          </cell>
          <cell r="B4574" t="str">
            <v>kos</v>
          </cell>
          <cell r="C4574" t="str">
            <v>Dobava in vgraditev lovilnika peska iz pocinkane jeklene pločevine, s premerom 700 mm, globokega 1,0 m</v>
          </cell>
        </row>
        <row r="4575">
          <cell r="A4575" t="str">
            <v>44 878</v>
          </cell>
          <cell r="B4575" t="str">
            <v>kos</v>
          </cell>
          <cell r="C4575" t="str">
            <v>Dobava in vgraditev lovilnika peska iz pocinkane jeklene pločevine, s premerom 700 mm, globokega 1,5 m</v>
          </cell>
        </row>
        <row r="4576">
          <cell r="A4576" t="str">
            <v>44 879</v>
          </cell>
          <cell r="B4576" t="str">
            <v>kos</v>
          </cell>
          <cell r="C4576" t="str">
            <v>Dobava in vgraditev lovilnika peska iz pocinkane jeklene pločevine, s premerom 700 mm, globokega nad 1,5 m</v>
          </cell>
        </row>
        <row r="4578">
          <cell r="A4578" t="str">
            <v>44 881</v>
          </cell>
          <cell r="B4578" t="str">
            <v>kos</v>
          </cell>
          <cell r="C4578" t="str">
            <v>Dobava in vgraditev lovilnika peska iz pocinkane jeklene pločevine, s premerom 800 mm, globokega 0,5 m</v>
          </cell>
        </row>
        <row r="4579">
          <cell r="A4579" t="str">
            <v>44 882</v>
          </cell>
          <cell r="B4579" t="str">
            <v>kos</v>
          </cell>
          <cell r="C4579" t="str">
            <v>Dobava in vgraditev lovilnika peska iz pocinkane jeklene pločevine, s premerom 800 mm, globokega 1,0 m</v>
          </cell>
        </row>
        <row r="4580">
          <cell r="A4580" t="str">
            <v>44 883</v>
          </cell>
          <cell r="B4580" t="str">
            <v>kos</v>
          </cell>
          <cell r="C4580" t="str">
            <v>Dobava in vgraditev lovilnika peska iz pocinkane jeklene pločevine, s premerom 800 mm, globokega 1,5 m</v>
          </cell>
        </row>
        <row r="4581">
          <cell r="A4581" t="str">
            <v>44 884</v>
          </cell>
          <cell r="B4581" t="str">
            <v>kos</v>
          </cell>
          <cell r="C4581" t="str">
            <v>Dobava in vgraditev lovilnika peska iz pocinkane jeklene pločevine, s premerom 800 mm, globokega nad 1,5 m</v>
          </cell>
        </row>
        <row r="4583">
          <cell r="A4583" t="str">
            <v>44 885</v>
          </cell>
          <cell r="B4583" t="str">
            <v>kos</v>
          </cell>
          <cell r="C4583" t="str">
            <v>Dobava in vgraditev lovilnika peska iz pocinkane jeklene pločevine, s premerom ………. mm, globokega ….. m</v>
          </cell>
        </row>
        <row r="4585">
          <cell r="A4585" t="str">
            <v>44 887</v>
          </cell>
          <cell r="B4585" t="str">
            <v>kos</v>
          </cell>
          <cell r="C4585" t="str">
            <v>Izdelava lovilnika odpadnih voda iz cementnega betona, po detajlu iz načrta</v>
          </cell>
        </row>
        <row r="4586">
          <cell r="A4586" t="str">
            <v>44 888</v>
          </cell>
          <cell r="B4586" t="str">
            <v>kos</v>
          </cell>
          <cell r="C4586" t="str">
            <v>Dobava in vgraditev lovilnika odpadnih voda iz duktilne litine, po detajlu iz načrta</v>
          </cell>
        </row>
        <row r="4587">
          <cell r="A4587" t="str">
            <v>44 889</v>
          </cell>
          <cell r="B4587" t="str">
            <v>kos</v>
          </cell>
          <cell r="C4587" t="str">
            <v>Dobava in vgraditev lovilnika odpadnih voda iz poliestra, po detajlu iz načrta</v>
          </cell>
        </row>
        <row r="4589">
          <cell r="A4589" t="str">
            <v>44 891</v>
          </cell>
          <cell r="B4589" t="str">
            <v>kos</v>
          </cell>
          <cell r="C4589" t="str">
            <v>Izdelava lovilnika bencina in olj iz cementnega betona, po detajlu iz načrta, Q = 3 l/s</v>
          </cell>
        </row>
        <row r="4590">
          <cell r="A4590" t="str">
            <v>44 892</v>
          </cell>
          <cell r="B4590" t="str">
            <v>kos</v>
          </cell>
          <cell r="C4590" t="str">
            <v>Izdelava lovilnika bencina in olj iz cementnega betona, po detajlu iz načrta, Q = 6 l/s</v>
          </cell>
        </row>
        <row r="4591">
          <cell r="A4591" t="str">
            <v>44 893</v>
          </cell>
          <cell r="B4591" t="str">
            <v>kos</v>
          </cell>
          <cell r="C4591" t="str">
            <v>Izdelava lovilnika bencina in olj iz cementnega betona, po detajlu iz načrta, Q = 10 l/s</v>
          </cell>
        </row>
        <row r="4592">
          <cell r="A4592" t="str">
            <v>44 894</v>
          </cell>
          <cell r="B4592" t="str">
            <v>kos</v>
          </cell>
          <cell r="C4592" t="str">
            <v>Izdelava lovilnika bencina in olj iz cementnega betona, po detajlu iz načrta, Q = 15 l/s</v>
          </cell>
        </row>
        <row r="4593">
          <cell r="A4593" t="str">
            <v>44 895</v>
          </cell>
          <cell r="B4593" t="str">
            <v>kos</v>
          </cell>
          <cell r="C4593" t="str">
            <v>Izdelava lovilnika bencina in olj iz cementnega betona, po detajlu iz načrta, Q &gt;15 l/s</v>
          </cell>
        </row>
        <row r="4595">
          <cell r="A4595" t="str">
            <v>44 897</v>
          </cell>
          <cell r="B4595" t="str">
            <v>kos</v>
          </cell>
          <cell r="C4595" t="str">
            <v>Izdelava lovilnika bencina in olj iz cementnega betona, po detajlu iz načrta</v>
          </cell>
        </row>
        <row r="4597">
          <cell r="A4597" t="str">
            <v>44 911</v>
          </cell>
          <cell r="B4597" t="str">
            <v>kos</v>
          </cell>
          <cell r="C4597" t="str">
            <v>Dobava in vgraditev pokrova iz ojačenega cementnega betona, krožnega prereza s premerom 30 cm</v>
          </cell>
        </row>
        <row r="4598">
          <cell r="A4598" t="str">
            <v>44 912</v>
          </cell>
          <cell r="B4598" t="str">
            <v>kos</v>
          </cell>
          <cell r="C4598" t="str">
            <v>Dobava in vgraditev pokrova iz ojačenega cementnega betona, krožnega prereza s premerom 40 cm</v>
          </cell>
        </row>
        <row r="4599">
          <cell r="A4599" t="str">
            <v>44 913</v>
          </cell>
          <cell r="B4599" t="str">
            <v>kos</v>
          </cell>
          <cell r="C4599" t="str">
            <v>Dobava in vgraditev pokrova iz ojačenega cementnega betona, krožnega prereza s premerom 50 cm</v>
          </cell>
        </row>
        <row r="4600">
          <cell r="A4600" t="str">
            <v>44 914</v>
          </cell>
          <cell r="B4600" t="str">
            <v>kos</v>
          </cell>
          <cell r="C4600" t="str">
            <v>Dobava in vgraditev pokrova iz ojačenega cementnega betona, krožnega prereza s premerom 60 cm</v>
          </cell>
        </row>
        <row r="4601">
          <cell r="A4601" t="str">
            <v>44 915</v>
          </cell>
          <cell r="B4601" t="str">
            <v>kos</v>
          </cell>
          <cell r="C4601" t="str">
            <v>Dobava in vgraditev pokrova iz ojačenega cementnega betona, krožnega prereza s premerom 70 cm</v>
          </cell>
        </row>
        <row r="4602">
          <cell r="A4602" t="str">
            <v>44 916</v>
          </cell>
          <cell r="B4602" t="str">
            <v>kos</v>
          </cell>
          <cell r="C4602" t="str">
            <v>Dobava in vgraditev pokrova iz ojačenega cementnega betona, krožnega prereza s premerom 80 cm</v>
          </cell>
        </row>
        <row r="4603">
          <cell r="A4603" t="str">
            <v>44 917</v>
          </cell>
          <cell r="B4603" t="str">
            <v>kos</v>
          </cell>
          <cell r="C4603" t="str">
            <v>Dobava in vgraditev pokrova iz ojačenega cementnega betona, krožnega prereza s premerom 100 cm</v>
          </cell>
        </row>
        <row r="4604">
          <cell r="A4604" t="str">
            <v>44 918</v>
          </cell>
          <cell r="B4604" t="str">
            <v>kos</v>
          </cell>
          <cell r="C4604" t="str">
            <v>Dobava in vgraditev pokrova iz ojačenega cementnega betona, krožnega prereza s premerom 120 cm</v>
          </cell>
        </row>
        <row r="4605">
          <cell r="A4605" t="str">
            <v>44 919</v>
          </cell>
          <cell r="B4605" t="str">
            <v>kos</v>
          </cell>
          <cell r="C4605" t="str">
            <v>Dobava in vgraditev pokrova iz ojačenega cementnega betona, krožnega prereza s premerom nad 120 cm</v>
          </cell>
        </row>
        <row r="4607">
          <cell r="A4607" t="str">
            <v>44 921</v>
          </cell>
          <cell r="B4607" t="str">
            <v>kos</v>
          </cell>
          <cell r="C4607" t="str">
            <v>Dobava in vgraditev pokrova iz ojačenega cementnega betona, izmere prereza 50/50 cm</v>
          </cell>
        </row>
        <row r="4608">
          <cell r="A4608" t="str">
            <v>44 922</v>
          </cell>
          <cell r="B4608" t="str">
            <v>kos</v>
          </cell>
          <cell r="C4608" t="str">
            <v>Dobava in vgraditev pokrova iz ojačenega cementnega betona, izmere prereza 60/60 cm</v>
          </cell>
        </row>
        <row r="4609">
          <cell r="A4609" t="str">
            <v>44 923</v>
          </cell>
          <cell r="B4609" t="str">
            <v>kos</v>
          </cell>
          <cell r="C4609" t="str">
            <v>Dobava in vgraditev pokrova iz ojačenega cementnega betona, izmere prereza 80/80 cm</v>
          </cell>
        </row>
        <row r="4610">
          <cell r="A4610" t="str">
            <v>44 924</v>
          </cell>
          <cell r="B4610" t="str">
            <v>kos</v>
          </cell>
          <cell r="C4610" t="str">
            <v>Dobava in vgraditev pokrova iz ojačenega cementnega betona, izmere prereza 100/100 cm</v>
          </cell>
        </row>
        <row r="4611">
          <cell r="A4611" t="str">
            <v>44 925</v>
          </cell>
          <cell r="B4611" t="str">
            <v>kos</v>
          </cell>
          <cell r="C4611" t="str">
            <v>Dobava in vgraditev pokrova iz ojačenega cementnega betona, izmere prereza 60/100 cm</v>
          </cell>
        </row>
        <row r="4612">
          <cell r="A4612" t="str">
            <v>44 926</v>
          </cell>
          <cell r="B4612" t="str">
            <v>kos</v>
          </cell>
          <cell r="C4612" t="str">
            <v>Dobava in vgraditev pokrova iz ojačenega cementnega betona, izmere prereza 60/120 cm</v>
          </cell>
        </row>
        <row r="4613">
          <cell r="A4613" t="str">
            <v>44 927</v>
          </cell>
          <cell r="B4613" t="str">
            <v>kos</v>
          </cell>
          <cell r="C4613" t="str">
            <v>Dobava in vgraditev pokrova iz ojačenega cementnega betona, izmere prereza 80/100 cm</v>
          </cell>
        </row>
        <row r="4614">
          <cell r="A4614" t="str">
            <v>44 928</v>
          </cell>
          <cell r="B4614" t="str">
            <v>kos</v>
          </cell>
          <cell r="C4614" t="str">
            <v>Dobava in vgraditev pokrova iz ojačenega cementnega betona, izmere prereza 80/120 cm</v>
          </cell>
        </row>
        <row r="4615">
          <cell r="A4615" t="str">
            <v>44 929</v>
          </cell>
          <cell r="B4615" t="str">
            <v>kos</v>
          </cell>
          <cell r="C4615" t="str">
            <v>Dobava in vgraditev pokrova iz ojačenega cementnega betona, izmere prereza …/… cm</v>
          </cell>
        </row>
        <row r="4617">
          <cell r="A4617" t="str">
            <v>44 931</v>
          </cell>
          <cell r="B4617" t="str">
            <v>kos</v>
          </cell>
          <cell r="C4617" t="str">
            <v>Dobava in vgraditev pokrova iz duktilne litine z nosilnostjo 15 kN, krožnega prereza s premerom 450 mm</v>
          </cell>
        </row>
        <row r="4618">
          <cell r="A4618" t="str">
            <v>44 932</v>
          </cell>
          <cell r="B4618" t="str">
            <v>kos</v>
          </cell>
          <cell r="C4618" t="str">
            <v>Dobava in vgraditev pokrova iz duktilne litine z nosilnostjo 15 kN, krožnega prereza s premerom 500 mm</v>
          </cell>
        </row>
        <row r="4619">
          <cell r="A4619" t="str">
            <v>44 933</v>
          </cell>
          <cell r="B4619" t="str">
            <v>kos</v>
          </cell>
          <cell r="C4619" t="str">
            <v>Dobava in vgraditev pokrova iz duktilne litine z nosilnostjo 15 kN, krožnega prereza s premerom ….. mm</v>
          </cell>
        </row>
        <row r="4621">
          <cell r="A4621" t="str">
            <v>44 935</v>
          </cell>
          <cell r="B4621" t="str">
            <v>kos</v>
          </cell>
          <cell r="C4621" t="str">
            <v>Dobava in vgraditev pokrova iz duktilne litine z nosilnostjo 25 kN, s prerezom 350/350 mm</v>
          </cell>
        </row>
        <row r="4622">
          <cell r="A4622" t="str">
            <v>44 936</v>
          </cell>
          <cell r="B4622" t="str">
            <v>kos</v>
          </cell>
          <cell r="C4622" t="str">
            <v>Dobava in vgraditev pokrova iz duktilne litine z nosilnostjo 15 kN, s prerezom 350/450 mm</v>
          </cell>
        </row>
        <row r="4623">
          <cell r="A4623" t="str">
            <v>44 937</v>
          </cell>
          <cell r="B4623" t="str">
            <v>kos</v>
          </cell>
          <cell r="C4623" t="str">
            <v>Dobava in vgraditev pokrova iz duktilne litine z nosilnostjo 15 kN, s prerezom 600/600 mm</v>
          </cell>
        </row>
        <row r="4624">
          <cell r="A4624" t="str">
            <v>44 938</v>
          </cell>
          <cell r="B4624" t="str">
            <v>kos</v>
          </cell>
          <cell r="C4624" t="str">
            <v>Dobava in vgraditev pokrova iz duktilne litine z nosilnostjo 15 kN, s prerezom …/… mm</v>
          </cell>
        </row>
        <row r="4626">
          <cell r="A4626" t="str">
            <v>44 941</v>
          </cell>
          <cell r="B4626" t="str">
            <v>kos</v>
          </cell>
          <cell r="C4626" t="str">
            <v>Dobava in vgraditev pokrova iz duktilne litine z nosilnostjo 50 kN, krožnega prereza s premerom 450 mm</v>
          </cell>
        </row>
        <row r="4627">
          <cell r="A4627" t="str">
            <v>44 942</v>
          </cell>
          <cell r="B4627" t="str">
            <v>kos</v>
          </cell>
          <cell r="C4627" t="str">
            <v>Dobava in vgraditev pokrova iz duktilne litine z nosilnostjo 50 kN, krožnega prereza s premerom 500 mm</v>
          </cell>
        </row>
        <row r="4628">
          <cell r="A4628" t="str">
            <v>44 943</v>
          </cell>
          <cell r="B4628" t="str">
            <v>kos</v>
          </cell>
          <cell r="C4628" t="str">
            <v>Dobava in vgraditev pokrova iz duktilne litine z nosilnostjo 50 kN, krožnega prereza s premerom ….. mm</v>
          </cell>
        </row>
        <row r="4630">
          <cell r="A4630" t="str">
            <v>44 945</v>
          </cell>
          <cell r="B4630" t="str">
            <v>kos</v>
          </cell>
          <cell r="C4630" t="str">
            <v>Dobava in vgraditev pokrova iz duktilne litine z nosilnostjo 50 kN, s prerezom 350/350 mm</v>
          </cell>
        </row>
        <row r="4631">
          <cell r="A4631" t="str">
            <v>44 946</v>
          </cell>
          <cell r="B4631" t="str">
            <v>kos</v>
          </cell>
          <cell r="C4631" t="str">
            <v>Dobava in vgraditev pokrova iz duktilne litine z nosilnostjo 50 kN, s prerezom 350/450 mm</v>
          </cell>
        </row>
        <row r="4632">
          <cell r="A4632" t="str">
            <v>44 947</v>
          </cell>
          <cell r="B4632" t="str">
            <v>kos</v>
          </cell>
          <cell r="C4632" t="str">
            <v>Dobava in vgraditev pokrova iz duktilne litine z nosilnostjo 50 kN, s prerezom 600/600 mm</v>
          </cell>
        </row>
        <row r="4633">
          <cell r="A4633" t="str">
            <v>44 948</v>
          </cell>
          <cell r="B4633" t="str">
            <v>kos</v>
          </cell>
          <cell r="C4633" t="str">
            <v>Dobava in vgraditev pokrova iz duktilne litine z nosilnostjo 50 kN, s prerezom …/… mm</v>
          </cell>
        </row>
        <row r="4635">
          <cell r="A4635" t="str">
            <v>44 951</v>
          </cell>
          <cell r="B4635" t="str">
            <v>kos</v>
          </cell>
          <cell r="C4635" t="str">
            <v>Dobava in vgraditev pokrova iz duktilne litine z nosilnostjo 125 kN, krožnega prereza s premerom 500 mm</v>
          </cell>
        </row>
        <row r="4636">
          <cell r="A4636" t="str">
            <v>44 952</v>
          </cell>
          <cell r="B4636" t="str">
            <v>kos</v>
          </cell>
          <cell r="C4636" t="str">
            <v>Dobava in vgraditev pokrova iz duktilne litine z nosilnostjo 125 kN, krožnega prereza s premerom 600 mm</v>
          </cell>
        </row>
        <row r="4637">
          <cell r="A4637" t="str">
            <v>44 953</v>
          </cell>
          <cell r="B4637" t="str">
            <v>kos</v>
          </cell>
          <cell r="C4637" t="str">
            <v>Dobava in vgraditev pokrova iz duktilne litine z nosilnostjo 125 kN, krožnega prereza s premerom ….. mm</v>
          </cell>
        </row>
        <row r="4639">
          <cell r="A4639" t="str">
            <v>44 955</v>
          </cell>
          <cell r="B4639" t="str">
            <v>kos</v>
          </cell>
          <cell r="C4639" t="str">
            <v>Dobava in vgraditev pokrova iz duktilne litine z nosilnostjo 125 kN, s prerezom 400/400 mm</v>
          </cell>
        </row>
        <row r="4640">
          <cell r="A4640" t="str">
            <v>44 956</v>
          </cell>
          <cell r="B4640" t="str">
            <v>kos</v>
          </cell>
          <cell r="C4640" t="str">
            <v>Dobava in vgraditev pokrova iz duktilne litine z nosilnostjo 125 kN, s prerezom 500/500 mm</v>
          </cell>
        </row>
        <row r="4641">
          <cell r="A4641" t="str">
            <v>44 957</v>
          </cell>
          <cell r="B4641" t="str">
            <v>kos</v>
          </cell>
          <cell r="C4641" t="str">
            <v>Dobava in vgraditev pokrova iz duktilne litine z nosilnostjo 125 kN, s prerezom 600/600 mm</v>
          </cell>
        </row>
        <row r="4642">
          <cell r="A4642" t="str">
            <v>44 958</v>
          </cell>
          <cell r="B4642" t="str">
            <v>kos</v>
          </cell>
          <cell r="C4642" t="str">
            <v>Dobava in vgraditev pokrova iz duktilne litine z nosilnostjo 125 kN, s prerezom …/… mm</v>
          </cell>
        </row>
        <row r="4644">
          <cell r="A4644" t="str">
            <v>44 961</v>
          </cell>
          <cell r="B4644" t="str">
            <v>kos</v>
          </cell>
          <cell r="C4644" t="str">
            <v>Dobava in vgraditev pokrova iz duktilne litine z nosilnostjo 250 kN, krožnega prereza s premerom 500 mm</v>
          </cell>
        </row>
        <row r="4645">
          <cell r="A4645" t="str">
            <v>44 962</v>
          </cell>
          <cell r="B4645" t="str">
            <v>kos</v>
          </cell>
          <cell r="C4645" t="str">
            <v>Dobava in vgraditev pokrova iz duktilne litine z nosilnostjo 250 kN, krožnega prereza s premerom 600 mm</v>
          </cell>
        </row>
        <row r="4646">
          <cell r="A4646" t="str">
            <v>44 963</v>
          </cell>
          <cell r="B4646" t="str">
            <v>kos</v>
          </cell>
          <cell r="C4646" t="str">
            <v>Dobava in vgraditev pokrova iz duktilne litine z nosilnostjo 250 kN, krožnega prereza s premerom ….. mm</v>
          </cell>
        </row>
        <row r="4648">
          <cell r="A4648" t="str">
            <v>44 965</v>
          </cell>
          <cell r="B4648" t="str">
            <v>kos</v>
          </cell>
          <cell r="C4648" t="str">
            <v>Dobava in vgraditev pokrova iz duktilne litine z nosilnostjo 250 kN, s prerezom 400/400 mm</v>
          </cell>
        </row>
        <row r="4649">
          <cell r="A4649" t="str">
            <v>44 966</v>
          </cell>
          <cell r="B4649" t="str">
            <v>kos</v>
          </cell>
          <cell r="C4649" t="str">
            <v>Dobava in vgraditev pokrova iz duktilne litine z nosilnostjo 250 kN, s prerezom 500/500 mm</v>
          </cell>
        </row>
        <row r="4650">
          <cell r="A4650" t="str">
            <v>44 967</v>
          </cell>
          <cell r="B4650" t="str">
            <v>kos</v>
          </cell>
          <cell r="C4650" t="str">
            <v>Dobava in vgraditev pokrova iz duktilne litine z nosilnostjo 250 kN, s prerezom 600/600 mm</v>
          </cell>
        </row>
        <row r="4651">
          <cell r="A4651" t="str">
            <v>44 968</v>
          </cell>
          <cell r="B4651" t="str">
            <v>kos</v>
          </cell>
          <cell r="C4651" t="str">
            <v>Dobava in vgraditev pokrova iz duktilne litine z nosilnostjo 250 kN, s prerezom 800/800 mm</v>
          </cell>
        </row>
        <row r="4652">
          <cell r="A4652" t="str">
            <v>44 969</v>
          </cell>
          <cell r="B4652" t="str">
            <v>kos</v>
          </cell>
          <cell r="C4652" t="str">
            <v>Dobava in vgraditev pokrova iz duktilne litine z nosilnostjo 250 kN, s prerezom …/… mm</v>
          </cell>
        </row>
        <row r="4654">
          <cell r="A4654" t="str">
            <v>44 971</v>
          </cell>
          <cell r="B4654" t="str">
            <v>kos</v>
          </cell>
          <cell r="C4654" t="str">
            <v>Dobava in vgraditev pokrova iz duktilne litine z nosilnostjo 400 kN, krožnega prereza s premerom 500 mm</v>
          </cell>
        </row>
        <row r="4655">
          <cell r="A4655" t="str">
            <v>44 972</v>
          </cell>
          <cell r="B4655" t="str">
            <v>kos</v>
          </cell>
          <cell r="C4655" t="str">
            <v>Dobava in vgraditev pokrova iz duktilne litine z nosilnostjo 400 kN, krožnega prereza s premerom 600 mm</v>
          </cell>
        </row>
        <row r="4656">
          <cell r="A4656" t="str">
            <v>44 973</v>
          </cell>
          <cell r="B4656" t="str">
            <v>kos</v>
          </cell>
          <cell r="C4656" t="str">
            <v>Dobava in vgraditev pokrova iz duktilne litine z nosilnostjo 400 kN, krožnega prereza s premerom ….. mm</v>
          </cell>
        </row>
        <row r="4658">
          <cell r="A4658" t="str">
            <v>44 975</v>
          </cell>
          <cell r="B4658" t="str">
            <v>kos</v>
          </cell>
          <cell r="C4658" t="str">
            <v>Dobava in vgraditev pokrova iz duktilne litine z nosilnostjo 400 kN, s prerezom 600/600 mm</v>
          </cell>
        </row>
        <row r="4659">
          <cell r="A4659" t="str">
            <v>44 976</v>
          </cell>
          <cell r="B4659" t="str">
            <v>kos</v>
          </cell>
          <cell r="C4659" t="str">
            <v>Dobava in vgraditev pokrova iz duktilne litine z nosilnostjo 400 kN, s prerezom 800/800 mm</v>
          </cell>
        </row>
        <row r="4661">
          <cell r="A4661" t="str">
            <v>44 977</v>
          </cell>
          <cell r="B4661" t="str">
            <v>kos</v>
          </cell>
          <cell r="C4661" t="str">
            <v>Dobava in vgraditev pokrova iz duktilne litine z nosilnostjo 400 kN, s prerezom …/… mm</v>
          </cell>
        </row>
        <row r="4663">
          <cell r="A4663" t="str">
            <v>44 979</v>
          </cell>
          <cell r="B4663" t="str">
            <v>kos</v>
          </cell>
          <cell r="C4663" t="str">
            <v>Dobava in vgraditev pokrova iz duktilne litine z nosilnostjo 600 kN, krožnega prereza s premerom 600 mm</v>
          </cell>
        </row>
        <row r="4665">
          <cell r="A4665" t="str">
            <v>44 981</v>
          </cell>
          <cell r="B4665" t="str">
            <v>kos</v>
          </cell>
          <cell r="C4665" t="str">
            <v>Dobava in vgraditev pokrova iz duktilne litine in ojačenega cementnega betona, z nosilnostjo 15 kN, krožnega prereza s premerom 500 mm</v>
          </cell>
        </row>
        <row r="4666">
          <cell r="A4666" t="str">
            <v>44 982</v>
          </cell>
          <cell r="B4666" t="str">
            <v>kos</v>
          </cell>
          <cell r="C4666" t="str">
            <v>Dobava in vgraditev pokrova iz duktilne litine in ojačenega cementnega betona, z nosilnostjo 15 kN, krožnega prereza s premerom 600 mm</v>
          </cell>
        </row>
        <row r="4667">
          <cell r="A4667" t="str">
            <v>44 983</v>
          </cell>
          <cell r="B4667" t="str">
            <v>kos</v>
          </cell>
          <cell r="C4667" t="str">
            <v>Dobava in vgraditev pokrova iz duktilne litine in ojačenega cementnega betona, z nosilnostjo 15 kN, krožnega prereza s premerom 700 mm</v>
          </cell>
        </row>
        <row r="4668">
          <cell r="A4668" t="str">
            <v>44 984</v>
          </cell>
          <cell r="B4668" t="str">
            <v>kos</v>
          </cell>
          <cell r="C4668" t="str">
            <v>Dobava in vgraditev pokrova iz duktilne litine in ojačenega cementnega betona, z nosilnostjo 15 kN, krožnega prereza s premerom nad 700 mm</v>
          </cell>
        </row>
        <row r="4670">
          <cell r="A4670" t="str">
            <v>44 986</v>
          </cell>
          <cell r="B4670" t="str">
            <v>kos</v>
          </cell>
          <cell r="C4670" t="str">
            <v>Dobava in vgraditev pokrova iz duktilne litine in ojačenega cementnega betona, z nosilnostjo 50 kN, krožnega prereza s premerom 500 mm</v>
          </cell>
        </row>
        <row r="4671">
          <cell r="A4671" t="str">
            <v>44 987</v>
          </cell>
          <cell r="B4671" t="str">
            <v>kos</v>
          </cell>
          <cell r="C4671" t="str">
            <v>Dobava in vgraditev pokrova iz duktilne litine in ojačenega cementnega betona, z nosilnostjo 50 kN, krožnega prereza s premerom 600 mm</v>
          </cell>
        </row>
        <row r="4672">
          <cell r="A4672" t="str">
            <v>44 988</v>
          </cell>
          <cell r="B4672" t="str">
            <v>kos</v>
          </cell>
          <cell r="C4672" t="str">
            <v>Dobava in vgraditev pokrova iz duktilne litine in ojačenega cementnega betona, z nosilnostjo 50 kN, krožnega prereza s premerom 700 mm</v>
          </cell>
        </row>
        <row r="4673">
          <cell r="A4673" t="str">
            <v>44 989</v>
          </cell>
          <cell r="B4673" t="str">
            <v>kos</v>
          </cell>
          <cell r="C4673" t="str">
            <v>Dobava in vgraditev pokrova iz duktilne litine in ojačenega cementnega betona, z nosilnostjo 50 kN, krožnega prereza s premerom nad 700 mm</v>
          </cell>
        </row>
        <row r="4675">
          <cell r="A4675" t="str">
            <v>44 991</v>
          </cell>
          <cell r="B4675" t="str">
            <v>kos</v>
          </cell>
          <cell r="C4675" t="str">
            <v>Dvig (do 50 cm) obstoječega jaška iz cementnega betona, po detajlu iz načrta, krožnega prereza s premerom do 50 cm</v>
          </cell>
        </row>
        <row r="4676">
          <cell r="A4676" t="str">
            <v>44 992</v>
          </cell>
          <cell r="B4676" t="str">
            <v>kos</v>
          </cell>
          <cell r="C4676" t="str">
            <v>Dvig (do 50 cm) obstoječega jaška iz cementnega betona, po detajlu iz načrta, krožnega prereza s premerom 60 do 80 cm ali kvadratnega prereza do 60/60 cm</v>
          </cell>
        </row>
        <row r="4677">
          <cell r="A4677" t="str">
            <v>44 993</v>
          </cell>
          <cell r="B4677" t="str">
            <v>kos</v>
          </cell>
          <cell r="C4677" t="str">
            <v>Dvig (do 50 cm) obstoječega jaška iz cementnega betona, po detajlu iz načrta, krožnega prereza s premerom nad 80 cm ali kvadratnega prereza nad 60/60 cm</v>
          </cell>
        </row>
        <row r="4679">
          <cell r="A4679" t="str">
            <v>44 995</v>
          </cell>
          <cell r="B4679" t="str">
            <v>kos</v>
          </cell>
          <cell r="C4679" t="str">
            <v>Doplačilo za pritrditev pokrova jaška na vozišču z nerjavečimi vijaki</v>
          </cell>
        </row>
        <row r="4682">
          <cell r="A4682" t="str">
            <v>4.5   Prepusti</v>
          </cell>
        </row>
        <row r="4683">
          <cell r="A4683" t="str">
            <v>Šifra</v>
          </cell>
          <cell r="B4683" t="str">
            <v>Enota mere</v>
          </cell>
          <cell r="C4683" t="str">
            <v>Opis dela</v>
          </cell>
        </row>
        <row r="4685">
          <cell r="A4685" t="str">
            <v>45  111</v>
          </cell>
          <cell r="B4685" t="str">
            <v>m1</v>
          </cell>
          <cell r="C4685" t="str">
            <v>Izdelava prepusta krožnega prereza iz cevi iz cementnega betona s premerom 30 cm</v>
          </cell>
        </row>
        <row r="4686">
          <cell r="A4686" t="str">
            <v>45  112</v>
          </cell>
          <cell r="B4686" t="str">
            <v>m1</v>
          </cell>
          <cell r="C4686" t="str">
            <v>Izdelava prepusta krožnega prereza iz cevi iz cementnega betona s premerom 40 cm</v>
          </cell>
        </row>
        <row r="4687">
          <cell r="A4687" t="str">
            <v>45  113</v>
          </cell>
          <cell r="B4687" t="str">
            <v>m1</v>
          </cell>
          <cell r="C4687" t="str">
            <v>Izdelava prepusta krožnega prereza iz cevi iz cementnega betona s premerom 50 cm</v>
          </cell>
        </row>
        <row r="4688">
          <cell r="A4688" t="str">
            <v>45  114</v>
          </cell>
          <cell r="B4688" t="str">
            <v>m1</v>
          </cell>
          <cell r="C4688" t="str">
            <v>Izdelava prepusta krožnega prereza iz cevi iz cementnega betona s premerom 60 cm</v>
          </cell>
        </row>
        <row r="4689">
          <cell r="A4689" t="str">
            <v>45  115</v>
          </cell>
          <cell r="B4689" t="str">
            <v>m1</v>
          </cell>
          <cell r="C4689" t="str">
            <v>Izdelava prepusta krožnega prereza iz cevi iz cementnega betona s premerom 80 cm</v>
          </cell>
        </row>
        <row r="4690">
          <cell r="A4690" t="str">
            <v>45  116</v>
          </cell>
          <cell r="B4690" t="str">
            <v>m1</v>
          </cell>
          <cell r="C4690" t="str">
            <v>Izdelava prepusta krožnega prereza iz cevi iz cementnega betona s premerom 100 cm</v>
          </cell>
        </row>
        <row r="4692">
          <cell r="A4692" t="str">
            <v>45  121</v>
          </cell>
          <cell r="B4692" t="str">
            <v>m1</v>
          </cell>
          <cell r="C4692" t="str">
            <v>Izdelava prepusta krožnega prereza iz cevi iz ojačenega cementnega betona s premerom 120 cm</v>
          </cell>
        </row>
        <row r="4693">
          <cell r="A4693" t="str">
            <v>45  122</v>
          </cell>
          <cell r="B4693" t="str">
            <v>m1</v>
          </cell>
          <cell r="C4693" t="str">
            <v>Izdelava prepusta krožnega prereza iz cevi iz ojačenega cementnega betona s premerom 140 cm</v>
          </cell>
        </row>
        <row r="4694">
          <cell r="A4694" t="str">
            <v>45  123</v>
          </cell>
          <cell r="B4694" t="str">
            <v>m1</v>
          </cell>
          <cell r="C4694" t="str">
            <v>Izdelava prepusta krožnega prereza iz cevi iz ojačenega cementnega betona s premerom 150 cm</v>
          </cell>
        </row>
        <row r="4695">
          <cell r="A4695" t="str">
            <v>45  124</v>
          </cell>
          <cell r="B4695" t="str">
            <v>m1</v>
          </cell>
          <cell r="C4695" t="str">
            <v>Izdelava prepusta krožnega prereza iz cevi iz ojačenega cementnega betona s premerom 180 cm</v>
          </cell>
        </row>
        <row r="4696">
          <cell r="A4696" t="str">
            <v>45  125</v>
          </cell>
          <cell r="B4696" t="str">
            <v>m1</v>
          </cell>
          <cell r="C4696" t="str">
            <v>Izdelava prepusta krožnega prereza iz cevi iz ojačenega cementnega betona s premerom 200 cm</v>
          </cell>
        </row>
        <row r="4697">
          <cell r="A4697" t="str">
            <v>45  126</v>
          </cell>
          <cell r="B4697" t="str">
            <v>m1</v>
          </cell>
          <cell r="C4697" t="str">
            <v>Izdelava prepusta krožnega prereza iz cevi iz ojačenega cementnega betona s premerom nad 200 cm</v>
          </cell>
        </row>
        <row r="4699">
          <cell r="A4699" t="str">
            <v>45 131</v>
          </cell>
          <cell r="B4699" t="str">
            <v xml:space="preserve">m1 </v>
          </cell>
          <cell r="C4699" t="str">
            <v>Izdelava obloge (obbetoniranje) prepusta krožnega prereza iz cevi  s premerom 50 cm s cementnim betonom C 12/15, po načrtu</v>
          </cell>
        </row>
        <row r="4700">
          <cell r="A4700" t="str">
            <v>45 132</v>
          </cell>
          <cell r="B4700" t="str">
            <v xml:space="preserve">m1 </v>
          </cell>
          <cell r="C4700" t="str">
            <v>Izdelava obloge (obbetoniranje) prepusta krožnega prereza iz cevi s premerom 60 cm s cementnim betonom C 12/15, po načrtu</v>
          </cell>
        </row>
        <row r="4701">
          <cell r="A4701" t="str">
            <v>45 133</v>
          </cell>
          <cell r="B4701" t="str">
            <v xml:space="preserve">m1 </v>
          </cell>
          <cell r="C4701" t="str">
            <v>Izdelava obloge (obbetoniranje) prepusta krožnega prereza iz cevi s premerom 80 cm s cementnim betonom C 12/15, po načrtu</v>
          </cell>
        </row>
        <row r="4702">
          <cell r="A4702" t="str">
            <v>45 134</v>
          </cell>
          <cell r="B4702" t="str">
            <v xml:space="preserve">m1 </v>
          </cell>
          <cell r="C4702" t="str">
            <v>Izdelava obloge (obbetoniranje) prepusta krožnega prereza iz cevi s premerom 100 cm s cementnim betonom C 12/15, po načrtu</v>
          </cell>
        </row>
        <row r="4703">
          <cell r="A4703" t="str">
            <v>45 135</v>
          </cell>
          <cell r="B4703" t="str">
            <v xml:space="preserve">m1 </v>
          </cell>
          <cell r="C4703" t="str">
            <v>Izdelava obloge (obbetoniranje) prepusta krožnega prereza iz cevi s premerom 120 cm s cementnim betonom C 12/15, po načrtu</v>
          </cell>
        </row>
        <row r="4704">
          <cell r="A4704" t="str">
            <v>45 136</v>
          </cell>
          <cell r="B4704" t="str">
            <v xml:space="preserve">m1 </v>
          </cell>
          <cell r="C4704" t="str">
            <v>Izdelava obloge (obbetoniranje) prepusta krožnega prereza iz cevi s premerom 150 cm s cementnim betonom C 12/15, po načrtu</v>
          </cell>
        </row>
        <row r="4705">
          <cell r="A4705" t="str">
            <v>45 137</v>
          </cell>
          <cell r="B4705" t="str">
            <v xml:space="preserve">m1 </v>
          </cell>
          <cell r="C4705" t="str">
            <v>Izdelava obloge (obbetoniranje) prepusta krožnega prereza iz cevi s premerom 180 cm s cementnim betonom C 12/15, po načrtu</v>
          </cell>
        </row>
        <row r="4706">
          <cell r="A4706" t="str">
            <v>45 138</v>
          </cell>
          <cell r="B4706" t="str">
            <v xml:space="preserve">m1 </v>
          </cell>
          <cell r="C4706" t="str">
            <v>Izdelava obloge (obbetoniranje) prepusta krožnega prereza iz cevi s premerom 200 cm s cementnim betonom C 12/15, po načrtu</v>
          </cell>
        </row>
        <row r="4707">
          <cell r="A4707" t="str">
            <v>45 139</v>
          </cell>
          <cell r="B4707" t="str">
            <v xml:space="preserve">m1 </v>
          </cell>
          <cell r="C4707" t="str">
            <v>Izdelava obloge (obbetoniranje) prepusta krožnega prereza iz cevi s premerom nad 200 cm s cementnim betonom C 12/15, po načrtu</v>
          </cell>
        </row>
        <row r="4709">
          <cell r="A4709" t="str">
            <v>45 141</v>
          </cell>
          <cell r="B4709" t="str">
            <v>m1</v>
          </cell>
          <cell r="C4709" t="str">
            <v>Izdelava prepusta krožnega prereza iz cevi iz polipropilena s premerom 40 cm</v>
          </cell>
        </row>
        <row r="4710">
          <cell r="A4710" t="str">
            <v>45 142</v>
          </cell>
          <cell r="B4710" t="str">
            <v>m1</v>
          </cell>
          <cell r="C4710" t="str">
            <v>Izdelava prepusta krožnega prereza iz cevi iz polipropilena s premerom 50 cm</v>
          </cell>
        </row>
        <row r="4711">
          <cell r="A4711" t="str">
            <v>45 143</v>
          </cell>
          <cell r="B4711" t="str">
            <v>m1</v>
          </cell>
          <cell r="C4711" t="str">
            <v>Izdelava prepusta krožnega prereza iz cevi iz polipropilena s premerom 60 cm</v>
          </cell>
        </row>
        <row r="4712">
          <cell r="A4712" t="str">
            <v>45 144</v>
          </cell>
          <cell r="B4712" t="str">
            <v>m1</v>
          </cell>
          <cell r="C4712" t="str">
            <v>Izdelava prepusta krožnega prereza iz cevi iz polipropilena s premerom 80 cm</v>
          </cell>
        </row>
        <row r="4713">
          <cell r="A4713" t="str">
            <v>45 145</v>
          </cell>
          <cell r="B4713" t="str">
            <v>m1</v>
          </cell>
          <cell r="C4713" t="str">
            <v>Izdelava prepusta krožnega prereza iz cevi iz polipropilena s premerom 100 cm</v>
          </cell>
        </row>
        <row r="4714">
          <cell r="A4714" t="str">
            <v>45 146</v>
          </cell>
          <cell r="B4714" t="str">
            <v>m1</v>
          </cell>
          <cell r="C4714" t="str">
            <v>Izdelava prepusta krožnega prereza iz cevi iz polipropilena s premerom 120 cm</v>
          </cell>
        </row>
        <row r="4715">
          <cell r="A4715" t="str">
            <v>45 147</v>
          </cell>
          <cell r="B4715" t="str">
            <v>m1</v>
          </cell>
          <cell r="C4715" t="str">
            <v>Izdelava prepusta krožnega prereza iz cevi iz polipropilena s premerom 140 cm</v>
          </cell>
        </row>
        <row r="4716">
          <cell r="A4716" t="str">
            <v>45 148</v>
          </cell>
          <cell r="B4716" t="str">
            <v>m1</v>
          </cell>
          <cell r="C4716" t="str">
            <v>Izdelava prepusta krožnega prereza iz cevi iz polipropilena s premerom nad 140 cm</v>
          </cell>
        </row>
        <row r="4718">
          <cell r="A4718" t="str">
            <v>45 151</v>
          </cell>
          <cell r="B4718" t="str">
            <v>m1</v>
          </cell>
          <cell r="C4718" t="str">
            <v>Izdelava prepusta krožnega prereza iz cevi iz polietilena s premerom 40 cm</v>
          </cell>
        </row>
        <row r="4719">
          <cell r="A4719" t="str">
            <v>45 152</v>
          </cell>
          <cell r="B4719" t="str">
            <v>m1</v>
          </cell>
          <cell r="C4719" t="str">
            <v>Izdelava prepusta krožnega prereza iz cevi iz polietilena s premerom 50 cm</v>
          </cell>
        </row>
        <row r="4720">
          <cell r="A4720" t="str">
            <v>45 153</v>
          </cell>
          <cell r="B4720" t="str">
            <v>m1</v>
          </cell>
          <cell r="C4720" t="str">
            <v>Izdelava prepusta krožnega prereza iz cevi iz polietilena s premerom 60 cm</v>
          </cell>
        </row>
        <row r="4721">
          <cell r="A4721" t="str">
            <v>45 154</v>
          </cell>
          <cell r="B4721" t="str">
            <v>m1</v>
          </cell>
          <cell r="C4721" t="str">
            <v>Izdelava prepusta krožnega prereza iz cevi iz polietilena s premerom 80 cm</v>
          </cell>
        </row>
        <row r="4722">
          <cell r="A4722" t="str">
            <v>45 155</v>
          </cell>
          <cell r="B4722" t="str">
            <v>m1</v>
          </cell>
          <cell r="C4722" t="str">
            <v>Izdelava prepusta krožnega prereza iz cevi iz polietilena s premerom 100 cm</v>
          </cell>
        </row>
        <row r="4723">
          <cell r="A4723" t="str">
            <v>45 156</v>
          </cell>
          <cell r="B4723" t="str">
            <v>m1</v>
          </cell>
          <cell r="C4723" t="str">
            <v>Izdelava prepusta krožnega prereza iz cevi iz polietilena s premerom 120 cm</v>
          </cell>
        </row>
        <row r="4724">
          <cell r="A4724" t="str">
            <v>45 157</v>
          </cell>
          <cell r="B4724" t="str">
            <v>m1</v>
          </cell>
          <cell r="C4724" t="str">
            <v>Izdelava prepusta krožnega prereza iz cevi iz polietilena s premerom 140 cm</v>
          </cell>
        </row>
        <row r="4725">
          <cell r="A4725" t="str">
            <v>45 158</v>
          </cell>
          <cell r="B4725" t="str">
            <v>m1</v>
          </cell>
          <cell r="C4725" t="str">
            <v>Izdelava prepusta krožnega prereza iz cevi iz polietilena s premerom nad 140 cm</v>
          </cell>
        </row>
        <row r="4727">
          <cell r="A4727" t="str">
            <v>45 161</v>
          </cell>
          <cell r="B4727" t="str">
            <v>m1</v>
          </cell>
          <cell r="C4727" t="str">
            <v>Izdelava prepusta krožnega prereza iz cevi iz duktilne litine s premerom 40 cm</v>
          </cell>
        </row>
        <row r="4728">
          <cell r="A4728" t="str">
            <v>45 162</v>
          </cell>
          <cell r="B4728" t="str">
            <v>m1</v>
          </cell>
          <cell r="C4728" t="str">
            <v>Izdelava prepusta krožnega prereza iz cevi iz duktilne litine s premerom 50 cm</v>
          </cell>
        </row>
        <row r="4729">
          <cell r="A4729" t="str">
            <v>45 163</v>
          </cell>
          <cell r="B4729" t="str">
            <v>m1</v>
          </cell>
          <cell r="C4729" t="str">
            <v>Izdelava prepusta krožnega prereza iz cevi iz duktilne litine s premerom 60 cm</v>
          </cell>
        </row>
        <row r="4730">
          <cell r="A4730" t="str">
            <v>45 164</v>
          </cell>
          <cell r="B4730" t="str">
            <v>m1</v>
          </cell>
          <cell r="C4730" t="str">
            <v>Izdelava prepusta krožnega prereza iz cevi iz duktilne litine s premerom 80 cm</v>
          </cell>
        </row>
        <row r="4731">
          <cell r="A4731" t="str">
            <v>45 165</v>
          </cell>
          <cell r="B4731" t="str">
            <v>m1</v>
          </cell>
          <cell r="C4731" t="str">
            <v>Izdelava prepusta krožnega prereza iz cevi iz duktilne litine s premerom 100 cm</v>
          </cell>
        </row>
        <row r="4732">
          <cell r="A4732" t="str">
            <v>45 166</v>
          </cell>
          <cell r="B4732" t="str">
            <v>m1</v>
          </cell>
          <cell r="C4732" t="str">
            <v>Izdelava prepusta krožnega prereza iz cevi iz duktilne litine s premerom 120 cm</v>
          </cell>
        </row>
        <row r="4733">
          <cell r="A4733" t="str">
            <v>45 167</v>
          </cell>
          <cell r="B4733" t="str">
            <v>m1</v>
          </cell>
          <cell r="C4733" t="str">
            <v>Izdelava prepusta krožnega prereza iz cevi iz duktilne litine s premerom 140 cm</v>
          </cell>
        </row>
        <row r="4734">
          <cell r="A4734" t="str">
            <v>45 168</v>
          </cell>
          <cell r="B4734" t="str">
            <v>m1</v>
          </cell>
          <cell r="C4734" t="str">
            <v>Izdelava prepusta krožnega prereza iz cevi iz duktilne litine s premerom nad 140 cm</v>
          </cell>
        </row>
        <row r="4736">
          <cell r="A4736" t="str">
            <v>45 171</v>
          </cell>
          <cell r="B4736" t="str">
            <v>m1</v>
          </cell>
          <cell r="C4736" t="str">
            <v>Izdelava prepusta paraboličnega prereza iz cementnega betona z višino 80 cm</v>
          </cell>
        </row>
        <row r="4737">
          <cell r="A4737" t="str">
            <v>45 172</v>
          </cell>
          <cell r="B4737" t="str">
            <v>m1</v>
          </cell>
          <cell r="C4737" t="str">
            <v>Izdelava prepusta paraboličnega prereza iz cementnega betona z višino 100 cm</v>
          </cell>
        </row>
        <row r="4738">
          <cell r="A4738" t="str">
            <v>45 173</v>
          </cell>
          <cell r="B4738" t="str">
            <v>m1</v>
          </cell>
          <cell r="C4738" t="str">
            <v>Izdelava prepusta paraboličnega prereza iz cementnega betona z višino 120 cm</v>
          </cell>
        </row>
        <row r="4739">
          <cell r="A4739" t="str">
            <v>45 174</v>
          </cell>
          <cell r="B4739" t="str">
            <v>m1</v>
          </cell>
          <cell r="C4739" t="str">
            <v>Izdelava prepusta paraboličnega prereza iz cementnega betona z višino 150 cm</v>
          </cell>
        </row>
        <row r="4740">
          <cell r="A4740" t="str">
            <v>45 175</v>
          </cell>
          <cell r="B4740" t="str">
            <v>m1</v>
          </cell>
          <cell r="C4740" t="str">
            <v>Izdelava prepusta paraboličnega prereza iz cementnega betona z višino 200 cm</v>
          </cell>
        </row>
        <row r="4741">
          <cell r="A4741" t="str">
            <v>45 176</v>
          </cell>
          <cell r="B4741" t="str">
            <v>m1</v>
          </cell>
          <cell r="C4741" t="str">
            <v>Izdelava prepusta paraboličnega prereza iz cementnega betona z višino 250 cm</v>
          </cell>
        </row>
        <row r="4742">
          <cell r="A4742" t="str">
            <v>45 177</v>
          </cell>
          <cell r="B4742" t="str">
            <v>m1</v>
          </cell>
          <cell r="C4742" t="str">
            <v>Izdelava prepusta paraboličnega prereza iz cementnega betona z višino nad 250 cm</v>
          </cell>
        </row>
        <row r="4744">
          <cell r="A4744" t="str">
            <v>45 181</v>
          </cell>
          <cell r="B4744" t="str">
            <v>m1</v>
          </cell>
          <cell r="C4744" t="str">
            <v>Izdelava prepusta ovalnega prereza iz valovite pocinkane jeklene pločevine s površino prereza do 5 m2</v>
          </cell>
        </row>
        <row r="4745">
          <cell r="A4745" t="str">
            <v>45 182</v>
          </cell>
          <cell r="B4745" t="str">
            <v>m1</v>
          </cell>
          <cell r="C4745" t="str">
            <v>Izdelava prepusta ovalnega prereza iz valovite pocinkane jeklene pločevine s površino prereza 5,1 do 10 m2</v>
          </cell>
        </row>
        <row r="4746">
          <cell r="A4746" t="str">
            <v>45 183</v>
          </cell>
          <cell r="B4746" t="str">
            <v>m1</v>
          </cell>
          <cell r="C4746" t="str">
            <v>Izdelava prepusta ovalnega prereza iz valovite pocinkane jeklene pločevine s površino prereza 10,1 do 20 m2</v>
          </cell>
        </row>
        <row r="4747">
          <cell r="A4747" t="str">
            <v>45 184</v>
          </cell>
          <cell r="B4747" t="str">
            <v>m1</v>
          </cell>
          <cell r="C4747" t="str">
            <v>Izdelava prepusta ovalnega prereza iz valovite pocinkane jeklene pločevine s površino prereza 20,1 do 30 m2</v>
          </cell>
        </row>
        <row r="4748">
          <cell r="A4748" t="str">
            <v>45 185</v>
          </cell>
          <cell r="B4748" t="str">
            <v>m1</v>
          </cell>
          <cell r="C4748" t="str">
            <v>Izdelava prepusta ovalnega prereza iz valovite pocinkane jeklene pločevine s površino prereza 30,1 do 40 m2</v>
          </cell>
        </row>
        <row r="4749">
          <cell r="A4749" t="str">
            <v>45 186</v>
          </cell>
          <cell r="B4749" t="str">
            <v>m1</v>
          </cell>
          <cell r="C4749" t="str">
            <v>Izdelava prepusta ovalnega prereza iz valovite pocinkane jeklene pločevine s površino prereza 40,1 do 50 m2</v>
          </cell>
        </row>
        <row r="4750">
          <cell r="A4750" t="str">
            <v>45 187</v>
          </cell>
          <cell r="B4750" t="str">
            <v>m1</v>
          </cell>
          <cell r="C4750" t="str">
            <v>Izdelava prepusta ovalnega prereza iz valovite pocinkane jeklene pločevine s površino prereza nad 50 m2</v>
          </cell>
        </row>
        <row r="4752">
          <cell r="A4752" t="str">
            <v>45 191</v>
          </cell>
          <cell r="B4752" t="str">
            <v>m1</v>
          </cell>
          <cell r="C4752" t="str">
            <v>Izdelava okvirnega ploščatega prepusta iz ojačenega cementnega betona s svetllim prerezom nad temelji do 4 m2</v>
          </cell>
        </row>
        <row r="4753">
          <cell r="A4753" t="str">
            <v>45 192</v>
          </cell>
          <cell r="B4753" t="str">
            <v>m1</v>
          </cell>
          <cell r="C4753" t="str">
            <v>Izdelava okvirnega ploščatega prepusta iz ojačenega cementnega betona s svetllim prerezom nad temelji 4,1 do 8 m2</v>
          </cell>
        </row>
        <row r="4754">
          <cell r="A4754" t="str">
            <v>45 193</v>
          </cell>
          <cell r="B4754" t="str">
            <v>m1</v>
          </cell>
          <cell r="C4754" t="str">
            <v>Izdelava okvirnega ploščatega prepusta iz ojačenega cementnega betona s svetllim prerezom nad temelji 8,1 do 12 m2</v>
          </cell>
        </row>
        <row r="4755">
          <cell r="A4755" t="str">
            <v>45 194</v>
          </cell>
          <cell r="B4755" t="str">
            <v>m1</v>
          </cell>
          <cell r="C4755" t="str">
            <v>Izdelava okvirnega ploščatega prepusta iz ojačenega cementnega betona s svetllim prerezom nad temelji 12,1 do 16 m2</v>
          </cell>
        </row>
        <row r="4756">
          <cell r="A4756" t="str">
            <v>45 195</v>
          </cell>
          <cell r="B4756" t="str">
            <v>m1</v>
          </cell>
          <cell r="C4756" t="str">
            <v>Izdelava okvirnega ploščatega prepusta iz ojačenega cementnega betona s svetllim prerezom nad temelji 16,1 do 20 m2</v>
          </cell>
        </row>
        <row r="4757">
          <cell r="A4757" t="str">
            <v>45 196</v>
          </cell>
          <cell r="B4757" t="str">
            <v>m1</v>
          </cell>
          <cell r="C4757" t="str">
            <v>Izdelava okvirnega ploščatega prepusta iz ojačenega cementnega betona s svetllim prerezom nad temelji nad 20 m2</v>
          </cell>
        </row>
        <row r="4759">
          <cell r="A4759" t="str">
            <v>45 211</v>
          </cell>
          <cell r="B4759" t="str">
            <v>kos</v>
          </cell>
          <cell r="C4759" t="str">
            <v>Izdelava poševne vtočne ali iztočne glave prepusta krožnega prereza iz cementnega betona s premerom 30 do 40 cm</v>
          </cell>
        </row>
        <row r="4760">
          <cell r="A4760" t="str">
            <v>45 212</v>
          </cell>
          <cell r="B4760" t="str">
            <v>kos</v>
          </cell>
          <cell r="C4760" t="str">
            <v>Izdelava poševne vtočne ali iztočne glave prepusta krožnega prereza iz cementnega betona s premerom 50 cm</v>
          </cell>
        </row>
        <row r="4761">
          <cell r="A4761" t="str">
            <v>45 213</v>
          </cell>
          <cell r="B4761" t="str">
            <v>kos</v>
          </cell>
          <cell r="C4761" t="str">
            <v>Izdelava poševne vtočne ali iztočne glave prepusta krožnega prereza iz cementnega betona s premerom 60 cm</v>
          </cell>
        </row>
        <row r="4762">
          <cell r="A4762" t="str">
            <v>45 214</v>
          </cell>
          <cell r="B4762" t="str">
            <v>kos</v>
          </cell>
          <cell r="C4762" t="str">
            <v>Izdelava poševne vtočne ali iztočne glave prepusta krožnega prereza iz cementnega betona s premerom 80 cm</v>
          </cell>
        </row>
        <row r="4763">
          <cell r="A4763" t="str">
            <v>45 215</v>
          </cell>
          <cell r="B4763" t="str">
            <v>kos</v>
          </cell>
          <cell r="C4763" t="str">
            <v>Izdelava poševne vtočne ali iztočne glave prepusta krožnega prereza iz cementnega betona s premerom 100 cm</v>
          </cell>
        </row>
        <row r="4764">
          <cell r="A4764" t="str">
            <v>45 216</v>
          </cell>
          <cell r="B4764" t="str">
            <v>kos</v>
          </cell>
          <cell r="C4764" t="str">
            <v>Izdelava poševne vtočne ali iztočne glave prepusta krožnega prereza iz cementnega betona s premerom 120 do 150 cm</v>
          </cell>
        </row>
        <row r="4765">
          <cell r="A4765" t="str">
            <v>45 217</v>
          </cell>
          <cell r="B4765" t="str">
            <v>kos</v>
          </cell>
          <cell r="C4765" t="str">
            <v>Izdelava poševne vtočne ali iztočne glave prepusta krožnega prereza iz cementnega betona s premerom 150 do 200 cm</v>
          </cell>
        </row>
        <row r="4766">
          <cell r="A4766" t="str">
            <v>45 218</v>
          </cell>
          <cell r="B4766" t="str">
            <v>kos</v>
          </cell>
          <cell r="C4766" t="str">
            <v>Izdelava poševne vtočne ali iztočne glave prepusta krožnega prereza iz cementnega betona s premerom nad 200 cm</v>
          </cell>
        </row>
        <row r="4768">
          <cell r="A4768" t="str">
            <v>45 231</v>
          </cell>
          <cell r="B4768" t="str">
            <v>kos</v>
          </cell>
          <cell r="C4768" t="str">
            <v>Izdelava ravne ali krilne vtočne ali iztočne glave prepusta krožnega prereza iz cementnega betona s premerom 30 do 40 cm</v>
          </cell>
        </row>
        <row r="4769">
          <cell r="A4769" t="str">
            <v>45 232</v>
          </cell>
          <cell r="B4769" t="str">
            <v>kos</v>
          </cell>
          <cell r="C4769" t="str">
            <v>Izdelava ravne ali krilne vtočne ali iztočne glave prepusta krožnega prereza iz cementnega betona s premerom 50 cm</v>
          </cell>
        </row>
        <row r="4770">
          <cell r="A4770" t="str">
            <v>45 233</v>
          </cell>
          <cell r="B4770" t="str">
            <v>kos</v>
          </cell>
          <cell r="C4770" t="str">
            <v>Izdelava ravne ali krilne vtočne ali iztočne glave prepusta krožnega prereza iz cementnega betona s premerom 60 cm</v>
          </cell>
        </row>
        <row r="4771">
          <cell r="A4771" t="str">
            <v>45 234</v>
          </cell>
          <cell r="B4771" t="str">
            <v>kos</v>
          </cell>
          <cell r="C4771" t="str">
            <v>Izdelava ravne ali krilne vtočne ali iztočne glave prepusta krožnega prereza iz cementnega betona s premerom 80 cm</v>
          </cell>
        </row>
        <row r="4772">
          <cell r="A4772" t="str">
            <v>45 235</v>
          </cell>
          <cell r="B4772" t="str">
            <v>kos</v>
          </cell>
          <cell r="C4772" t="str">
            <v>Izdelava ravne ali krilne vtočne ali iztočne glave prepusta krožnega prereza iz cementnega betona s premerom 100 cm</v>
          </cell>
        </row>
        <row r="4773">
          <cell r="A4773" t="str">
            <v>45 236</v>
          </cell>
          <cell r="B4773" t="str">
            <v>kos</v>
          </cell>
          <cell r="C4773" t="str">
            <v>Izdelava ravne ali krilne vtočne ali iztočne glave prepusta krožnega prereza iz cementnega betona s premerom 120 do 150 cm</v>
          </cell>
        </row>
        <row r="4774">
          <cell r="A4774" t="str">
            <v>45 237</v>
          </cell>
          <cell r="B4774" t="str">
            <v>kos</v>
          </cell>
          <cell r="C4774" t="str">
            <v>Izdelava ravne ali krilne vtočne ali iztočne glave prepusta krožnega prereza iz cementnega betona s premerom 150 do 200 cm</v>
          </cell>
        </row>
        <row r="4775">
          <cell r="A4775" t="str">
            <v>45 238</v>
          </cell>
          <cell r="B4775" t="str">
            <v>kos</v>
          </cell>
          <cell r="C4775" t="str">
            <v>Izdelava ravne ali krilne vtočne ali iztočne glave prepusta krožnega prereza iz cementnega betona s premerom nad 200 cm</v>
          </cell>
        </row>
        <row r="4777">
          <cell r="A4777" t="str">
            <v>45 241</v>
          </cell>
          <cell r="B4777" t="str">
            <v>kos</v>
          </cell>
          <cell r="C4777" t="str">
            <v>Izdelava vtočne ali iztočne glave prepusta paraboličnega prereza iz cementnega betona z višino 80 cm</v>
          </cell>
        </row>
        <row r="4778">
          <cell r="A4778" t="str">
            <v>45 242</v>
          </cell>
          <cell r="B4778" t="str">
            <v>kos</v>
          </cell>
          <cell r="C4778" t="str">
            <v>Izdelava vtočne ali iztočne glave prepusta paraboličnega prereza iz cementnega betona z višino 100 cm</v>
          </cell>
        </row>
        <row r="4779">
          <cell r="A4779" t="str">
            <v>45 243</v>
          </cell>
          <cell r="B4779" t="str">
            <v>kos</v>
          </cell>
          <cell r="C4779" t="str">
            <v>Izdelava vtočne ali iztočne glave prepusta paraboličnega prereza iz cementnega betona z višino 120 cm</v>
          </cell>
        </row>
        <row r="4780">
          <cell r="A4780" t="str">
            <v>45 244</v>
          </cell>
          <cell r="B4780" t="str">
            <v>kos</v>
          </cell>
          <cell r="C4780" t="str">
            <v>Izdelava vtočne ali iztočne glave prepusta paraboličnega prereza iz cementnega betona z višino 150 cm</v>
          </cell>
        </row>
        <row r="4781">
          <cell r="A4781" t="str">
            <v>45 245</v>
          </cell>
          <cell r="B4781" t="str">
            <v>kos</v>
          </cell>
          <cell r="C4781" t="str">
            <v>Izdelava vtočne ali iztočne glave prepusta paraboličnega prereza iz cementnega betona z višino 200 cm</v>
          </cell>
        </row>
        <row r="4782">
          <cell r="A4782" t="str">
            <v>45 246</v>
          </cell>
          <cell r="B4782" t="str">
            <v>kos</v>
          </cell>
          <cell r="C4782" t="str">
            <v>Izdelava vtočne ali iztočne glave prepusta paraboličnega prereza iz cementnega betona z višino nad 200 cm</v>
          </cell>
        </row>
        <row r="4786">
          <cell r="A4786" t="str">
            <v>4.6   Izviri, vodnjaki, ponikovalnice, vrtače</v>
          </cell>
        </row>
        <row r="4787">
          <cell r="A4787" t="str">
            <v>Šifra</v>
          </cell>
          <cell r="B4787" t="str">
            <v>Enota mere</v>
          </cell>
          <cell r="C4787" t="str">
            <v>Opis dela</v>
          </cell>
        </row>
        <row r="4789">
          <cell r="A4789" t="str">
            <v>46 111</v>
          </cell>
          <cell r="B4789" t="str">
            <v>kos</v>
          </cell>
          <cell r="C4789" t="str">
            <v>Ureditev izvira v trasi, globokega do 1 m, s perforirano cevjo iz cementnega betona, krožnega prereza, s premerom 30 cm</v>
          </cell>
        </row>
        <row r="4790">
          <cell r="A4790" t="str">
            <v>46 112</v>
          </cell>
          <cell r="B4790" t="str">
            <v>kos</v>
          </cell>
          <cell r="C4790" t="str">
            <v>Ureditev izvira v trasi, globokega do 1 m, s perforirano cevjo iz cementnega betona, krožnega prereza, s premerom 40 cm</v>
          </cell>
        </row>
        <row r="4791">
          <cell r="A4791" t="str">
            <v>46 113</v>
          </cell>
          <cell r="B4791" t="str">
            <v>kos</v>
          </cell>
          <cell r="C4791" t="str">
            <v>Ureditev izvira v trasi, globokega do 1 m, s perforirano cevjo iz cementnega betona, krožnega prereza, s premerom 50 cm</v>
          </cell>
        </row>
        <row r="4792">
          <cell r="A4792" t="str">
            <v>46 114</v>
          </cell>
          <cell r="B4792" t="str">
            <v>kos</v>
          </cell>
          <cell r="C4792" t="str">
            <v>Ureditev izvira v trasi, globokega do 1 m, s perforirano cevjo iz cementnega betona, krožnega prereza, s premerom 60 cm</v>
          </cell>
        </row>
        <row r="4793">
          <cell r="A4793" t="str">
            <v>46 115</v>
          </cell>
          <cell r="B4793" t="str">
            <v>kos</v>
          </cell>
          <cell r="C4793" t="str">
            <v>Ureditev izvira v trasi, globokega do 1 m, s perforirano cevjo iz cementnega betona, krožnega prereza, s premerom 80 cm</v>
          </cell>
        </row>
        <row r="4794">
          <cell r="A4794" t="str">
            <v>46 116</v>
          </cell>
          <cell r="B4794" t="str">
            <v>kos</v>
          </cell>
          <cell r="C4794" t="str">
            <v>Ureditev izvira v trasi, globokega do 1 m, s perforirano cevjo iz cementnega betona, krožnega prereza, s premerom 100 cm</v>
          </cell>
        </row>
        <row r="4795">
          <cell r="A4795" t="str">
            <v>46 117</v>
          </cell>
          <cell r="B4795" t="str">
            <v>kos</v>
          </cell>
          <cell r="C4795" t="str">
            <v>Ureditev izvira v trasi, globokega do 1 m, s perforirano cevjo iz cementnega betona, krožnega prereza, s premerom nad 100 cm</v>
          </cell>
        </row>
        <row r="4797">
          <cell r="A4797" t="str">
            <v>46 121</v>
          </cell>
          <cell r="B4797" t="str">
            <v>kos</v>
          </cell>
          <cell r="C4797" t="str">
            <v>Ureditev izvira v trasi, globokega do 1 m, s perforirano polimermo cevjo, krožnega prereza, s premerom 30 cm</v>
          </cell>
        </row>
        <row r="4798">
          <cell r="A4798" t="str">
            <v>46 122</v>
          </cell>
          <cell r="B4798" t="str">
            <v>kos</v>
          </cell>
          <cell r="C4798" t="str">
            <v>Ureditev izvira v trasi, globokega do 1 m, s perforirano polimerno cevjo, krožnega prereza, s premerom 40 cm</v>
          </cell>
        </row>
        <row r="4799">
          <cell r="A4799" t="str">
            <v>46 123</v>
          </cell>
          <cell r="B4799" t="str">
            <v>kos</v>
          </cell>
          <cell r="C4799" t="str">
            <v>Ureditev izvira v trasi, globokega do 1 m, s perforirano polimerno cevjo, krožnega prereza, s premerom 50 cm</v>
          </cell>
        </row>
        <row r="4800">
          <cell r="A4800" t="str">
            <v>46 124</v>
          </cell>
          <cell r="B4800" t="str">
            <v>kos</v>
          </cell>
          <cell r="C4800" t="str">
            <v>Ureditev izvira v trasi, globokega do 1 m, s perforirano polimerno cevjo, krožnega prereza, s premerom 60 cm</v>
          </cell>
        </row>
        <row r="4801">
          <cell r="A4801" t="str">
            <v>46 125</v>
          </cell>
          <cell r="B4801" t="str">
            <v>kos</v>
          </cell>
          <cell r="C4801" t="str">
            <v>Ureditev izvira v trasi, globokega do 1 m, s perforirano polimerno cevjo, krožnega prereza, s premerom 80 cm</v>
          </cell>
        </row>
        <row r="4802">
          <cell r="A4802" t="str">
            <v>46 126</v>
          </cell>
          <cell r="B4802" t="str">
            <v>kos</v>
          </cell>
          <cell r="C4802" t="str">
            <v>Ureditev izvira v trasi, globokega do 1 m, s perforirano polimerno cevjo, krožnega prereza, s premerom 100 cm</v>
          </cell>
        </row>
        <row r="4803">
          <cell r="A4803" t="str">
            <v>46 127</v>
          </cell>
          <cell r="B4803" t="str">
            <v>kos</v>
          </cell>
          <cell r="C4803" t="str">
            <v>Ureditev izvira v trasi, globokega do 1 m, s perforirano polimerno cevjo, krožnega prereza, s premerom nad 100 cm</v>
          </cell>
        </row>
        <row r="4805">
          <cell r="A4805" t="str">
            <v>46 131</v>
          </cell>
          <cell r="B4805" t="str">
            <v>kos</v>
          </cell>
          <cell r="C4805" t="str">
            <v>Ureditev izvira v trasi, globokega 1,1 do 2 m, s perforirano cevjo iz cementnega betona, krožnega prereza, s premerom 30 cm</v>
          </cell>
        </row>
        <row r="4806">
          <cell r="A4806" t="str">
            <v>46 132</v>
          </cell>
          <cell r="B4806" t="str">
            <v>kos</v>
          </cell>
          <cell r="C4806" t="str">
            <v>Ureditev izvira v trasi, globokega 1,1 do 2 m, s perforirano cevjo iz cementnega betona, krožnega prereza, s premerom 40 cm</v>
          </cell>
        </row>
        <row r="4807">
          <cell r="A4807" t="str">
            <v>46 133</v>
          </cell>
          <cell r="B4807" t="str">
            <v>kos</v>
          </cell>
          <cell r="C4807" t="str">
            <v>Ureditev izvira v trasi, globokega 1,1 do 2 m, s perforirano cevjo iz cementnega betona, krožnega prereza, s premerom 50 cm</v>
          </cell>
        </row>
        <row r="4808">
          <cell r="A4808" t="str">
            <v>46 134</v>
          </cell>
          <cell r="B4808" t="str">
            <v>kos</v>
          </cell>
          <cell r="C4808" t="str">
            <v>Ureditev izvira v trasi, globokega 1,1 do 2 m, s perforirano cevjo iz cementnega betona, krožnega prereza, s premerom 60 cm</v>
          </cell>
        </row>
        <row r="4809">
          <cell r="A4809" t="str">
            <v>46 135</v>
          </cell>
          <cell r="B4809" t="str">
            <v>kos</v>
          </cell>
          <cell r="C4809" t="str">
            <v>Ureditev izvira v trasi, globokega 1,1 do 2 m, s perforirano cevjo iz cementnega betona, krožnega prereza, s premerom 80 cm</v>
          </cell>
        </row>
        <row r="4810">
          <cell r="A4810" t="str">
            <v>46 136</v>
          </cell>
          <cell r="B4810" t="str">
            <v>kos</v>
          </cell>
          <cell r="C4810" t="str">
            <v>Ureditev izvira v trasi, globokega 1,1 do 2 m, s perforirano cevjo iz cementnega betona, krožnega prereza, s premerom 100 cm</v>
          </cell>
        </row>
        <row r="4811">
          <cell r="A4811" t="str">
            <v>46 137</v>
          </cell>
          <cell r="B4811" t="str">
            <v>kos</v>
          </cell>
          <cell r="C4811" t="str">
            <v>Ureditev izvira v trasi, globokega 1,1 do 2 m, s perforirano cevjo iz cementnega betona, krožnega prereza, s premerom nad 100  cm</v>
          </cell>
        </row>
        <row r="4813">
          <cell r="A4813" t="str">
            <v>46 141</v>
          </cell>
          <cell r="B4813" t="str">
            <v>kos</v>
          </cell>
          <cell r="C4813" t="str">
            <v>Ureditev izvira v trasi, globokega 1,1 do 2 m, s perforirano polimerno cevjo, krožnega prereza, s premerom 30 cm</v>
          </cell>
        </row>
        <row r="4814">
          <cell r="A4814" t="str">
            <v>46 142</v>
          </cell>
          <cell r="B4814" t="str">
            <v>kos</v>
          </cell>
          <cell r="C4814" t="str">
            <v>Ureditev izvira v trasi, globokega 1,1 do 2 m, s perforirano polimerno cevjo, krožnega prereza, s premerom 40 cm</v>
          </cell>
        </row>
        <row r="4815">
          <cell r="A4815" t="str">
            <v>46 143</v>
          </cell>
          <cell r="B4815" t="str">
            <v>kos</v>
          </cell>
          <cell r="C4815" t="str">
            <v>Ureditev izvira v trasi, globokega 1,1 do 2 m, s perforirano polimerno cevjo, krožnega prereza, s premerom 50 cm</v>
          </cell>
        </row>
        <row r="4816">
          <cell r="A4816" t="str">
            <v>46 144</v>
          </cell>
          <cell r="B4816" t="str">
            <v>kos</v>
          </cell>
          <cell r="C4816" t="str">
            <v>Ureditev izvira v trasi, globokega 1,1 do 2 m, s perforirano polimerno cevjo, krožnega prereza, s premerom 60 cm</v>
          </cell>
        </row>
        <row r="4817">
          <cell r="A4817" t="str">
            <v>46 145</v>
          </cell>
          <cell r="B4817" t="str">
            <v>kos</v>
          </cell>
          <cell r="C4817" t="str">
            <v>Ureditev izvira v trasi, globokega 1,1 do 2 m, s perforirano polimerno cevjo, krožnega prereza, s premerom 80 cm</v>
          </cell>
        </row>
        <row r="4818">
          <cell r="A4818" t="str">
            <v>46 136</v>
          </cell>
          <cell r="B4818" t="str">
            <v>kos</v>
          </cell>
          <cell r="C4818" t="str">
            <v>Ureditev izvira v trasi, globokega 1,1 do 2 m, s perforirano polimerno cevjo, krožnega prereza, s premerom 100 cm</v>
          </cell>
        </row>
        <row r="4819">
          <cell r="A4819" t="str">
            <v>46 147</v>
          </cell>
          <cell r="B4819" t="str">
            <v>kos</v>
          </cell>
          <cell r="C4819" t="str">
            <v>Ureditev izvira v trasi, globokega 1,1 do 2 m, s perforirano polimerno cevjo, krožnega prereza, s premerom nad 100  cm</v>
          </cell>
        </row>
        <row r="4821">
          <cell r="A4821" t="str">
            <v>46 211</v>
          </cell>
          <cell r="B4821" t="str">
            <v>m1</v>
          </cell>
          <cell r="C4821" t="str">
            <v>Izdelava vodnjaka s perforirano cevjo iz cementnega betona, krožnega prereza, s premerom 30 cm</v>
          </cell>
        </row>
        <row r="4822">
          <cell r="A4822" t="str">
            <v>46 212</v>
          </cell>
          <cell r="B4822" t="str">
            <v>m1</v>
          </cell>
          <cell r="C4822" t="str">
            <v>Izdelava vodnjaka s perforirano cevjo iz cementnega betona, krožnega prereza, s premerom 40 cm</v>
          </cell>
        </row>
        <row r="4823">
          <cell r="A4823" t="str">
            <v>46 213</v>
          </cell>
          <cell r="B4823" t="str">
            <v>m1</v>
          </cell>
          <cell r="C4823" t="str">
            <v>Izdelava vodnjaka s perforirano cevjo iz cementnega betona, krožnega prereza, s premerom 50 cm</v>
          </cell>
        </row>
        <row r="4824">
          <cell r="A4824" t="str">
            <v>46 214</v>
          </cell>
          <cell r="B4824" t="str">
            <v>m1</v>
          </cell>
          <cell r="C4824" t="str">
            <v>Izdelava vodnjaka s perforirano cevjo iz cementnega betona, krožnega prereza, s premerom 60 cm</v>
          </cell>
        </row>
        <row r="4825">
          <cell r="A4825" t="str">
            <v>46 215</v>
          </cell>
          <cell r="B4825" t="str">
            <v>m1</v>
          </cell>
          <cell r="C4825" t="str">
            <v>Izdelava vodnjaka s perforirano cevjo iz cementnega betona, krožnega prereza, s premerom 80 cm</v>
          </cell>
        </row>
        <row r="4826">
          <cell r="A4826" t="str">
            <v>46 216</v>
          </cell>
          <cell r="B4826" t="str">
            <v>m1</v>
          </cell>
          <cell r="C4826" t="str">
            <v>Izdelava vodnjaka s perforirano cevjo iz cementnega betona, krožnega prereza, s premerom 100 cm</v>
          </cell>
        </row>
        <row r="4827">
          <cell r="A4827" t="str">
            <v>46 217</v>
          </cell>
          <cell r="B4827" t="str">
            <v>m1</v>
          </cell>
          <cell r="C4827" t="str">
            <v>Izdelava vodnjaka s perforirano cevjo iz cementnega betona, krožnega prereza, s premerom 120 cm</v>
          </cell>
        </row>
        <row r="4828">
          <cell r="A4828" t="str">
            <v>46 218</v>
          </cell>
          <cell r="B4828" t="str">
            <v>m1</v>
          </cell>
          <cell r="C4828" t="str">
            <v>Izdelava vodnjaka s perforirano cevjo iz cementnega betona, krožnega prereza, s premerom 150 cm</v>
          </cell>
        </row>
        <row r="4829">
          <cell r="A4829" t="str">
            <v>46 219</v>
          </cell>
          <cell r="B4829" t="str">
            <v>m1</v>
          </cell>
          <cell r="C4829" t="str">
            <v>Izdelava vodnjaka s perforirano cevjo iz cementnega betona, krožnega prereza, s premerom nad 150 cm</v>
          </cell>
        </row>
        <row r="4831">
          <cell r="A4831" t="str">
            <v>46 221</v>
          </cell>
          <cell r="B4831" t="str">
            <v>m1</v>
          </cell>
          <cell r="C4831" t="str">
            <v>Izdelava vodnjaka s perforirano polimerno cevjo, krožnega prereza, s premerom 30 cm</v>
          </cell>
        </row>
        <row r="4832">
          <cell r="A4832" t="str">
            <v>46 222</v>
          </cell>
          <cell r="B4832" t="str">
            <v>m1</v>
          </cell>
          <cell r="C4832" t="str">
            <v>Izdelava vodnjaka s perforirano polimerno cevjo, krožnega prereza, s premerom 40 cm</v>
          </cell>
        </row>
        <row r="4833">
          <cell r="A4833" t="str">
            <v>46 223</v>
          </cell>
          <cell r="B4833" t="str">
            <v>m1</v>
          </cell>
          <cell r="C4833" t="str">
            <v>Izdelava vodnjaka s perforirano polimerno cevjo, krožnega prereza, s premerom 50 cm</v>
          </cell>
        </row>
        <row r="4834">
          <cell r="A4834" t="str">
            <v>46 224</v>
          </cell>
          <cell r="B4834" t="str">
            <v>m1</v>
          </cell>
          <cell r="C4834" t="str">
            <v>Izdelava vodnjaka s perforirano polimerno cevjo, krožnega prereza, s premerom 60 cm</v>
          </cell>
        </row>
        <row r="4835">
          <cell r="A4835" t="str">
            <v>46 225</v>
          </cell>
          <cell r="B4835" t="str">
            <v>m1</v>
          </cell>
          <cell r="C4835" t="str">
            <v>Izdelava vodnjaka s perforirano polimerno cevjo, krožnega prereza, s premerom 80 cm</v>
          </cell>
        </row>
        <row r="4836">
          <cell r="A4836" t="str">
            <v>46 226</v>
          </cell>
          <cell r="B4836" t="str">
            <v>m1</v>
          </cell>
          <cell r="C4836" t="str">
            <v>Izdelava vodnjaka s perforirano polimerno cevjo, krožnega prereza, s premerom 100 cm</v>
          </cell>
        </row>
        <row r="4837">
          <cell r="A4837" t="str">
            <v>46 227</v>
          </cell>
          <cell r="B4837" t="str">
            <v>m1</v>
          </cell>
          <cell r="C4837" t="str">
            <v>Izdelava vodnjaka s perforirano polimerno cevjo, krožnega prereza, s premerom 120 cm</v>
          </cell>
        </row>
        <row r="4838">
          <cell r="A4838" t="str">
            <v>46 228</v>
          </cell>
          <cell r="B4838" t="str">
            <v>m1</v>
          </cell>
          <cell r="C4838" t="str">
            <v>Izdelava vodnjaka s perforirano polimerno cevjo, krožnega prereza, s premerom 150 cm</v>
          </cell>
        </row>
        <row r="4839">
          <cell r="A4839" t="str">
            <v>46 229</v>
          </cell>
          <cell r="B4839" t="str">
            <v>m1</v>
          </cell>
          <cell r="C4839" t="str">
            <v>Izdelava vodnjaka s perforirano polimerno cevjo, krožnega prereza, s premerom nad 150 cm</v>
          </cell>
        </row>
        <row r="4841">
          <cell r="A4841" t="str">
            <v>46 311</v>
          </cell>
          <cell r="B4841" t="str">
            <v>kos</v>
          </cell>
          <cell r="C4841" t="str">
            <v>Ureditev ponikovalnice s perforirano cevjo iz cementnega betona, krožnega prereza, s premerom 60 cm, globine do 1,0 m</v>
          </cell>
        </row>
        <row r="4842">
          <cell r="A4842" t="str">
            <v>46 312</v>
          </cell>
          <cell r="B4842" t="str">
            <v>kos</v>
          </cell>
          <cell r="C4842" t="str">
            <v>Ureditev ponikovalnice s perforirano cevjo iz cementnega betona, krožnega prereza, s premerom 60 cm, globine 1,1 do 2,0 m</v>
          </cell>
        </row>
        <row r="4843">
          <cell r="A4843" t="str">
            <v>46 313</v>
          </cell>
          <cell r="B4843" t="str">
            <v>kos</v>
          </cell>
          <cell r="C4843" t="str">
            <v>Ureditev ponikovalnice s perforirano cevjo iz cementnega betona, krožnega prereza, s premerom 60 cm, globine 2,1 do 3,0 m</v>
          </cell>
        </row>
        <row r="4844">
          <cell r="A4844" t="str">
            <v>46 314</v>
          </cell>
          <cell r="B4844" t="str">
            <v>kos</v>
          </cell>
          <cell r="C4844" t="str">
            <v>Ureditev ponikovalnice s perforirano cevjo iz cementnega betona, krožnega prereza, s premerom 60 cm, globine 3,1 do 4,0 m</v>
          </cell>
        </row>
        <row r="4845">
          <cell r="A4845" t="str">
            <v>46 315</v>
          </cell>
          <cell r="B4845" t="str">
            <v>kos</v>
          </cell>
          <cell r="C4845" t="str">
            <v>Ureditev ponikovalnice s perforirano cevjo iz cementnega betona, krožnega prereza, s premerom 60 cm, globine 4,1 do 5,0 m</v>
          </cell>
        </row>
        <row r="4846">
          <cell r="A4846" t="str">
            <v>46 316</v>
          </cell>
          <cell r="B4846" t="str">
            <v>kos</v>
          </cell>
          <cell r="C4846" t="str">
            <v>Ureditev ponikovalnice s perforirano cevjo iz cementnega betona, krožnega prereza, s premerom 60 cm, globine nad 5,0 m</v>
          </cell>
        </row>
        <row r="4848">
          <cell r="A4848" t="str">
            <v>46 321</v>
          </cell>
          <cell r="B4848" t="str">
            <v>kos</v>
          </cell>
          <cell r="C4848" t="str">
            <v>Ureditev ponikovalnice s perforirano polimerno cevjo, krožnega prereza, s premerom 60 cm, globine do 1,0 m</v>
          </cell>
        </row>
        <row r="4849">
          <cell r="A4849" t="str">
            <v>46 322</v>
          </cell>
          <cell r="B4849" t="str">
            <v>kos</v>
          </cell>
          <cell r="C4849" t="str">
            <v>Ureditev ponikovalnice s perforirano polimerno cevjo, krožnega prereza, s premerom 60 cm, globine 1,1 do 2,0 m</v>
          </cell>
        </row>
        <row r="4850">
          <cell r="A4850" t="str">
            <v>46 323</v>
          </cell>
          <cell r="B4850" t="str">
            <v>kos</v>
          </cell>
          <cell r="C4850" t="str">
            <v>Ureditev ponikovalnice s perforirano polimerno cevjo, krožnega prereza, s premerom 60 cm, globine 2,1 do 3,0 m</v>
          </cell>
        </row>
        <row r="4851">
          <cell r="A4851" t="str">
            <v>46 324</v>
          </cell>
          <cell r="B4851" t="str">
            <v>kos</v>
          </cell>
          <cell r="C4851" t="str">
            <v>Ureditev ponikovalnice s perforirano polimerno cevjo, krožnega prereza, s premerom 60 cm, globine 3,1 do 4,0 m</v>
          </cell>
        </row>
        <row r="4852">
          <cell r="A4852" t="str">
            <v>46 325</v>
          </cell>
          <cell r="B4852" t="str">
            <v>kos</v>
          </cell>
          <cell r="C4852" t="str">
            <v>Ureditev ponikovalnice s perforirano polimerno cevjo, krožnega prereza, s premerom 60 cm, globine 4,1 do 5,0 m</v>
          </cell>
        </row>
        <row r="4853">
          <cell r="A4853" t="str">
            <v>46 326</v>
          </cell>
          <cell r="B4853" t="str">
            <v>kos</v>
          </cell>
          <cell r="C4853" t="str">
            <v>Ureditev ponikovalnice s perforirano polimerno cevjo, krožnega prereza, s premerom 60 cm, globine nad 5,0 m</v>
          </cell>
        </row>
        <row r="4855">
          <cell r="A4855" t="str">
            <v>46 331</v>
          </cell>
          <cell r="B4855" t="str">
            <v>kos</v>
          </cell>
          <cell r="C4855" t="str">
            <v>Ureditev ponikovalnice s perforirano cevjo iz cementnega betona, krožnega prereza, s premerom 80 cm, globine do 1,0 m</v>
          </cell>
        </row>
        <row r="4856">
          <cell r="A4856" t="str">
            <v>46 332</v>
          </cell>
          <cell r="B4856" t="str">
            <v>kos</v>
          </cell>
          <cell r="C4856" t="str">
            <v>Ureditev ponikovalnice s perforirano cevjo iz cementnega betona, krožnega prereza, s premerom 80 cm, globine 1,1 do 2,0 m</v>
          </cell>
        </row>
        <row r="4857">
          <cell r="A4857" t="str">
            <v>46 333</v>
          </cell>
          <cell r="B4857" t="str">
            <v>kos</v>
          </cell>
          <cell r="C4857" t="str">
            <v>Ureditev ponikovalnice s perforirano cevjo iz cementnega betona, krožnega prereza, s premerom 80 cm, globine 2,1 do 3,0 m</v>
          </cell>
        </row>
        <row r="4858">
          <cell r="A4858" t="str">
            <v>46 334</v>
          </cell>
          <cell r="B4858" t="str">
            <v>kos</v>
          </cell>
          <cell r="C4858" t="str">
            <v>Ureditev ponikovalnice s perforirano cevjo iz cementnega betona, krožnega prereza, s premerom 80 cm, globine 3,1 do 4,0 m</v>
          </cell>
        </row>
        <row r="4859">
          <cell r="A4859" t="str">
            <v>46 335</v>
          </cell>
          <cell r="B4859" t="str">
            <v>kos</v>
          </cell>
          <cell r="C4859" t="str">
            <v>Ureditev ponikovalnice s perforirano cevjo iz cementnega betona, krožnega prereza, s premerom 80 cm, globine 4,1 do 5,0 m</v>
          </cell>
        </row>
        <row r="4860">
          <cell r="A4860" t="str">
            <v>46 336</v>
          </cell>
          <cell r="B4860" t="str">
            <v>kos</v>
          </cell>
          <cell r="C4860" t="str">
            <v>Ureditev ponikovalnice s perforirano cevjo iz cementnega betona, krožnega prereza, s premerom 80 cm, globine nad 5,0 m</v>
          </cell>
        </row>
        <row r="4862">
          <cell r="A4862" t="str">
            <v>46 341</v>
          </cell>
          <cell r="B4862" t="str">
            <v>kos</v>
          </cell>
          <cell r="C4862" t="str">
            <v>Ureditev ponikovalnice s perforirano polimerno cevjo, krožnega prereza, s premerom 80 cm, globine do 1,0 m</v>
          </cell>
        </row>
        <row r="4863">
          <cell r="A4863" t="str">
            <v>46 342</v>
          </cell>
          <cell r="B4863" t="str">
            <v>kos</v>
          </cell>
          <cell r="C4863" t="str">
            <v>Ureditev ponikovalnice s perforirano polimerno cevjo, krožnega prereza, s premerom 80 cm, globine 1,1 do 2,0 m</v>
          </cell>
        </row>
        <row r="4864">
          <cell r="A4864" t="str">
            <v>46 343</v>
          </cell>
          <cell r="B4864" t="str">
            <v>kos</v>
          </cell>
          <cell r="C4864" t="str">
            <v>Ureditev ponikovalnice s perforirano polimeno cevjo, krožnega prereza, s premerom 80 cm, globine 2,1 do 3,0 m</v>
          </cell>
        </row>
        <row r="4865">
          <cell r="A4865" t="str">
            <v>46 344</v>
          </cell>
          <cell r="B4865" t="str">
            <v>kos</v>
          </cell>
          <cell r="C4865" t="str">
            <v>Ureditev ponikovalnice s perforirano polimerno cevjo, krožnega prereza, s premerom 80 cm, globine 3,1 do 4,0 m</v>
          </cell>
        </row>
        <row r="4866">
          <cell r="A4866" t="str">
            <v>46 345</v>
          </cell>
          <cell r="B4866" t="str">
            <v>kos</v>
          </cell>
          <cell r="C4866" t="str">
            <v>Ureditev ponikovalnice s perforirano polimerno cevjo, krožnega prereza, s premerom 80 cm, globine 4,1 do 5,0 m</v>
          </cell>
        </row>
        <row r="4867">
          <cell r="A4867" t="str">
            <v>46 346</v>
          </cell>
          <cell r="B4867" t="str">
            <v>kos</v>
          </cell>
          <cell r="C4867" t="str">
            <v>Ureditev ponikovalnice s perforirano polimerno cevjo, krožnega prereza, s premerom 80 cm, globine nad 5,0 m</v>
          </cell>
        </row>
        <row r="4869">
          <cell r="A4869" t="str">
            <v>46 351</v>
          </cell>
          <cell r="B4869" t="str">
            <v>kos</v>
          </cell>
          <cell r="C4869" t="str">
            <v>Ureditev ponikovalnice s perforirano cevjo iz cementnega betona, krožnega prereza, s premerom 100 cm, globine do 1,0 m</v>
          </cell>
        </row>
        <row r="4870">
          <cell r="A4870" t="str">
            <v>46 352</v>
          </cell>
          <cell r="B4870" t="str">
            <v>kos</v>
          </cell>
          <cell r="C4870" t="str">
            <v>Ureditev ponikovalnice s perforirano cevjo iz cementnega betona, krožnega prereza, s premerom 100 cm, globine 1,1 do 2,0 m</v>
          </cell>
        </row>
        <row r="4871">
          <cell r="A4871" t="str">
            <v>46 353</v>
          </cell>
          <cell r="B4871" t="str">
            <v>kos</v>
          </cell>
          <cell r="C4871" t="str">
            <v>Ureditev ponikovalnice s perforirano cevjo iz cementnega betona, krožnega prereza, s premerom 100 cm, globine 2,1 do 3,0 m</v>
          </cell>
        </row>
        <row r="4872">
          <cell r="A4872" t="str">
            <v>46 354</v>
          </cell>
          <cell r="B4872" t="str">
            <v>kos</v>
          </cell>
          <cell r="C4872" t="str">
            <v>Ureditev ponikovalnice s perforirano cevjo iz cementnega betona, krožnega prereza, s premerom 100 cm, globine 3,1 do 4,0 m</v>
          </cell>
        </row>
        <row r="4873">
          <cell r="A4873" t="str">
            <v>46 355</v>
          </cell>
          <cell r="B4873" t="str">
            <v>kos</v>
          </cell>
          <cell r="C4873" t="str">
            <v>Ureditev ponikovalnice s perforirano cevjo iz cementnega betona, krožnega prereza, s premerom 100 cm, globine 4,1 do 5,0 m</v>
          </cell>
        </row>
        <row r="4874">
          <cell r="A4874" t="str">
            <v>46 356</v>
          </cell>
          <cell r="B4874" t="str">
            <v>kos</v>
          </cell>
          <cell r="C4874" t="str">
            <v>Ureditev ponikovalnice s perforirano cevjo iz cementnega betona, krožnega prereza, s premerom 100 cm, globine nad 5,0 m</v>
          </cell>
        </row>
        <row r="4876">
          <cell r="A4876" t="str">
            <v>46 361</v>
          </cell>
          <cell r="B4876" t="str">
            <v>kos</v>
          </cell>
          <cell r="C4876" t="str">
            <v>Ureditev ponikovalnice s perforirano polimeno cevjo, krožnega prereza, s premerom 100 cm, globine do 1,0 m</v>
          </cell>
        </row>
        <row r="4877">
          <cell r="A4877" t="str">
            <v>46 362</v>
          </cell>
          <cell r="B4877" t="str">
            <v>kos</v>
          </cell>
          <cell r="C4877" t="str">
            <v>Ureditev ponikovalnice s perforirano polimerno cevjo, krožnega prereza, s premerom 100 cm, globine 1,1 do 2,0 m</v>
          </cell>
        </row>
        <row r="4878">
          <cell r="A4878" t="str">
            <v>46 363</v>
          </cell>
          <cell r="B4878" t="str">
            <v>kos</v>
          </cell>
          <cell r="C4878" t="str">
            <v>Ureditev ponikovalnice s perforirano polimerno cevjo, krožnega prereza, s premerom 100 cm, globine 2,1 do 3,0 m</v>
          </cell>
        </row>
        <row r="4879">
          <cell r="A4879" t="str">
            <v>46 364</v>
          </cell>
          <cell r="B4879" t="str">
            <v>kos</v>
          </cell>
          <cell r="C4879" t="str">
            <v>Ureditev ponikovalnice s perforirano polimerno cevjo, krožnega prereza, s premerom 100 cm, globine 3,1 do 4,0 m</v>
          </cell>
        </row>
        <row r="4880">
          <cell r="A4880" t="str">
            <v>46 365</v>
          </cell>
          <cell r="B4880" t="str">
            <v>kos</v>
          </cell>
          <cell r="C4880" t="str">
            <v>Ureditev ponikovalnice s perforirano polimerno cevjo, krožnega prereza, s premerom 100 cm, globine 4,1 do 5,0 m</v>
          </cell>
        </row>
        <row r="4881">
          <cell r="A4881" t="str">
            <v>46 366</v>
          </cell>
          <cell r="B4881" t="str">
            <v>kos</v>
          </cell>
          <cell r="C4881" t="str">
            <v>Ureditev ponikovalnice s perforirano polimerno cevjo, krožnega prereza, s premerom 100 cm, globine nad 5,0 m</v>
          </cell>
        </row>
        <row r="4883">
          <cell r="A4883" t="str">
            <v>46 371</v>
          </cell>
          <cell r="B4883" t="str">
            <v>kos</v>
          </cell>
          <cell r="C4883" t="str">
            <v>Ureditev ponikovalnice s perforirano cevjo iz …………………….., krožnega prereza, s premerom ………….. cm, globine ………. m</v>
          </cell>
        </row>
        <row r="4885">
          <cell r="A4885" t="str">
            <v>46 411</v>
          </cell>
          <cell r="B4885" t="str">
            <v>m3</v>
          </cell>
          <cell r="C4885" t="str">
            <v>Ureditev vrtače s kamnometom, vezanim s cementnim betonom</v>
          </cell>
        </row>
        <row r="4887">
          <cell r="A4887" t="str">
            <v>46 421</v>
          </cell>
          <cell r="B4887" t="str">
            <v>m3</v>
          </cell>
          <cell r="C4887" t="str">
            <v>Ureditev vrtače s prekritjem požiralnika s ploščo iz ojačenega cementnega betona</v>
          </cell>
        </row>
        <row r="4888">
          <cell r="A4888" t="str">
            <v>46 422</v>
          </cell>
          <cell r="B4888" t="str">
            <v>m3</v>
          </cell>
          <cell r="C4888" t="str">
            <v>Ureditev vrtače s prekritjem požiralnika z obokom iz ojačenega cementnega betona</v>
          </cell>
        </row>
        <row r="4891">
          <cell r="A4891" t="str">
            <v>GRADBENA IN OBRTNIŠKA DELA</v>
          </cell>
        </row>
        <row r="4895">
          <cell r="A4895" t="str">
            <v>5             GRADBENA IN OBRTNIŠKA DELA</v>
          </cell>
        </row>
        <row r="4896">
          <cell r="A4896" t="str">
            <v>5.1          Tesarska dela</v>
          </cell>
        </row>
        <row r="4897">
          <cell r="A4897" t="str">
            <v>Šifra</v>
          </cell>
          <cell r="B4897" t="str">
            <v>Enota mere</v>
          </cell>
          <cell r="C4897" t="str">
            <v>Opis dela</v>
          </cell>
        </row>
        <row r="4899">
          <cell r="A4899" t="str">
            <v>51 111</v>
          </cell>
          <cell r="B4899" t="str">
            <v>m2</v>
          </cell>
          <cell r="C4899" t="str">
            <v>Izdelava premičnega odra, visokega do 4 m</v>
          </cell>
        </row>
        <row r="4900">
          <cell r="A4900" t="str">
            <v>51 112</v>
          </cell>
          <cell r="B4900" t="str">
            <v>m2</v>
          </cell>
          <cell r="C4900" t="str">
            <v>Izdelava premičnega odra, visokega nad 4 m</v>
          </cell>
        </row>
        <row r="4902">
          <cell r="A4902" t="str">
            <v>51 121</v>
          </cell>
          <cell r="B4902" t="str">
            <v>m2</v>
          </cell>
          <cell r="C4902" t="str">
            <v>Izdelava nepremičnega odra, visokega do 4 m</v>
          </cell>
        </row>
        <row r="4903">
          <cell r="A4903" t="str">
            <v>51 122</v>
          </cell>
          <cell r="B4903" t="str">
            <v>m2</v>
          </cell>
          <cell r="C4903" t="str">
            <v>Izdelava nepremičnega odra, visokega 4,1 do 8 m</v>
          </cell>
        </row>
        <row r="4904">
          <cell r="A4904" t="str">
            <v>51 123</v>
          </cell>
          <cell r="B4904" t="str">
            <v>m2</v>
          </cell>
          <cell r="C4904" t="str">
            <v>Izdelava nepremičnega odra, visokega 8,1 do 12 m</v>
          </cell>
        </row>
        <row r="4905">
          <cell r="A4905" t="str">
            <v>51 124</v>
          </cell>
          <cell r="B4905" t="str">
            <v>m2</v>
          </cell>
          <cell r="C4905" t="str">
            <v>Izdelava nepremičnega odra, visokega 12,1 do 18 m</v>
          </cell>
        </row>
        <row r="4906">
          <cell r="A4906" t="str">
            <v>51 125</v>
          </cell>
          <cell r="B4906" t="str">
            <v>m2</v>
          </cell>
          <cell r="C4906" t="str">
            <v>Izdelava nepremičnega odra, visokega nad 18 m</v>
          </cell>
        </row>
        <row r="4908">
          <cell r="A4908" t="str">
            <v>51 131</v>
          </cell>
          <cell r="B4908" t="str">
            <v>m2</v>
          </cell>
          <cell r="C4908" t="str">
            <v>Izdelava nosilnega podpornega odra za prekladno konstrukcijo premostitvenega objekta, visokega do 4 m</v>
          </cell>
        </row>
        <row r="4909">
          <cell r="A4909" t="str">
            <v>51 132</v>
          </cell>
          <cell r="B4909" t="str">
            <v>m2</v>
          </cell>
          <cell r="C4909" t="str">
            <v>Izdelava nosilnega podpornega odra za prekladno konstrukcijo premostitvenega objekta, visokega 4,1 do 8 m</v>
          </cell>
        </row>
        <row r="4910">
          <cell r="A4910" t="str">
            <v>51 133</v>
          </cell>
          <cell r="B4910" t="str">
            <v>m2</v>
          </cell>
          <cell r="C4910" t="str">
            <v>Izdelava nosilnega podpornega odra za prekladno konstrukcijo premostitvenega objekta, visokega 8,1 do 12 m</v>
          </cell>
        </row>
        <row r="4911">
          <cell r="A4911" t="str">
            <v>51 134</v>
          </cell>
          <cell r="B4911" t="str">
            <v>m2</v>
          </cell>
          <cell r="C4911" t="str">
            <v>Izdelava nosilnega podpornega odra za prekladno konstrukcijo premostitvenega objekta, visokega 12,1 do 18 m</v>
          </cell>
        </row>
        <row r="4912">
          <cell r="A4912" t="str">
            <v>51 135</v>
          </cell>
          <cell r="B4912" t="str">
            <v>m2</v>
          </cell>
          <cell r="C4912" t="str">
            <v>Izdelava nosilnega podpornega odra za prekladno konstrukcijo premostitvenega objekta, visokega nad 18 m</v>
          </cell>
        </row>
        <row r="4914">
          <cell r="A4914" t="str">
            <v>51 141</v>
          </cell>
          <cell r="B4914" t="str">
            <v>m2</v>
          </cell>
          <cell r="C4914" t="str">
            <v>Izdelava zaščitnega (lovilnega) odra</v>
          </cell>
        </row>
        <row r="4916">
          <cell r="A4916" t="str">
            <v>51 151</v>
          </cell>
          <cell r="B4916" t="str">
            <v>m2</v>
          </cell>
          <cell r="C4916" t="str">
            <v>Izdelava transportnega odra</v>
          </cell>
        </row>
        <row r="4918">
          <cell r="A4918" t="str">
            <v>51 161</v>
          </cell>
          <cell r="B4918" t="str">
            <v>m2</v>
          </cell>
          <cell r="C4918" t="str">
            <v>Izdelava ograje odra</v>
          </cell>
        </row>
        <row r="4920">
          <cell r="A4920" t="str">
            <v>51 211</v>
          </cell>
          <cell r="B4920" t="str">
            <v>m2</v>
          </cell>
          <cell r="C4920" t="str">
            <v>Izdelava podprtega opaža za ravne temelje</v>
          </cell>
        </row>
        <row r="4921">
          <cell r="A4921" t="str">
            <v>51 212</v>
          </cell>
          <cell r="B4921" t="str">
            <v>m2</v>
          </cell>
          <cell r="C4921" t="str">
            <v>Izdelava podprtega opaža za ukrivljen temelj</v>
          </cell>
        </row>
        <row r="4922">
          <cell r="A4922" t="str">
            <v>51 213</v>
          </cell>
          <cell r="B4922" t="str">
            <v>m2</v>
          </cell>
          <cell r="C4922" t="str">
            <v>Izdelava podprtega opaža za ojačen slop iz cementnega betona na brežini z nagibom do 45o</v>
          </cell>
        </row>
        <row r="4923">
          <cell r="A4923" t="str">
            <v>51 214</v>
          </cell>
          <cell r="B4923" t="str">
            <v>m2</v>
          </cell>
          <cell r="C4923" t="str">
            <v>Izdelava podprtega opaža za ojačen slop iz cementnega betona na brežini z nagibom nad 45o</v>
          </cell>
        </row>
        <row r="4925">
          <cell r="A4925" t="str">
            <v>51 221</v>
          </cell>
          <cell r="B4925" t="str">
            <v>m2</v>
          </cell>
          <cell r="C4925" t="str">
            <v>Izdelava dvostranskega vezanega opaža za raven temelj</v>
          </cell>
        </row>
        <row r="4926">
          <cell r="A4926" t="str">
            <v>51 222</v>
          </cell>
          <cell r="B4926" t="str">
            <v>m2</v>
          </cell>
          <cell r="C4926" t="str">
            <v>Izdelava dvostranskega vezanega opaža za ukrivljen temelj</v>
          </cell>
        </row>
        <row r="4927">
          <cell r="A4927" t="str">
            <v>51 223</v>
          </cell>
          <cell r="B4927" t="str">
            <v>m2</v>
          </cell>
          <cell r="C4927" t="str">
            <v>Izdelava vezanega opaža za ojačen slop iz cementnega betona na brežini z nagibom do 45o</v>
          </cell>
        </row>
        <row r="4928">
          <cell r="A4928" t="str">
            <v>51 224</v>
          </cell>
          <cell r="B4928" t="str">
            <v>m2</v>
          </cell>
          <cell r="C4928" t="str">
            <v>Izdelava vezanega opaža za ojačen slop iz cementnega betona na brežini z nagibom nad 45o</v>
          </cell>
        </row>
        <row r="4930">
          <cell r="A4930" t="str">
            <v>51 311</v>
          </cell>
          <cell r="B4930" t="str">
            <v>m2</v>
          </cell>
          <cell r="C4930" t="str">
            <v>Izdelava podprtega opaža za raven zid, visok do 2 m</v>
          </cell>
        </row>
        <row r="4931">
          <cell r="A4931" t="str">
            <v>51 312</v>
          </cell>
          <cell r="B4931" t="str">
            <v>m2</v>
          </cell>
          <cell r="C4931" t="str">
            <v>Izdelava podprtega opaža za raven zid, visok 2,1 do 4 m</v>
          </cell>
        </row>
        <row r="4932">
          <cell r="A4932" t="str">
            <v>51 313</v>
          </cell>
          <cell r="B4932" t="str">
            <v>m2</v>
          </cell>
          <cell r="C4932" t="str">
            <v>Izdelava podprtega opaža za raven zid, visok 4,1 do 6 m</v>
          </cell>
        </row>
        <row r="4933">
          <cell r="A4933" t="str">
            <v>51 314</v>
          </cell>
          <cell r="B4933" t="str">
            <v>m2</v>
          </cell>
          <cell r="C4933" t="str">
            <v>Izdelava podprtega opaža za raven zid, visok 6,1 do 8 m</v>
          </cell>
        </row>
        <row r="4934">
          <cell r="A4934" t="str">
            <v>51 315</v>
          </cell>
          <cell r="B4934" t="str">
            <v>m2</v>
          </cell>
          <cell r="C4934" t="str">
            <v>Izdelava podprtega opaža za raven zid, visok nad 8 m</v>
          </cell>
        </row>
        <row r="4936">
          <cell r="A4936" t="str">
            <v>51 321</v>
          </cell>
          <cell r="B4936" t="str">
            <v>m2</v>
          </cell>
          <cell r="C4936" t="str">
            <v>Izdelava podprtega opaža za ukrivljen zid, visok do 2 m</v>
          </cell>
        </row>
        <row r="4937">
          <cell r="A4937" t="str">
            <v>51 322</v>
          </cell>
          <cell r="B4937" t="str">
            <v>m2</v>
          </cell>
          <cell r="C4937" t="str">
            <v>Izdelava podprtega opaža za ukrivljen zid, visok 2,1 do 4 m</v>
          </cell>
        </row>
        <row r="4938">
          <cell r="A4938" t="str">
            <v>51 323</v>
          </cell>
          <cell r="B4938" t="str">
            <v>m2</v>
          </cell>
          <cell r="C4938" t="str">
            <v>Izdelava podprtega opaža za ukrivljen zid, visok 4,1 do 6 m</v>
          </cell>
        </row>
        <row r="4939">
          <cell r="A4939" t="str">
            <v>51 324</v>
          </cell>
          <cell r="B4939" t="str">
            <v>m2</v>
          </cell>
          <cell r="C4939" t="str">
            <v>Izdelava podprtega opaža za ukrivljen zid, visok 6,1 do 8 m</v>
          </cell>
        </row>
        <row r="4940">
          <cell r="A4940" t="str">
            <v>51 325</v>
          </cell>
          <cell r="B4940" t="str">
            <v>m2</v>
          </cell>
          <cell r="C4940" t="str">
            <v>Izdelava podprtega opaža za ukrivljen zid, visok nad 8 m</v>
          </cell>
        </row>
        <row r="4942">
          <cell r="A4942" t="str">
            <v>51 331</v>
          </cell>
          <cell r="B4942" t="str">
            <v>m2</v>
          </cell>
          <cell r="C4942" t="str">
            <v>Izdelava dvostranskega vezanega opaža za raven zid, visok do 2 m</v>
          </cell>
        </row>
        <row r="4943">
          <cell r="A4943" t="str">
            <v>51 332</v>
          </cell>
          <cell r="B4943" t="str">
            <v>m2</v>
          </cell>
          <cell r="C4943" t="str">
            <v>Izdelava dvostranskega vezanega opaža za raven zid, visok 2,1 do 4 m</v>
          </cell>
        </row>
        <row r="4944">
          <cell r="A4944" t="str">
            <v>51 333</v>
          </cell>
          <cell r="B4944" t="str">
            <v>m2</v>
          </cell>
          <cell r="C4944" t="str">
            <v>Izdelava dvostranskega vezanega opaža za raven zid, visok 4,1 do 6 m</v>
          </cell>
        </row>
        <row r="4945">
          <cell r="A4945" t="str">
            <v>51 334</v>
          </cell>
          <cell r="B4945" t="str">
            <v>m2</v>
          </cell>
          <cell r="C4945" t="str">
            <v>Izdelava dvostranskega vezanega opaža za raven zid, visok 6,1 do 8 m</v>
          </cell>
        </row>
        <row r="4946">
          <cell r="A4946" t="str">
            <v>51 335</v>
          </cell>
          <cell r="B4946" t="str">
            <v>m2</v>
          </cell>
          <cell r="C4946" t="str">
            <v>Izdelava dvostranskega vezanega opaža za raven zid, visok nad 8 m</v>
          </cell>
        </row>
        <row r="4948">
          <cell r="A4948" t="str">
            <v>51 341</v>
          </cell>
          <cell r="B4948" t="str">
            <v>m2</v>
          </cell>
          <cell r="C4948" t="str">
            <v>Izdelava dvostranskega vezanega opaža za ukrivljen zid, visok do 2 m</v>
          </cell>
        </row>
        <row r="4949">
          <cell r="A4949" t="str">
            <v>51 342</v>
          </cell>
          <cell r="B4949" t="str">
            <v>m2</v>
          </cell>
          <cell r="C4949" t="str">
            <v>Izdelava dvostranskega vezanega opaža za ukrivljen zid, visok 2,1 do 4 m</v>
          </cell>
        </row>
        <row r="4950">
          <cell r="A4950" t="str">
            <v>51 343</v>
          </cell>
          <cell r="B4950" t="str">
            <v>m2</v>
          </cell>
          <cell r="C4950" t="str">
            <v>Izdelava dvostranskega vezanega opaža za ukrivljen zid, visok 4,1 do 6 m</v>
          </cell>
        </row>
        <row r="4951">
          <cell r="A4951" t="str">
            <v>51 344</v>
          </cell>
          <cell r="B4951" t="str">
            <v>m2</v>
          </cell>
          <cell r="C4951" t="str">
            <v>Izdelava dvostranskega vezanega opaža za ukrivljen zid, visok 6,1 do 8 m</v>
          </cell>
        </row>
        <row r="4952">
          <cell r="A4952" t="str">
            <v>51 345</v>
          </cell>
          <cell r="B4952" t="str">
            <v>m2</v>
          </cell>
          <cell r="C4952" t="str">
            <v>Izdelava dvostranskega vezanega opaža za ukrivljen zid, visok nad 8 m</v>
          </cell>
        </row>
        <row r="4954">
          <cell r="A4954" t="str">
            <v>51 351</v>
          </cell>
          <cell r="B4954" t="str">
            <v>m2</v>
          </cell>
          <cell r="C4954" t="str">
            <v>Doplačilo za izdelavo opaža za poševen zid</v>
          </cell>
        </row>
        <row r="4956">
          <cell r="A4956" t="str">
            <v>51 411</v>
          </cell>
          <cell r="B4956" t="str">
            <v>m2</v>
          </cell>
          <cell r="C4956" t="str">
            <v>Izdelava podprtega opaža za pravokoten steber, visok do 4 m</v>
          </cell>
        </row>
        <row r="4957">
          <cell r="A4957" t="str">
            <v>51 412</v>
          </cell>
          <cell r="B4957" t="str">
            <v>m2</v>
          </cell>
          <cell r="C4957" t="str">
            <v>Izdelava podprtega opaža za pravokoten steber, visok 4,1 do 8 m</v>
          </cell>
        </row>
        <row r="4958">
          <cell r="A4958" t="str">
            <v>51 413</v>
          </cell>
          <cell r="B4958" t="str">
            <v>m2</v>
          </cell>
          <cell r="C4958" t="str">
            <v>Izdelava podprtega opaža za pravokoten steber, visok 8,1 do 12 m</v>
          </cell>
        </row>
        <row r="4959">
          <cell r="A4959" t="str">
            <v>51 414</v>
          </cell>
          <cell r="B4959" t="str">
            <v>m2</v>
          </cell>
          <cell r="C4959" t="str">
            <v>Izdelava podprtega opaža za pravokoten steber, visok 12,1 do 20 m</v>
          </cell>
        </row>
        <row r="4960">
          <cell r="A4960" t="str">
            <v>51 415</v>
          </cell>
          <cell r="B4960" t="str">
            <v>m2</v>
          </cell>
          <cell r="C4960" t="str">
            <v>Izdelava podprtega opaža za pravokoten steber, visok 20,1 do 35 m</v>
          </cell>
        </row>
        <row r="4961">
          <cell r="A4961" t="str">
            <v>51 416</v>
          </cell>
          <cell r="B4961" t="str">
            <v>m2</v>
          </cell>
          <cell r="C4961" t="str">
            <v>Izdelava podprtega opaža za pravokoten steber, visok nad 35 m</v>
          </cell>
        </row>
        <row r="4963">
          <cell r="A4963" t="str">
            <v>51 421</v>
          </cell>
          <cell r="B4963" t="str">
            <v>m2</v>
          </cell>
          <cell r="C4963" t="str">
            <v>Izdelava vezanega opaža za pravokoten steber, visok do 4 m</v>
          </cell>
        </row>
        <row r="4964">
          <cell r="A4964" t="str">
            <v>51 422</v>
          </cell>
          <cell r="B4964" t="str">
            <v>m2</v>
          </cell>
          <cell r="C4964" t="str">
            <v>Izdelava vezanega opaža za pravokoten steber, visok 4,1 do 8 m</v>
          </cell>
        </row>
        <row r="4965">
          <cell r="A4965" t="str">
            <v>51 423</v>
          </cell>
          <cell r="B4965" t="str">
            <v>m2</v>
          </cell>
          <cell r="C4965" t="str">
            <v>Izdelava vezanega opaža za pravokoten steber, visok 8,1 do 12 m</v>
          </cell>
        </row>
        <row r="4966">
          <cell r="A4966" t="str">
            <v>51 424</v>
          </cell>
          <cell r="B4966" t="str">
            <v>m2</v>
          </cell>
          <cell r="C4966" t="str">
            <v>Izdelava vezanega opaža za pravokoten steber, visok 12,1 do 20 m</v>
          </cell>
        </row>
        <row r="4967">
          <cell r="A4967" t="str">
            <v>51 425</v>
          </cell>
          <cell r="B4967" t="str">
            <v>m2</v>
          </cell>
          <cell r="C4967" t="str">
            <v>Izdelava vezanega opaža za pravokoten steber, visok 20,1 do 35 m</v>
          </cell>
        </row>
        <row r="4968">
          <cell r="A4968" t="str">
            <v>51 426</v>
          </cell>
          <cell r="B4968" t="str">
            <v>m2</v>
          </cell>
          <cell r="C4968" t="str">
            <v>Izdelava vezanega opaža za pravokoten steber, visok nad 35 m</v>
          </cell>
        </row>
        <row r="4970">
          <cell r="A4970" t="str">
            <v>51 431</v>
          </cell>
          <cell r="B4970" t="str">
            <v>m2</v>
          </cell>
          <cell r="C4970" t="str">
            <v>Izdelava opaža za okrogel steber, visok do 2 m</v>
          </cell>
        </row>
        <row r="4971">
          <cell r="A4971" t="str">
            <v>51 432</v>
          </cell>
          <cell r="B4971" t="str">
            <v>m2</v>
          </cell>
          <cell r="C4971" t="str">
            <v>Izdelava opaža za okrogel steber, visok 2,1 do 4 m</v>
          </cell>
        </row>
        <row r="4972">
          <cell r="A4972" t="str">
            <v>51 433</v>
          </cell>
          <cell r="B4972" t="str">
            <v>m2</v>
          </cell>
          <cell r="C4972" t="str">
            <v>Izdelava opaža za okrogel steber, visok 4,1 do 6 m</v>
          </cell>
        </row>
        <row r="4973">
          <cell r="A4973" t="str">
            <v>51 434</v>
          </cell>
          <cell r="B4973" t="str">
            <v>m2</v>
          </cell>
          <cell r="C4973" t="str">
            <v>Izdelava opaža za okrogel steber, visok 6,1 do 8 m</v>
          </cell>
        </row>
        <row r="4974">
          <cell r="A4974" t="str">
            <v>51 435</v>
          </cell>
          <cell r="B4974" t="str">
            <v>m2</v>
          </cell>
          <cell r="C4974" t="str">
            <v>Izdelava opaža za okrogel steber, visok nad 8 m</v>
          </cell>
        </row>
        <row r="4976">
          <cell r="A4976" t="str">
            <v>51 441</v>
          </cell>
          <cell r="B4976" t="str">
            <v>m2</v>
          </cell>
          <cell r="C4976" t="str">
            <v>Izdelava opaža za okrogel ali ovalen steber, visok do 12 m</v>
          </cell>
        </row>
        <row r="4977">
          <cell r="A4977" t="str">
            <v>51 442</v>
          </cell>
          <cell r="B4977" t="str">
            <v>m2</v>
          </cell>
          <cell r="C4977" t="str">
            <v>Izdelava opaža za okrogel ali ovalen steber, visok 12,1 do 20 m</v>
          </cell>
        </row>
        <row r="4978">
          <cell r="A4978" t="str">
            <v>51 443</v>
          </cell>
          <cell r="B4978" t="str">
            <v>m2</v>
          </cell>
          <cell r="C4978" t="str">
            <v>Izdelava opaža za okrogel ali ovalen steber, visok 20,1 do 35 m</v>
          </cell>
        </row>
        <row r="4979">
          <cell r="A4979" t="str">
            <v>51 444</v>
          </cell>
          <cell r="B4979" t="str">
            <v>m2</v>
          </cell>
          <cell r="C4979" t="str">
            <v>Izdelava opaža za okrogel ali ovalen steber, visok nad 35 m</v>
          </cell>
        </row>
        <row r="4981">
          <cell r="A4981" t="str">
            <v>51 451</v>
          </cell>
          <cell r="B4981" t="str">
            <v>m2</v>
          </cell>
          <cell r="C4981" t="str">
            <v>Izdelava opaža za poligonalen ali H steber, visok do 6 m</v>
          </cell>
        </row>
        <row r="4982">
          <cell r="A4982" t="str">
            <v>51 452</v>
          </cell>
          <cell r="B4982" t="str">
            <v>m2</v>
          </cell>
          <cell r="C4982" t="str">
            <v>Izdelava opaža za poligonalen ali H steber, visok 6,1 do 12 m</v>
          </cell>
        </row>
        <row r="4983">
          <cell r="A4983" t="str">
            <v>51 453</v>
          </cell>
          <cell r="B4983" t="str">
            <v>m2</v>
          </cell>
          <cell r="C4983" t="str">
            <v>Izdelava opaža za poligonalen ali H steber, visok 12,1 do 20 m</v>
          </cell>
        </row>
        <row r="4984">
          <cell r="A4984" t="str">
            <v>51 454</v>
          </cell>
          <cell r="B4984" t="str">
            <v>m2</v>
          </cell>
          <cell r="C4984" t="str">
            <v>Izdelava opaža za poligonalen ali H steber, visok 20,1 do 35 m</v>
          </cell>
        </row>
        <row r="4985">
          <cell r="A4985" t="str">
            <v>51 455</v>
          </cell>
          <cell r="B4985" t="str">
            <v>m2</v>
          </cell>
          <cell r="C4985" t="str">
            <v>Izdelava opaža za poligonalen ali H steber, visok nad 35 m</v>
          </cell>
        </row>
        <row r="4987">
          <cell r="A4987" t="str">
            <v>51 461</v>
          </cell>
          <cell r="B4987" t="str">
            <v>m2</v>
          </cell>
          <cell r="C4987" t="str">
            <v>Izdelava opaža za steber škatlastega prereza, visok do 4 m</v>
          </cell>
        </row>
        <row r="4988">
          <cell r="A4988" t="str">
            <v>51 462</v>
          </cell>
          <cell r="B4988" t="str">
            <v>m2</v>
          </cell>
          <cell r="C4988" t="str">
            <v>Izdelava opaža za steber škatlastega prereza, visok 4,1 do 6 m</v>
          </cell>
        </row>
        <row r="4989">
          <cell r="A4989" t="str">
            <v>51 463</v>
          </cell>
          <cell r="B4989" t="str">
            <v>m2</v>
          </cell>
          <cell r="C4989" t="str">
            <v>Izdelava opaža za steber škatlastega prereza, visok 6,1 do 8 m</v>
          </cell>
        </row>
        <row r="4990">
          <cell r="A4990" t="str">
            <v>51 464</v>
          </cell>
          <cell r="B4990" t="str">
            <v>m2</v>
          </cell>
          <cell r="C4990" t="str">
            <v>Izdelava opaža za steber škatlastega prereza, visok 8,1 do 12 m</v>
          </cell>
        </row>
        <row r="4991">
          <cell r="A4991" t="str">
            <v>51 465</v>
          </cell>
          <cell r="B4991" t="str">
            <v>m2</v>
          </cell>
          <cell r="C4991" t="str">
            <v>Izdelava opaža za steber škatlastega prereza, visok 12,1 do 20 m</v>
          </cell>
        </row>
        <row r="4992">
          <cell r="A4992" t="str">
            <v>51 466</v>
          </cell>
          <cell r="B4992" t="str">
            <v>m2</v>
          </cell>
          <cell r="C4992" t="str">
            <v>Izdelava opaža za steber škatlastega prereza, visok 20,1 do 35 m</v>
          </cell>
        </row>
        <row r="4993">
          <cell r="A4993" t="str">
            <v>51 467</v>
          </cell>
          <cell r="B4993" t="str">
            <v>m2</v>
          </cell>
          <cell r="C4993" t="str">
            <v>Izdelava opaža za steber škatlastega prereza, visok nad 35 m</v>
          </cell>
        </row>
        <row r="4995">
          <cell r="A4995" t="str">
            <v>51 471</v>
          </cell>
          <cell r="B4995" t="str">
            <v>m2</v>
          </cell>
          <cell r="C4995" t="str">
            <v>Izdelava opaža za glavo stebra z ravnimi površinami</v>
          </cell>
        </row>
        <row r="4996">
          <cell r="A4996" t="str">
            <v>51 472</v>
          </cell>
          <cell r="B4996" t="str">
            <v>m2</v>
          </cell>
          <cell r="C4996" t="str">
            <v>Izdelava opaža za glavo stebra z ukrivljenimi površinami</v>
          </cell>
        </row>
        <row r="4998">
          <cell r="A4998" t="str">
            <v>51 481</v>
          </cell>
          <cell r="B4998" t="str">
            <v>m2</v>
          </cell>
          <cell r="C4998" t="str">
            <v>Izdelava opaža za steber ………… prereza, visok ….. m</v>
          </cell>
        </row>
        <row r="5000">
          <cell r="A5000" t="str">
            <v>51 486</v>
          </cell>
          <cell r="B5000" t="str">
            <v>m2</v>
          </cell>
          <cell r="C5000" t="str">
            <v>Doplačilo za izdelavo opaža za poševen steber</v>
          </cell>
        </row>
        <row r="5002">
          <cell r="A5002" t="str">
            <v>51 491</v>
          </cell>
          <cell r="B5002" t="str">
            <v>m2</v>
          </cell>
          <cell r="C5002" t="str">
            <v>Izdelava podprtega opaža za zaščitne prstane vodnjaka, višine do 1,0 m, premer vodnjaka do 3,0 m</v>
          </cell>
        </row>
        <row r="5003">
          <cell r="A5003" t="str">
            <v>51 492</v>
          </cell>
          <cell r="B5003" t="str">
            <v>m2</v>
          </cell>
          <cell r="C5003" t="str">
            <v>Izdelava podprtega opaža za zaščitne prstane vodnjaka, višine do 1,0 m, premer vodnjaka do 3,1 do 6,0 m</v>
          </cell>
        </row>
        <row r="5004">
          <cell r="A5004" t="str">
            <v>51 493</v>
          </cell>
          <cell r="B5004" t="str">
            <v>m2</v>
          </cell>
          <cell r="C5004" t="str">
            <v>Izdelava podprtega opaža za zaščitne prstane vodnjaka, višine do 1,0 m, premer vodnjaka nad 6,0 m</v>
          </cell>
        </row>
        <row r="5006">
          <cell r="A5006" t="str">
            <v>51 495</v>
          </cell>
          <cell r="B5006" t="str">
            <v>m2</v>
          </cell>
          <cell r="C5006" t="str">
            <v>Izdelava podprtega opaža za zaščitne prstane vodnjaka, višine 1,1 do 1,5 m, premer vodnjaka do 3,0 m</v>
          </cell>
        </row>
        <row r="5007">
          <cell r="A5007" t="str">
            <v>51 496</v>
          </cell>
          <cell r="B5007" t="str">
            <v>m2</v>
          </cell>
          <cell r="C5007" t="str">
            <v>Izdelava podprtega opaža za zaščitne prstane vodnjaka, višine 1,1 do 1,5 m, premer vodnjaka do 3,1 do 6,0 m</v>
          </cell>
        </row>
        <row r="5008">
          <cell r="A5008" t="str">
            <v>51 497</v>
          </cell>
          <cell r="B5008" t="str">
            <v>m2</v>
          </cell>
          <cell r="C5008" t="str">
            <v>Izdelava podprtega opaža za zaščitne prstane vodnjaka, višine 1,1 do 1,5 m, premer vodnjaka nad 6,0 m</v>
          </cell>
        </row>
        <row r="5010">
          <cell r="A5010" t="str">
            <v>51 511</v>
          </cell>
          <cell r="B5010" t="str">
            <v>m2</v>
          </cell>
          <cell r="C5010" t="str">
            <v>Izdelava podprtega opaža za raven nosilec s podporo, visoko do 2 m</v>
          </cell>
        </row>
        <row r="5011">
          <cell r="A5011" t="str">
            <v>51 512</v>
          </cell>
          <cell r="B5011" t="str">
            <v>m2</v>
          </cell>
          <cell r="C5011" t="str">
            <v>Izdelava podprtega opaža za raven nosilec s podporo, visoko 2,1 do 4 m</v>
          </cell>
        </row>
        <row r="5012">
          <cell r="A5012" t="str">
            <v>51 513</v>
          </cell>
          <cell r="B5012" t="str">
            <v>m2</v>
          </cell>
          <cell r="C5012" t="str">
            <v>Izdelava podprtega opaža za raven nosilec s podporo, visoko 4,1 do 6 m</v>
          </cell>
        </row>
        <row r="5013">
          <cell r="A5013" t="str">
            <v>51 514</v>
          </cell>
          <cell r="B5013" t="str">
            <v>m2</v>
          </cell>
          <cell r="C5013" t="str">
            <v>Izdelava podprtega opaža za raven nosilec s podporo, visoko nad 6 m</v>
          </cell>
        </row>
        <row r="5015">
          <cell r="A5015" t="str">
            <v>51 521</v>
          </cell>
          <cell r="B5015" t="str">
            <v>m2</v>
          </cell>
          <cell r="C5015" t="str">
            <v>Izdelava podprtega opaža za ukrivljen nosilec s podporo, visoko do 2 m</v>
          </cell>
        </row>
        <row r="5016">
          <cell r="A5016" t="str">
            <v>51 522</v>
          </cell>
          <cell r="B5016" t="str">
            <v>m2</v>
          </cell>
          <cell r="C5016" t="str">
            <v>Izdelava podprtega opaža za ukrivljen nosilec s podporo, visoko 2,1 do 4 m</v>
          </cell>
        </row>
        <row r="5017">
          <cell r="A5017" t="str">
            <v>51 523</v>
          </cell>
          <cell r="B5017" t="str">
            <v>m2</v>
          </cell>
          <cell r="C5017" t="str">
            <v>Izdelava podprtega opaža za ukrivljen nosilec s podporo, visoko 4,1 do 6 m</v>
          </cell>
        </row>
        <row r="5018">
          <cell r="A5018" t="str">
            <v>51 524</v>
          </cell>
          <cell r="B5018" t="str">
            <v>m2</v>
          </cell>
          <cell r="C5018" t="str">
            <v>Izdelava podprtega opaža za ukrivljen nosilec s podporo, visoko nad 6 m</v>
          </cell>
        </row>
        <row r="5020">
          <cell r="A5020" t="str">
            <v>51 531</v>
          </cell>
          <cell r="B5020" t="str">
            <v>m2</v>
          </cell>
          <cell r="C5020" t="str">
            <v>Izdelava dvostranskega vezanega opaža za raven nosilec</v>
          </cell>
        </row>
        <row r="5021">
          <cell r="A5021" t="str">
            <v>51 532</v>
          </cell>
          <cell r="B5021" t="str">
            <v>m2</v>
          </cell>
          <cell r="C5021" t="str">
            <v>Izdelava dvostranskega vezanega opaža za ukrivljen nosilec</v>
          </cell>
        </row>
        <row r="5023">
          <cell r="A5023" t="str">
            <v>51 541</v>
          </cell>
          <cell r="B5023" t="str">
            <v>m2</v>
          </cell>
          <cell r="C5023" t="str">
            <v>Izdelava podprtega opaža za ločni nosilec s podporo, visoko do 2 m</v>
          </cell>
        </row>
        <row r="5024">
          <cell r="A5024" t="str">
            <v>51 542</v>
          </cell>
          <cell r="B5024" t="str">
            <v>m2</v>
          </cell>
          <cell r="C5024" t="str">
            <v>Izdelava podprtega opaža za ločni nosilec s podporo, visoko 2,1 do 4 m</v>
          </cell>
        </row>
        <row r="5025">
          <cell r="A5025" t="str">
            <v>51 543</v>
          </cell>
          <cell r="B5025" t="str">
            <v>m2</v>
          </cell>
          <cell r="C5025" t="str">
            <v>Izdelava podprtega opaža za ločni nosilec s podporo, visoko 4,1 do 6 m</v>
          </cell>
        </row>
        <row r="5026">
          <cell r="A5026" t="str">
            <v>51 544</v>
          </cell>
          <cell r="B5026" t="str">
            <v>m2</v>
          </cell>
          <cell r="C5026" t="str">
            <v>Izdelava podprtega opaža za ločni nosilec s podporo, visoko nad 6 m</v>
          </cell>
        </row>
        <row r="5028">
          <cell r="A5028" t="str">
            <v>51 551</v>
          </cell>
          <cell r="B5028" t="str">
            <v>m2</v>
          </cell>
          <cell r="C5028" t="str">
            <v>Izdelava podprtega opaža za ukrivljen ločni nosilec s podporo, visoko do 2 m</v>
          </cell>
        </row>
        <row r="5029">
          <cell r="A5029" t="str">
            <v>51 552</v>
          </cell>
          <cell r="B5029" t="str">
            <v>m2</v>
          </cell>
          <cell r="C5029" t="str">
            <v>Izdelava podprtega opaža za ukrivljen ločni nosilec s podporo, visoko 2,1 do 4 m</v>
          </cell>
        </row>
        <row r="5030">
          <cell r="A5030" t="str">
            <v>51 553</v>
          </cell>
          <cell r="B5030" t="str">
            <v>m2</v>
          </cell>
          <cell r="C5030" t="str">
            <v>Izdelava podprtega opaža za ukrivljen ločni nosilec s podporo, visoko 4,1 do 6 m</v>
          </cell>
        </row>
        <row r="5031">
          <cell r="A5031" t="str">
            <v>51 554</v>
          </cell>
          <cell r="B5031" t="str">
            <v>m2</v>
          </cell>
          <cell r="C5031" t="str">
            <v>Izdelava podprtega opaža za ukrivljen ločni nosilec s podporo, visoko nad 6 m</v>
          </cell>
        </row>
        <row r="5033">
          <cell r="A5033" t="str">
            <v>51 561</v>
          </cell>
          <cell r="B5033" t="str">
            <v>m2</v>
          </cell>
          <cell r="C5033" t="str">
            <v>Izdelava dvostranskega vezanega opaža za ločni nosilec</v>
          </cell>
        </row>
        <row r="5034">
          <cell r="A5034" t="str">
            <v>51 562</v>
          </cell>
          <cell r="B5034" t="str">
            <v>m2</v>
          </cell>
          <cell r="C5034" t="str">
            <v>Izdelava dvostranskega vezanega opaža za ukrivljeni ločni nosilec</v>
          </cell>
        </row>
        <row r="5036">
          <cell r="A5036" t="str">
            <v>51 571</v>
          </cell>
          <cell r="B5036" t="str">
            <v>m2</v>
          </cell>
          <cell r="C5036" t="str">
            <v>Izdelava podprtega opaža za nosilec trapeznega prereza s podporo, visoko do 2 m</v>
          </cell>
        </row>
        <row r="5037">
          <cell r="A5037" t="str">
            <v>51 572</v>
          </cell>
          <cell r="B5037" t="str">
            <v>m2</v>
          </cell>
          <cell r="C5037" t="str">
            <v>Izdelava podprtega opaža za nosilec trapeznega prereza s podporo, visoko 2,1 do 4 m</v>
          </cell>
        </row>
        <row r="5038">
          <cell r="A5038" t="str">
            <v>51 573</v>
          </cell>
          <cell r="B5038" t="str">
            <v>m2</v>
          </cell>
          <cell r="C5038" t="str">
            <v>Izdelava podprtega opaža za nosilec trapeznega prereza s podporo, visoko 4,1 do 6 m</v>
          </cell>
        </row>
        <row r="5039">
          <cell r="A5039" t="str">
            <v>51 574</v>
          </cell>
          <cell r="B5039" t="str">
            <v>m2</v>
          </cell>
          <cell r="C5039" t="str">
            <v>Izdelava podprtega opaža za nosilec trapeznega prereza s podporo, visoko nad 6 m</v>
          </cell>
        </row>
        <row r="5041">
          <cell r="A5041" t="str">
            <v>51 581</v>
          </cell>
          <cell r="B5041" t="str">
            <v>m2</v>
          </cell>
          <cell r="C5041" t="str">
            <v>Izdelava podprtega opaža za ukrivljen nosilec trapeznega prereza s podporo, visoko do 2 m</v>
          </cell>
        </row>
        <row r="5042">
          <cell r="A5042" t="str">
            <v>51 582</v>
          </cell>
          <cell r="B5042" t="str">
            <v>m2</v>
          </cell>
          <cell r="C5042" t="str">
            <v>Izdelava podprtega opaža za ukrivljen nosilec trapeznega prereza s podporo, visoko 2,1 do 4 m</v>
          </cell>
        </row>
        <row r="5043">
          <cell r="A5043" t="str">
            <v>51 583</v>
          </cell>
          <cell r="B5043" t="str">
            <v>m2</v>
          </cell>
          <cell r="C5043" t="str">
            <v>Izdelava podprtega opaža za ukrivljen nosilec trapeznega prereza s podporo, visoko 4,1 do 6 m</v>
          </cell>
        </row>
        <row r="5044">
          <cell r="A5044" t="str">
            <v>51 584</v>
          </cell>
          <cell r="B5044" t="str">
            <v>m2</v>
          </cell>
          <cell r="C5044" t="str">
            <v>Izdelava podprtega opaža za ukrivljen nosilec trapeznega prereza s podporo, visoko nad 6 m</v>
          </cell>
        </row>
        <row r="5046">
          <cell r="A5046" t="str">
            <v>51 591</v>
          </cell>
          <cell r="B5046" t="str">
            <v>m2</v>
          </cell>
          <cell r="C5046" t="str">
            <v>Izdelava dvostranskega vezanega opaža za nosilec trapeznega prereza</v>
          </cell>
        </row>
        <row r="5047">
          <cell r="A5047" t="str">
            <v>51 592</v>
          </cell>
          <cell r="B5047" t="str">
            <v>m2</v>
          </cell>
          <cell r="C5047" t="str">
            <v>Izdelava dvostranskega vezanega opaža za ukrivljen nosilec trapeznega prereza</v>
          </cell>
        </row>
        <row r="5049">
          <cell r="A5049" t="str">
            <v>51 595</v>
          </cell>
          <cell r="B5049" t="str">
            <v>m2</v>
          </cell>
          <cell r="C5049" t="str">
            <v>Izdelava opaža za ………… nosilec s/z …………. podporo, visoko ………… m</v>
          </cell>
        </row>
        <row r="5051">
          <cell r="A5051" t="str">
            <v>51 611</v>
          </cell>
          <cell r="B5051" t="str">
            <v>m2</v>
          </cell>
          <cell r="C5051" t="str">
            <v>Izdelava podprtega opaža za ravno ploščo s podporo, visoko do 2 m</v>
          </cell>
        </row>
        <row r="5052">
          <cell r="A5052" t="str">
            <v>51 612</v>
          </cell>
          <cell r="B5052" t="str">
            <v>m2</v>
          </cell>
          <cell r="C5052" t="str">
            <v>Izdelava podprtega opaža za ravno ploščo s podporo, visoko 2,1 do 4 m</v>
          </cell>
        </row>
        <row r="5053">
          <cell r="A5053" t="str">
            <v>51 613</v>
          </cell>
          <cell r="B5053" t="str">
            <v>m2</v>
          </cell>
          <cell r="C5053" t="str">
            <v>Izdelava podprtega opaža za ravno ploščo s podporo, visoko 4,1 do 6 m</v>
          </cell>
        </row>
        <row r="5054">
          <cell r="A5054" t="str">
            <v>51 614</v>
          </cell>
          <cell r="B5054" t="str">
            <v>m2</v>
          </cell>
          <cell r="C5054" t="str">
            <v>Izdelava podprtega opaža za ravno ploščo s podporo, visoko 6,1 do 8 m</v>
          </cell>
        </row>
        <row r="5055">
          <cell r="A5055" t="str">
            <v>51 615</v>
          </cell>
          <cell r="B5055" t="str">
            <v>m2</v>
          </cell>
          <cell r="C5055" t="str">
            <v>Izdelava podprtega opaža za ravno ploščo s podporo, visoko nad 8 m</v>
          </cell>
        </row>
        <row r="5057">
          <cell r="A5057" t="str">
            <v>51 621</v>
          </cell>
          <cell r="B5057" t="str">
            <v>m2</v>
          </cell>
          <cell r="C5057" t="str">
            <v>Izdelava opaža za ravno ploščo ( samo opaž brez podpor )</v>
          </cell>
        </row>
        <row r="5059">
          <cell r="A5059" t="str">
            <v>51 631</v>
          </cell>
          <cell r="B5059" t="str">
            <v>m2</v>
          </cell>
          <cell r="C5059" t="str">
            <v>Izdelava podprtega opaža za bočne stranice ravnih plošč</v>
          </cell>
        </row>
        <row r="5061">
          <cell r="A5061" t="str">
            <v>51 641</v>
          </cell>
          <cell r="B5061" t="str">
            <v>m2</v>
          </cell>
          <cell r="C5061" t="str">
            <v>Izdelava podprtega opaža za ločno ploščo s podporo, visoko do 2 m</v>
          </cell>
        </row>
        <row r="5062">
          <cell r="A5062" t="str">
            <v>51 642</v>
          </cell>
          <cell r="B5062" t="str">
            <v>m2</v>
          </cell>
          <cell r="C5062" t="str">
            <v>Izdelava podprtega opaža za ločno ploščo s podporo, visoko 2,1 do 4 m</v>
          </cell>
        </row>
        <row r="5063">
          <cell r="A5063" t="str">
            <v>51 643</v>
          </cell>
          <cell r="B5063" t="str">
            <v>m2</v>
          </cell>
          <cell r="C5063" t="str">
            <v>Izdelava podprtega opaža za ločno ploščo s podporo, visoko 4,1 do 6 m</v>
          </cell>
        </row>
        <row r="5064">
          <cell r="A5064" t="str">
            <v>51 644</v>
          </cell>
          <cell r="B5064" t="str">
            <v>m2</v>
          </cell>
          <cell r="C5064" t="str">
            <v>Izdelava podprtega opaža za ločno ploščo s podporo, visoko 6,1 do 8 m</v>
          </cell>
        </row>
        <row r="5065">
          <cell r="A5065" t="str">
            <v>51 645</v>
          </cell>
          <cell r="B5065" t="str">
            <v>m2</v>
          </cell>
          <cell r="C5065" t="str">
            <v>Izdelava podprtega opaža za ločno ploščo s podporo, visoko nad 8 m</v>
          </cell>
        </row>
        <row r="5067">
          <cell r="A5067" t="str">
            <v>51 651</v>
          </cell>
          <cell r="B5067" t="str">
            <v>m2</v>
          </cell>
          <cell r="C5067" t="str">
            <v>Izdelava opaža za ločno ploščo ( samo opaž brez podpor )</v>
          </cell>
        </row>
        <row r="5069">
          <cell r="A5069" t="str">
            <v>51 661</v>
          </cell>
          <cell r="B5069" t="str">
            <v>m2</v>
          </cell>
          <cell r="C5069" t="str">
            <v>Izdelava opaža za bočne stranice ločne plošče</v>
          </cell>
        </row>
        <row r="5071">
          <cell r="A5071" t="str">
            <v>51 671</v>
          </cell>
          <cell r="B5071" t="str">
            <v>m2</v>
          </cell>
          <cell r="C5071" t="str">
            <v>Izdelava podprtega opaža okrogle plošče s podporo, visoko do 2 m</v>
          </cell>
        </row>
        <row r="5072">
          <cell r="A5072" t="str">
            <v>51 672</v>
          </cell>
          <cell r="B5072" t="str">
            <v>m2</v>
          </cell>
          <cell r="C5072" t="str">
            <v>Izdelava podprtega opaža okrogle plošče s podporo, visoko 2,1 do 4 m</v>
          </cell>
        </row>
        <row r="5073">
          <cell r="A5073" t="str">
            <v>51 673</v>
          </cell>
          <cell r="B5073" t="str">
            <v>m2</v>
          </cell>
          <cell r="C5073" t="str">
            <v>Izdelava podprtega opaža okrogle plošče s podporo, visoko … m</v>
          </cell>
        </row>
        <row r="5075">
          <cell r="A5075" t="str">
            <v>51 681</v>
          </cell>
          <cell r="B5075" t="str">
            <v>m2</v>
          </cell>
          <cell r="C5075" t="str">
            <v>Izdelava opaža za ............. ploščo</v>
          </cell>
        </row>
        <row r="5077">
          <cell r="A5077" t="str">
            <v>51 711</v>
          </cell>
          <cell r="B5077" t="str">
            <v>m2</v>
          </cell>
          <cell r="C5077" t="str">
            <v>Izdelava podprtega opaža robnega venca na premostitvenem, opornem in podpornem objektu</v>
          </cell>
        </row>
        <row r="5078">
          <cell r="A5078" t="str">
            <v>51 712</v>
          </cell>
          <cell r="B5078" t="str">
            <v>m2</v>
          </cell>
          <cell r="C5078" t="str">
            <v>Izdelava obešenega opaža robnega venca na premostitvenem, opornem in podpornem objektu</v>
          </cell>
        </row>
        <row r="5080">
          <cell r="A5080" t="str">
            <v>51 721</v>
          </cell>
          <cell r="B5080" t="str">
            <v>m2</v>
          </cell>
          <cell r="C5080" t="str">
            <v>Izdelava škatlastega opaža za razne odprtine do 0,10 m2</v>
          </cell>
        </row>
        <row r="5081">
          <cell r="A5081" t="str">
            <v>51 722</v>
          </cell>
          <cell r="B5081" t="str">
            <v>m2</v>
          </cell>
          <cell r="C5081" t="str">
            <v>Izdelava škatlastega opaža za razne odprtine od 0,11 do 0,20 m2</v>
          </cell>
        </row>
        <row r="5082">
          <cell r="A5082" t="str">
            <v>51 723</v>
          </cell>
          <cell r="B5082" t="str">
            <v>m2</v>
          </cell>
          <cell r="C5082" t="str">
            <v>Izdelava škatlastega opaža za razne odprtine nad 0,21 m2</v>
          </cell>
        </row>
        <row r="5084">
          <cell r="A5084" t="str">
            <v>51 731</v>
          </cell>
          <cell r="B5084" t="str">
            <v>m2</v>
          </cell>
          <cell r="C5084" t="str">
            <v>Izdelava opaža za izvedbo sidrnih glav za velikosti do 0,10 m2</v>
          </cell>
        </row>
        <row r="5085">
          <cell r="A5085" t="str">
            <v>51 732</v>
          </cell>
          <cell r="B5085" t="str">
            <v>m2</v>
          </cell>
          <cell r="C5085" t="str">
            <v>Izdelava opaža za izvedbo sidrnih glav za velikosti nad 0,10 m2</v>
          </cell>
        </row>
        <row r="5087">
          <cell r="A5087" t="str">
            <v>51 741</v>
          </cell>
          <cell r="B5087" t="str">
            <v>m2</v>
          </cell>
          <cell r="C5087" t="str">
            <v>Izdelava škatlastega opaža za izvedbo ležiščnih blazin, prečk in protipotresnih blokov, površina do 0,50 m2</v>
          </cell>
        </row>
        <row r="5088">
          <cell r="A5088" t="str">
            <v>51 742</v>
          </cell>
          <cell r="B5088" t="str">
            <v>m2</v>
          </cell>
          <cell r="C5088" t="str">
            <v>Izdelava škatlastega opaža za izvedbo ležiščnih blazin, prečk in protipotresnih blokov, površina od 0,51 m2 do 1,00 m2</v>
          </cell>
        </row>
        <row r="5089">
          <cell r="A5089" t="str">
            <v>51 743</v>
          </cell>
          <cell r="B5089" t="str">
            <v>m2</v>
          </cell>
          <cell r="C5089" t="str">
            <v>Izdelava škatlastega opaža za izvedbo ležiščnih blazin, prečk in protipotresnih blokov, površina nad 1,00 m2</v>
          </cell>
        </row>
        <row r="5091">
          <cell r="A5091" t="str">
            <v>51 751</v>
          </cell>
          <cell r="B5091" t="str">
            <v>m2</v>
          </cell>
          <cell r="C5091" t="str">
            <v>Doplačilo za obdelavo vidne površine cementnega betona z utori pri izdelavi opažev</v>
          </cell>
        </row>
        <row r="5093">
          <cell r="A5093" t="str">
            <v>51 761</v>
          </cell>
          <cell r="B5093" t="str">
            <v>m2</v>
          </cell>
          <cell r="C5093" t="str">
            <v>Izdelava dvostranskega opaža cilindrov</v>
          </cell>
        </row>
        <row r="5094">
          <cell r="A5094" t="str">
            <v>51 762</v>
          </cell>
          <cell r="B5094" t="str">
            <v>m2</v>
          </cell>
          <cell r="C5094" t="str">
            <v>Izdelava enostranskega opaža cilindrov</v>
          </cell>
        </row>
        <row r="5096">
          <cell r="A5096" t="str">
            <v>51 771</v>
          </cell>
          <cell r="B5096" t="str">
            <v>m2</v>
          </cell>
          <cell r="C5096" t="str">
            <v>Izdelava opaža za …………..</v>
          </cell>
        </row>
        <row r="5097">
          <cell r="A5097" t="str">
            <v>51 772</v>
          </cell>
          <cell r="B5097" t="str">
            <v>m2</v>
          </cell>
          <cell r="C5097" t="str">
            <v>Izdelava opaža za …………..</v>
          </cell>
        </row>
        <row r="5098">
          <cell r="A5098" t="str">
            <v>51 773</v>
          </cell>
          <cell r="B5098" t="str">
            <v>m2</v>
          </cell>
          <cell r="C5098" t="str">
            <v>Izdelava opaža za …………..</v>
          </cell>
        </row>
        <row r="5100">
          <cell r="A5100" t="str">
            <v>51 811</v>
          </cell>
          <cell r="B5100" t="str">
            <v>m2</v>
          </cell>
          <cell r="C5100" t="str">
            <v>Dobava, priprava in montaža opreme pri prostokonzolni gradnji za dolžino delovne etape do 5 m</v>
          </cell>
        </row>
        <row r="5101">
          <cell r="A5101" t="str">
            <v>51 812</v>
          </cell>
          <cell r="B5101" t="str">
            <v>m2</v>
          </cell>
          <cell r="C5101" t="str">
            <v>Dobava, priprava in montaža opreme pri prostokonzolni gradnji za dolžino delovne etape nad 5 m</v>
          </cell>
        </row>
        <row r="5103">
          <cell r="A5103" t="str">
            <v>51 821</v>
          </cell>
          <cell r="B5103" t="str">
            <v>m2</v>
          </cell>
          <cell r="C5103" t="str">
            <v>Dobava, priprava in montaža opreme pri narivni gradnji za dolžino delovne etape do  25 m</v>
          </cell>
        </row>
        <row r="5104">
          <cell r="A5104" t="str">
            <v>51 822</v>
          </cell>
          <cell r="B5104" t="str">
            <v>m2</v>
          </cell>
          <cell r="C5104" t="str">
            <v>Dobava, priprava in montaža opreme pri narivni gradnji za dolžino delovne etape nad 25 m</v>
          </cell>
        </row>
        <row r="5106">
          <cell r="A5106" t="str">
            <v>51 831</v>
          </cell>
          <cell r="B5106" t="str">
            <v>m2</v>
          </cell>
          <cell r="C5106" t="str">
            <v>Dobava, priprava in montaža opreme pri gradnji objektov po tehnologiji »polje po polje« za dolžino delovne etape do 30 m</v>
          </cell>
        </row>
        <row r="5107">
          <cell r="A5107" t="str">
            <v>51 832</v>
          </cell>
          <cell r="B5107" t="str">
            <v>m2</v>
          </cell>
          <cell r="C5107" t="str">
            <v>Dobava, priprava in montaža opreme pri gradnji objektov po tehnologiji »polje po polje« za dolžino delovne etape nad 30 m</v>
          </cell>
        </row>
        <row r="5109">
          <cell r="A5109" t="str">
            <v>51 841</v>
          </cell>
          <cell r="B5109" t="str">
            <v>m2</v>
          </cell>
          <cell r="C5109" t="str">
            <v>Dobava, priprava in montaža opreme pri ............. gradnji za dolžino delovne etape ... m</v>
          </cell>
        </row>
        <row r="5111">
          <cell r="A5111" t="str">
            <v>51 851</v>
          </cell>
          <cell r="B5111" t="str">
            <v>m2</v>
          </cell>
          <cell r="C5111" t="str">
            <v>Izdelava podprtega opaža za konzolo na premostitvenem, opornem in podpornem objektu, razpetina do 1,0 m, podpiranje v prekladno ali podporno konstrukcijo</v>
          </cell>
        </row>
        <row r="5112">
          <cell r="A5112" t="str">
            <v>51 852</v>
          </cell>
          <cell r="B5112" t="str">
            <v>m2</v>
          </cell>
          <cell r="C5112" t="str">
            <v>Izdelava podprtega opaža za konzolo na premostitvenem, opornem in podpornem objektu, razpetina od 1,1 do 2,0 m, podpiranje v prekladno ali podporno konstrukcijo</v>
          </cell>
        </row>
        <row r="5113">
          <cell r="A5113" t="str">
            <v>51 853</v>
          </cell>
          <cell r="B5113" t="str">
            <v>m2</v>
          </cell>
          <cell r="C5113" t="str">
            <v>Izdelava podprtega opaža za konzolo na premostitvenem, opornem in podpornem objektu, razpetina od 2,1 do 3,0 m, podpiranje v prekladno ali podporno konstrukcijo</v>
          </cell>
        </row>
        <row r="5114">
          <cell r="A5114" t="str">
            <v>51 854</v>
          </cell>
          <cell r="B5114" t="str">
            <v>m2</v>
          </cell>
          <cell r="C5114" t="str">
            <v>Izdelava podprtega opaža za konzolo na premostitvenem, opornem in podpornem objektu, razpetina ………… m, podpiranje v prekladno ali podporno konstrukcijo</v>
          </cell>
        </row>
        <row r="5116">
          <cell r="A5116" t="str">
            <v>51 861</v>
          </cell>
          <cell r="B5116" t="str">
            <v>m2</v>
          </cell>
          <cell r="C5116" t="str">
            <v>Izdelava obešenega opaža za konzolo na premostitvenem, opornem in podpornem objektu, razpetina do 1,0 m, podpiranje v prekladno ali podporno konstrukcijo</v>
          </cell>
        </row>
        <row r="5117">
          <cell r="A5117" t="str">
            <v>51 862</v>
          </cell>
          <cell r="B5117" t="str">
            <v>m2</v>
          </cell>
          <cell r="C5117" t="str">
            <v>Izdelava obešenega opaža za konzolo na premostitvenem, opornem in podpornem objektu, razpetina od 1,1 do 2,0 m, podpiranje v prekladno ali podporno konstrukcijo</v>
          </cell>
        </row>
        <row r="5118">
          <cell r="A5118" t="str">
            <v>51 863</v>
          </cell>
          <cell r="B5118" t="str">
            <v>m2</v>
          </cell>
          <cell r="C5118" t="str">
            <v>Izdelava obešenega opaža za konzolo na premostitvenem, opornem in podpornem objektu, razpetina od 2,1 do 3,0 m, podpiranje v prekladno ali podporno konstrukcijo</v>
          </cell>
        </row>
        <row r="5119">
          <cell r="A5119" t="str">
            <v>51 864</v>
          </cell>
          <cell r="B5119" t="str">
            <v>m2</v>
          </cell>
          <cell r="C5119" t="str">
            <v>Izdelava obešenega opaža za konzolo na premostitvenem, opornem in podpornem objektu, razpetina ………… m, podpiranje v prekladno ali podporno konstrukcijo</v>
          </cell>
        </row>
        <row r="5121">
          <cell r="A5121" t="str">
            <v>51 871</v>
          </cell>
          <cell r="B5121" t="str">
            <v>m2</v>
          </cell>
          <cell r="C5121" t="str">
            <v>Izdelava opaža za obbetoniranje – sanacijo poškodbe nosilca s prečnim prerezom …..</v>
          </cell>
        </row>
        <row r="5122">
          <cell r="A5122" t="str">
            <v>51 872</v>
          </cell>
          <cell r="B5122" t="str">
            <v>m2</v>
          </cell>
          <cell r="C5122" t="str">
            <v>Izdelava opaža za obbetoniranje stebra</v>
          </cell>
        </row>
        <row r="5123">
          <cell r="A5123" t="str">
            <v>51 873</v>
          </cell>
          <cell r="B5123" t="str">
            <v>m2</v>
          </cell>
          <cell r="C5123" t="str">
            <v>Izdelava opaža za obbetoniranje plošče</v>
          </cell>
        </row>
        <row r="5125">
          <cell r="A5125" t="str">
            <v>51 881</v>
          </cell>
          <cell r="B5125" t="str">
            <v>m2</v>
          </cell>
          <cell r="C5125" t="str">
            <v>Izdelava opaža za reliefni izgled površine cementnega betona</v>
          </cell>
        </row>
        <row r="5127">
          <cell r="A5127" t="str">
            <v>5.2   Dela z jeklom za ojačitev</v>
          </cell>
        </row>
        <row r="5128">
          <cell r="A5128" t="str">
            <v>Šifra</v>
          </cell>
          <cell r="B5128" t="str">
            <v>Enota mere</v>
          </cell>
          <cell r="C5128" t="str">
            <v>Opis dela</v>
          </cell>
        </row>
        <row r="5130">
          <cell r="A5130" t="str">
            <v>52 111</v>
          </cell>
          <cell r="B5130" t="str">
            <v>kg</v>
          </cell>
          <cell r="C5130" t="str">
            <v>Dobava in postavitev gladke žice iz mehkega jekla St Sp 37 s premerom do 12 mm, za enostavno ojačitev</v>
          </cell>
        </row>
        <row r="5131">
          <cell r="A5131" t="str">
            <v>52 112</v>
          </cell>
          <cell r="B5131" t="str">
            <v>kg</v>
          </cell>
          <cell r="C5131" t="str">
            <v>Dobava in postavitev gladke žice iz mehkega jekla St Sp 37 s premerom do 12 mm, za srednje zahtevno ojačitev</v>
          </cell>
        </row>
        <row r="5132">
          <cell r="A5132" t="str">
            <v>52 113</v>
          </cell>
          <cell r="B5132" t="str">
            <v>kg</v>
          </cell>
          <cell r="C5132" t="str">
            <v>Dobava in postavitev gladke žice iz mehkega jekla St Sp 37 s premerom do 12 mm, za zahtevno ojačitev</v>
          </cell>
        </row>
        <row r="5134">
          <cell r="A5134" t="str">
            <v>52 121</v>
          </cell>
          <cell r="B5134" t="str">
            <v>kg</v>
          </cell>
          <cell r="C5134" t="str">
            <v>Dobava in postavitev gladkih palic iz mehkega jekla St Sp 37 s premerom 14 mm in večjim, za enostavno ojačitev</v>
          </cell>
        </row>
        <row r="5135">
          <cell r="A5135" t="str">
            <v>52 122</v>
          </cell>
          <cell r="B5135" t="str">
            <v>kg</v>
          </cell>
          <cell r="C5135" t="str">
            <v>Dobava in postavitev gladkih palic iz mehkega jekla St Sp 37 s premerom 14 mm in večjim, za srednje zahtevno ojačitev</v>
          </cell>
        </row>
        <row r="5136">
          <cell r="A5136" t="str">
            <v>52 123</v>
          </cell>
          <cell r="B5136" t="str">
            <v>kg</v>
          </cell>
          <cell r="C5136" t="str">
            <v>Dobava in postavitev gladkih palic iz mehkega jekla St Sp 37 s premerom 14 mm in večjim, za zahtevno ojačitev</v>
          </cell>
        </row>
        <row r="5138">
          <cell r="A5138" t="str">
            <v>52 211</v>
          </cell>
          <cell r="B5138" t="str">
            <v>kg</v>
          </cell>
          <cell r="C5138" t="str">
            <v>Dobava in postavitev rebrastih žic iz visokovrednega naravno trdega jekla B St 420 S s premerom do 12 mm, za enostavno ojačitev</v>
          </cell>
        </row>
        <row r="5139">
          <cell r="A5139" t="str">
            <v>52 212</v>
          </cell>
          <cell r="B5139" t="str">
            <v>kg</v>
          </cell>
          <cell r="C5139" t="str">
            <v>Dobava in postavitev rebrastih žic iz visokovrednega naravno trdega jekla B St 420 S s premerom do 12 mm, za srednje zahtevno ojačitev</v>
          </cell>
        </row>
        <row r="5140">
          <cell r="A5140" t="str">
            <v>52 213</v>
          </cell>
          <cell r="B5140" t="str">
            <v>kg</v>
          </cell>
          <cell r="C5140" t="str">
            <v>Dobava in postavitev rebrastih žic iz visokovrednega naravno trdega jekla B St 420 S s premerom do 12 mm, za zahtevno ojačitev</v>
          </cell>
        </row>
        <row r="5142">
          <cell r="A5142" t="str">
            <v>52 215</v>
          </cell>
          <cell r="B5142" t="str">
            <v>kg</v>
          </cell>
          <cell r="C5142" t="str">
            <v>Dobava in postavitev rebrastih palic iz visokovrednega naravno trdega jekla B St 420 S s premerom 14 mm in večjim, za enostavno ojačitev</v>
          </cell>
        </row>
        <row r="5143">
          <cell r="A5143" t="str">
            <v>52 216</v>
          </cell>
          <cell r="B5143" t="str">
            <v>kg</v>
          </cell>
          <cell r="C5143" t="str">
            <v>Dobava in postavitev rebrastih palic iz visokovrednega naravno trdega jekla B St 420 S s premerom 14 mm in večjim, za srednje zahtevno ojačitev</v>
          </cell>
        </row>
        <row r="5144">
          <cell r="A5144" t="str">
            <v>52 217</v>
          </cell>
          <cell r="B5144" t="str">
            <v>kg</v>
          </cell>
          <cell r="C5144" t="str">
            <v>Dobava in postavitev rebrastih palic iz visokovrednega naravno trdega jekla B St 420 S s premerom 14 mm in večjim, za zahtevno ojačitev</v>
          </cell>
        </row>
        <row r="5146">
          <cell r="A5146" t="str">
            <v>52 221</v>
          </cell>
          <cell r="B5146" t="str">
            <v>kg</v>
          </cell>
          <cell r="C5146" t="str">
            <v>Dobava in postavitev rebrastih žic iz visokovrednega naravno trdega jekla B St 500 S s premerom do 12 mm, za enostavno ojačitev</v>
          </cell>
        </row>
        <row r="5147">
          <cell r="A5147" t="str">
            <v>52 222</v>
          </cell>
          <cell r="B5147" t="str">
            <v>kg</v>
          </cell>
          <cell r="C5147" t="str">
            <v>Dobava in postavitev rebrastih žic iz visokovrednega naravno trdega jekla B St 500 S s premerom do 12 mm, za srednje zahtevno ojačitev</v>
          </cell>
        </row>
        <row r="5148">
          <cell r="A5148" t="str">
            <v>52 223</v>
          </cell>
          <cell r="B5148" t="str">
            <v>kg</v>
          </cell>
          <cell r="C5148" t="str">
            <v>Dobava in postavitev rebrastih žic iz visokovrednega naravno trdega jekla B St 500 S s premerom do 12 mm, za zahtevno ojačitev</v>
          </cell>
        </row>
        <row r="5150">
          <cell r="A5150" t="str">
            <v>52 231</v>
          </cell>
          <cell r="B5150" t="str">
            <v>kg</v>
          </cell>
          <cell r="C5150" t="str">
            <v>Dobava in postavitev rebrastih palic iz visokovrednega naravno trdega jekla B St 550 z nastavki za vijačenje palic brez preklopa,  s premerom 14 mm in večjim</v>
          </cell>
        </row>
        <row r="5152">
          <cell r="A5152" t="str">
            <v>52 311</v>
          </cell>
          <cell r="B5152" t="str">
            <v>kg</v>
          </cell>
          <cell r="C5152" t="str">
            <v>Dobava in postavitev mreže iz vlečene jeklene žice B500A, s premerom &gt; od 4 in &lt; od 12 mm, masa do 2 kg/m2</v>
          </cell>
        </row>
        <row r="5153">
          <cell r="A5153" t="str">
            <v>52 312</v>
          </cell>
          <cell r="B5153" t="str">
            <v>kg</v>
          </cell>
          <cell r="C5153" t="str">
            <v>Dobava in postavitev mreže iz vlečene jeklene žice B500A, s premerom &gt; od 4 in &lt; od 12 mm, masa 2,1 do 3 kg/m2</v>
          </cell>
        </row>
        <row r="5154">
          <cell r="A5154" t="str">
            <v>52 313</v>
          </cell>
          <cell r="B5154" t="str">
            <v>kg</v>
          </cell>
          <cell r="C5154" t="str">
            <v>Dobava in postavitev mreže iz vlečene jeklene žice B500A, s premerom &gt; od 4 in &lt; od 12 mm, masa 3,1 do 4 kg/m2</v>
          </cell>
        </row>
        <row r="5155">
          <cell r="A5155" t="str">
            <v>52 314</v>
          </cell>
          <cell r="B5155" t="str">
            <v>kg</v>
          </cell>
          <cell r="C5155" t="str">
            <v>Dobava in postavitev mreže iz vlečene jeklene žice B500A, s premerom &gt; od 4 in &lt; od 12 mm, masa 4,1 do 6 kg/m2</v>
          </cell>
        </row>
        <row r="5156">
          <cell r="A5156" t="str">
            <v>52 315</v>
          </cell>
          <cell r="B5156" t="str">
            <v>kg</v>
          </cell>
          <cell r="C5156" t="str">
            <v>Dobava in postavitev mreže iz vlečene jeklene žice B500A, s premerom &gt; od 4 in &lt; od 12 mm, masa nad 6 kg/m2</v>
          </cell>
        </row>
        <row r="5158">
          <cell r="A5158" t="str">
            <v>52 321</v>
          </cell>
          <cell r="B5158" t="str">
            <v>kg</v>
          </cell>
          <cell r="C5158" t="str">
            <v>Dobava in postavitev mreže iz iztegnjene jeklene pločevine, masa do 2 kg/m2</v>
          </cell>
        </row>
        <row r="5159">
          <cell r="A5159" t="str">
            <v>52 322</v>
          </cell>
          <cell r="B5159" t="str">
            <v>kg</v>
          </cell>
          <cell r="C5159" t="str">
            <v>Dobava in postavitev mreže iz iztegnjene jeklene pločevine, masa 2,1 do 3 kg/m2</v>
          </cell>
        </row>
        <row r="5160">
          <cell r="A5160" t="str">
            <v>52 323</v>
          </cell>
          <cell r="B5160" t="str">
            <v>kg</v>
          </cell>
          <cell r="C5160" t="str">
            <v>Dobava in postavitev mreže iz iztegnjene jeklene pločevine, masa 3,1 do 4 kg/m2</v>
          </cell>
        </row>
        <row r="5161">
          <cell r="A5161" t="str">
            <v>52 324</v>
          </cell>
          <cell r="B5161" t="str">
            <v>kg</v>
          </cell>
          <cell r="C5161" t="str">
            <v>Dobava in postavitev mreže iz iztegnjene jeklene pločevine, masa 4,1 do 6 kg/m2</v>
          </cell>
        </row>
        <row r="5162">
          <cell r="A5162" t="str">
            <v>52 325</v>
          </cell>
          <cell r="B5162" t="str">
            <v>kg</v>
          </cell>
          <cell r="C5162" t="str">
            <v>Dobava in postavitev mreže iz iztegnjene jeklene pločevine, masa nad 6 kg/m2</v>
          </cell>
        </row>
        <row r="5164">
          <cell r="A5164" t="str">
            <v>52 331</v>
          </cell>
          <cell r="B5164" t="str">
            <v>m2</v>
          </cell>
          <cell r="C5164" t="str">
            <v>Dobava in vgraditev mrežaste tkanine iz karbonskih vlaken za ojačitev prereza po projektu in navodilih proizvajalca, vključno s pripravo in kontrolo površin, lepljenjem in pritrjevanjem po mokrem postopku</v>
          </cell>
        </row>
        <row r="5165">
          <cell r="A5165" t="str">
            <v>52 332</v>
          </cell>
          <cell r="B5165" t="str">
            <v>m2</v>
          </cell>
          <cell r="C5165" t="str">
            <v>Dobava in vgraditev mrežaste tkanine iz karbonskih vlaken za ojačitev prereza po projektu in navodilih proizvajalca, vključno s pripravo in kontrolo površin, lepljenjem in pritrjevanjem po suhem postopku</v>
          </cell>
        </row>
        <row r="5167">
          <cell r="A5167" t="str">
            <v>52 341</v>
          </cell>
          <cell r="B5167" t="str">
            <v>m1</v>
          </cell>
          <cell r="C5167" t="str">
            <v>Dobava in vgraditev jeklene lamele za ojačitev prereza, vključno s pripravo in kontrolo površin, lepljenjem in pritrjevanjem, kvaliteta jekla S355JO, površina prereza lamele do 100 mm2</v>
          </cell>
        </row>
        <row r="5168">
          <cell r="A5168" t="str">
            <v>52 342</v>
          </cell>
          <cell r="B5168" t="str">
            <v>m1</v>
          </cell>
          <cell r="C5168" t="str">
            <v>Dobava in vgraditev jeklene lamele za ojačitev prereza, vključno s pripravo in kontrolo površin, lepljenjem in pritrjevanjem, kvaliteta jekla S355JO, površina prereza lamele 101 do 200 mm2</v>
          </cell>
        </row>
        <row r="5169">
          <cell r="A5169" t="str">
            <v>52 343</v>
          </cell>
          <cell r="B5169" t="str">
            <v>m1</v>
          </cell>
          <cell r="C5169" t="str">
            <v>Dobava in vgraditev jeklene lamele za ojačitev prereza, vključno s pripravo in kontrolo površin, lepljenjem in pritrjevanjem, kvaliteta jekla S355JO, površina prereza lamele 201 do 300 mm2</v>
          </cell>
        </row>
        <row r="5170">
          <cell r="A5170" t="str">
            <v>52 344</v>
          </cell>
          <cell r="B5170" t="str">
            <v>m1</v>
          </cell>
          <cell r="C5170" t="str">
            <v>Dobava in vgraditev jeklene lamele za ojačitev prereza, vključno s pripravo in kontrolo površin, lepljenjem in pritrjevanjem, kvaliteta jekla S355JO, površina prereza lamele … mm2</v>
          </cell>
        </row>
        <row r="5172">
          <cell r="A5172" t="str">
            <v>52 351</v>
          </cell>
          <cell r="B5172" t="str">
            <v>m1</v>
          </cell>
          <cell r="C5172" t="str">
            <v>Dobava in vgraditev karbonske lamele za ojačitev prereza, vključno s pripravo in kontrolo površin, lepljenjem in pritrjevanjem, modul elastičnosti &gt; 155.000 N/mm2, prerez do 70 mm2</v>
          </cell>
        </row>
        <row r="5173">
          <cell r="A5173" t="str">
            <v>52 352</v>
          </cell>
          <cell r="B5173" t="str">
            <v>m1</v>
          </cell>
          <cell r="C5173" t="str">
            <v>Dobava in vgraditev karbonske lamele za ojačitev prereza, vključno s pripravo in kontrolo površin, lepljenjem in pritrjevanjem, modul elastičnosti &gt; 155.000 N/mm2, prerez 71 do 100 mm2</v>
          </cell>
        </row>
        <row r="5174">
          <cell r="A5174" t="str">
            <v>52 353</v>
          </cell>
          <cell r="B5174" t="str">
            <v>m1</v>
          </cell>
          <cell r="C5174" t="str">
            <v>Dobava in vgraditev karbonske lamele za ojačitev prereza, vključno s pripravo in kontrolo površin, lepljenjem in pritrjevanjem, modul elastičnosti &gt; 155.000 N/mm2, prerez 101 do 130 mm2</v>
          </cell>
        </row>
        <row r="5175">
          <cell r="A5175" t="str">
            <v>52 354</v>
          </cell>
          <cell r="B5175" t="str">
            <v>m1</v>
          </cell>
          <cell r="C5175" t="str">
            <v>Dobava in vgraditev karbonske lamele za ojačitev prereza, vključno s pripravo in kontrolo površin, lepljenjem in pritrjevanjem, modul elastičnosti &gt; 155.000 N/mm2, prerez 131 do 160 mm2</v>
          </cell>
        </row>
        <row r="5176">
          <cell r="A5176" t="str">
            <v>52 355</v>
          </cell>
          <cell r="B5176" t="str">
            <v>m1</v>
          </cell>
          <cell r="C5176" t="str">
            <v>Dobava in vgraditev karbonske lamele za ojačitev prereza, vključno s pripravo in kontrolo površin, lepljenjem in pritrjevanjem, modul elastičnosti &gt; 155.000 N/mm2, prerez nad 160 mm2</v>
          </cell>
        </row>
        <row r="5178">
          <cell r="A5178" t="str">
            <v>52 361</v>
          </cell>
          <cell r="B5178" t="str">
            <v>m1</v>
          </cell>
          <cell r="C5178" t="str">
            <v>Dobava in vgraditev karbonske lamele za ojačitev prereza, vključno s pripravo in kontrolo površin, lepljenjem in pritrjevanjem, modul elastičnosti &gt; 210.000 N/mm2, prerez do 70 mm2</v>
          </cell>
        </row>
        <row r="5179">
          <cell r="A5179" t="str">
            <v>52 362</v>
          </cell>
          <cell r="B5179" t="str">
            <v>m1</v>
          </cell>
          <cell r="C5179" t="str">
            <v>Dobava in vgraditev karbonske lamele za ojačitev prereza, vključno s pripravo in kontrolo površin, lepljenjem in pritrjevanjem, modul elastičnosti &gt; 210.000 N/mm2, prerez 71 do 100 mm2</v>
          </cell>
        </row>
        <row r="5180">
          <cell r="A5180" t="str">
            <v>52 363</v>
          </cell>
          <cell r="B5180" t="str">
            <v>m1</v>
          </cell>
          <cell r="C5180" t="str">
            <v>Dobava in vgraditev karbonske lamele za ojačitev prereza, vključno s pripravo in kontrolo površin, lepljenjem in pritrjevanjem, modul elastičnosti &gt; 210.000 N/mm2, prerez 101 do 130 mm2</v>
          </cell>
        </row>
        <row r="5181">
          <cell r="A5181" t="str">
            <v>52 364</v>
          </cell>
          <cell r="B5181" t="str">
            <v>m1</v>
          </cell>
          <cell r="C5181" t="str">
            <v>Dobava in vgraditev karbonske lamele za ojačitev prereza, vključno s pripravo in kontrolo površin, lepljenjem in pritrjevanjem, modul elastičnosti &gt; 210.000 N/mm2, prerez 131 do 160 mm2</v>
          </cell>
        </row>
        <row r="5182">
          <cell r="A5182" t="str">
            <v>52 365</v>
          </cell>
          <cell r="B5182" t="str">
            <v>m1</v>
          </cell>
          <cell r="C5182" t="str">
            <v>Dobava in vgraditev karbonske lamele za ojačitev prereza, vključno s pripravo in kontrolo površin, lepljenjem in pritrjevanjem, modul elastičnosti &gt; 210.000 N/mm2, prerez nad 160 mm2</v>
          </cell>
        </row>
        <row r="5184">
          <cell r="A5184" t="str">
            <v>52 371</v>
          </cell>
          <cell r="B5184" t="str">
            <v>m2</v>
          </cell>
          <cell r="C5184" t="str">
            <v>Dobava in vgraditev karbonske lamele za ojačitev prereza, vključno s pripravo in kontrolo površin, lepljenjem in pritrjevanjem, modul elastičnosti &gt; 300.000 N/mm2, prerez do 70 mm2</v>
          </cell>
        </row>
        <row r="5185">
          <cell r="A5185" t="str">
            <v>52 372</v>
          </cell>
          <cell r="B5185" t="str">
            <v>m2</v>
          </cell>
          <cell r="C5185" t="str">
            <v>Dobava in vgraditev karbonske lamele za ojačitev prereza, vključno s pripravo in kontrolo površin, lepljenjem in pritrjevanjem, modul elastičnosti &gt; 300.000 N/mm2, prerez 70 do 100 mm2</v>
          </cell>
        </row>
        <row r="5187">
          <cell r="A5187" t="str">
            <v>52 411</v>
          </cell>
          <cell r="B5187" t="str">
            <v>kg</v>
          </cell>
          <cell r="C5187" t="str">
            <v>Dobava, postavitev in prednapenjanje gladke jeklene žice krožnega prereza, visoke natezne trdnosti, za prednapete konstrukcije</v>
          </cell>
        </row>
        <row r="5189">
          <cell r="A5189" t="str">
            <v>52 421</v>
          </cell>
          <cell r="B5189" t="str">
            <v>kg</v>
          </cell>
          <cell r="C5189" t="str">
            <v>Dobava, postavitev in prednapenjanje profilirane jeklene žice krožnega prereza, visoke natezne trdnosti, za prednapete konstrukcije</v>
          </cell>
        </row>
        <row r="5191">
          <cell r="A5191" t="str">
            <v>52 431</v>
          </cell>
          <cell r="B5191" t="str">
            <v>kg</v>
          </cell>
          <cell r="C5191" t="str">
            <v>Dobava, postavitev in prednapenjanje gladkih jeklenih palic krožnega prereza, visoke natezne trdnosti, za prednapete konstrukcije</v>
          </cell>
        </row>
        <row r="5193">
          <cell r="A5193" t="str">
            <v>52 441</v>
          </cell>
          <cell r="B5193" t="str">
            <v>kg</v>
          </cell>
          <cell r="C5193" t="str">
            <v>Dobava, postavitev in prednapenjanje rebrastih jeklenih palic krožnega prereza, visoke natezne trdnosti, za prednapete konstrukcije</v>
          </cell>
        </row>
        <row r="5195">
          <cell r="A5195" t="str">
            <v>52 451</v>
          </cell>
          <cell r="B5195" t="str">
            <v>kg</v>
          </cell>
          <cell r="C5195" t="str">
            <v>Dobava, postavitev in prednapenjanje vrvi iz gladkih jeklenih žic krožnega prereza, visoke natezne trdnosti, za adhezijsko prednapete konstrukcije; vrvi vite iz treh žic</v>
          </cell>
        </row>
        <row r="5196">
          <cell r="A5196" t="str">
            <v>52 452</v>
          </cell>
          <cell r="B5196" t="str">
            <v>kg</v>
          </cell>
          <cell r="C5196" t="str">
            <v>Dobava, postavitev in prednapenjanje vrvi iz gladkih jeklenih žic krožnega prereza, visoke natezne trdnosti, za adhezijsko prednapete konstrukcije; vrvi vite iz sedmih žic</v>
          </cell>
        </row>
        <row r="5197">
          <cell r="A5197" t="str">
            <v>52 453</v>
          </cell>
          <cell r="B5197" t="str">
            <v>kg</v>
          </cell>
          <cell r="C5197" t="str">
            <v>Dobava, postavitev in prednapenjanje vrvi iz gladkih jeklenih žic krožnega prereza, visoke natezne trdnosti, za adhezijsko prednapete konstrukcije: vrvi vite iz  ... žic</v>
          </cell>
        </row>
        <row r="5199">
          <cell r="A5199" t="str">
            <v>52 461</v>
          </cell>
          <cell r="B5199" t="str">
            <v>kg</v>
          </cell>
          <cell r="C5199" t="str">
            <v>Dobava, postavitev in prednapenjanje vrvi iz gladkih jeklenih žic krožnega prereza, visoke natezne trdnosti, za sovprežno prednapete konstrukcije; vrvi vite iz treh žic        St 1550/1770 N/mm2</v>
          </cell>
        </row>
        <row r="5200">
          <cell r="A5200" t="str">
            <v>52 462</v>
          </cell>
          <cell r="B5200" t="str">
            <v>kg</v>
          </cell>
          <cell r="C5200" t="str">
            <v>Dobava, postavitev in prednapenjanje vrvi iz gladkih jeklenih žic krožnega prereza, visoke natezne trdnosti, za sovprežno prednapete konstrukcije; vrvi vite iz sedmih žic St 1550/1770 N/mm2</v>
          </cell>
        </row>
        <row r="5201">
          <cell r="A5201" t="str">
            <v>52 463</v>
          </cell>
          <cell r="B5201" t="str">
            <v>kg</v>
          </cell>
          <cell r="C5201" t="str">
            <v>Dobava, postavitev in prednapenjanje vrvi iz gladkih jeklenih žic krožnega prereza, visoke natezne trdnosti, za sovprežno prednapete konstrukcije; vrvi vite iz ………. žic St 1550/1770 N/mm2</v>
          </cell>
        </row>
        <row r="5203">
          <cell r="A5203" t="str">
            <v>52 465</v>
          </cell>
          <cell r="B5203" t="str">
            <v>kg</v>
          </cell>
          <cell r="C5203" t="str">
            <v>Dobava, postavitev in prednapenjanje vrvi iz gladkih jeklenih žic krožnega prereza, visoke natezne trdnosti, za sovprežno prednapete konstrukcije; vrvi vite iz treh žic        St 1660/1860 N/mm2</v>
          </cell>
        </row>
        <row r="5204">
          <cell r="A5204" t="str">
            <v>52 466</v>
          </cell>
          <cell r="B5204" t="str">
            <v>kg</v>
          </cell>
          <cell r="C5204" t="str">
            <v>Dobava, postavitev in prednapenjanje vrvi iz gladkih jeklenih žic krožnega prereza, visoke natezne trdnosti, za sovprežno prednapete konstrukcije; vrvi vite iz sedmih žic St 1660/1860 N/mm2</v>
          </cell>
        </row>
        <row r="5205">
          <cell r="A5205" t="str">
            <v>52 467</v>
          </cell>
          <cell r="B5205" t="str">
            <v>kg</v>
          </cell>
          <cell r="C5205" t="str">
            <v>Dobava, postavitev in prednapenjanje vrvi iz gladkih jeklenih žic krožnega prereza, visoke natezne trdnosti, za sovprežno prednapete konstrukcije; vrvi vite iz ………. žic St 1660/1860 N/mm2</v>
          </cell>
        </row>
        <row r="5207">
          <cell r="A5207" t="str">
            <v>52 471</v>
          </cell>
          <cell r="B5207" t="str">
            <v>kg</v>
          </cell>
          <cell r="C5207" t="str">
            <v>Dobava kabla za prednapenjanje izven prereza za ojačitev nosilne prekladne konstrukcije poligonalne oblike, vključno z opremo in vgrajevanjem, nosilnost 200 kN</v>
          </cell>
        </row>
        <row r="5208">
          <cell r="A5208" t="str">
            <v>52 472</v>
          </cell>
          <cell r="B5208" t="str">
            <v>kg</v>
          </cell>
          <cell r="C5208" t="str">
            <v>Dobava kabla za prednapenjanje izven prereza za ojačitev nosilne prekladne konstrukcije poligonalne oblike, vključno z opremo in vgrajevanjem, nosilnost 400 kN</v>
          </cell>
        </row>
        <row r="5209">
          <cell r="A5209" t="str">
            <v>52 473</v>
          </cell>
          <cell r="B5209" t="str">
            <v>kg</v>
          </cell>
          <cell r="C5209" t="str">
            <v>Dobava kabla za prednapenjanje izven prereza za ojačitev nosilne prekladne konstrukcije poligonalne oblike, vključno z opremo in vgrajevanjem, nosilnost 600 kN</v>
          </cell>
        </row>
        <row r="5210">
          <cell r="A5210" t="str">
            <v>52 474</v>
          </cell>
          <cell r="B5210" t="str">
            <v>kg</v>
          </cell>
          <cell r="C5210" t="str">
            <v>Dobava kabla za prednapenjanje izven prereza za ojačitev nosilne prekladne konstrukcije poligonalne oblike, vključno z opremo in vgrajevanjem, nosilnost 800 kN</v>
          </cell>
        </row>
        <row r="5211">
          <cell r="A5211" t="str">
            <v>52 475</v>
          </cell>
          <cell r="B5211" t="str">
            <v>kg</v>
          </cell>
          <cell r="C5211" t="str">
            <v>Dobava kabla za prednapenjanje izven prereza za ojačitev nosilne prekladne konstrukcije poligonalne oblike, vključno z opremo in vgrajevanjem, nosilnost nad 800 kN</v>
          </cell>
        </row>
        <row r="5213">
          <cell r="A5213" t="str">
            <v>52 481</v>
          </cell>
          <cell r="B5213" t="str">
            <v>kos</v>
          </cell>
          <cell r="C5213" t="str">
            <v>Dobava in postavitev sidrne glave vrste ............</v>
          </cell>
        </row>
        <row r="5215">
          <cell r="A5215" t="str">
            <v>52 484</v>
          </cell>
          <cell r="B5215" t="str">
            <v>kos</v>
          </cell>
          <cell r="C5215" t="str">
            <v>Dobava in postavitev podaljševalne glave vrste ............</v>
          </cell>
        </row>
        <row r="5217">
          <cell r="A5217" t="str">
            <v>52 487</v>
          </cell>
          <cell r="B5217" t="str">
            <v>kos</v>
          </cell>
          <cell r="C5217" t="str">
            <v>Dobava in postavitev napenjalne glave vrste ............</v>
          </cell>
        </row>
        <row r="5219">
          <cell r="A5219" t="str">
            <v>52 491</v>
          </cell>
          <cell r="B5219" t="str">
            <v>kg</v>
          </cell>
          <cell r="C5219" t="str">
            <v>Dobava, postavitev in prednapenjanje kabla brez povezave, vloženega v PE cev, zaščitenega z mastjo, z vsemi deli za dokončanje prednapenjanja, kvalitet jekla b02/bz=1570/1770 N/mm2.</v>
          </cell>
        </row>
        <row r="5220">
          <cell r="A5220" t="str">
            <v>52 492</v>
          </cell>
          <cell r="B5220" t="str">
            <v>kg</v>
          </cell>
          <cell r="C5220" t="str">
            <v>Dobava, postavitev in prednapenjanje kabla brez povezave, vloženega v PE cev, zaščitenega z mastjo, z vsemi deli za dokončanje prednapenjanja, kvalitet jekla b02/bz=1670/1860 N/mm2.</v>
          </cell>
        </row>
        <row r="5222">
          <cell r="A5222" t="str">
            <v>52 495</v>
          </cell>
          <cell r="B5222" t="str">
            <v>kg</v>
          </cell>
          <cell r="C5222" t="str">
            <v>Dobava, postavitev in prednapenjanje kabla poševnih zateg, vloženega v visokovredno PE cev, zaščitenega z mastjo z vsemi deli in tehničnimi karakteristikami predvideni po projektu, kvalitet jekla b02/bz=1570/1770 N/mm2.</v>
          </cell>
        </row>
        <row r="5223">
          <cell r="A5223" t="str">
            <v>52 496</v>
          </cell>
          <cell r="B5223" t="str">
            <v>kg</v>
          </cell>
          <cell r="C5223" t="str">
            <v>Dobava, postavitev in prednapenjanje kabla poševnih zateg, vloženega v visokovredno PE, zaščitenega z mastjo z vsemi deli in tehničnimi karakteristikami predvideni po projektu, kvalitet jekla b02/bz=1670/1860 N/mm2.</v>
          </cell>
        </row>
        <row r="5226">
          <cell r="A5226" t="str">
            <v>52 511</v>
          </cell>
          <cell r="B5226" t="str">
            <v>m1</v>
          </cell>
          <cell r="C5226" t="str">
            <v>Dobava in vgraditev Dywidag palice, vključno z vso opremo, z napenjanjem, brez injektiranja, kvaliteta jekla St 85/105, s premerom 26, 5 mm, dolžine do 1,0 m</v>
          </cell>
        </row>
        <row r="5227">
          <cell r="A5227" t="str">
            <v>52 512</v>
          </cell>
          <cell r="B5227" t="str">
            <v>m1</v>
          </cell>
          <cell r="C5227" t="str">
            <v>Dobava in vgraditev Dywidag palice, vključno z vso opremo, z napenjanjem, brez injektiranja, kvaliteta jekla St 85/105, s premerom 26, 5 mm, dolžine 1,1 do 2,0 m</v>
          </cell>
        </row>
        <row r="5228">
          <cell r="A5228" t="str">
            <v>52 513</v>
          </cell>
          <cell r="B5228" t="str">
            <v>m1</v>
          </cell>
          <cell r="C5228" t="str">
            <v>Dobava in vgraditev Dywidag palice, vključno z vso opremo, z napenjanjem, brez injektiranja, kvaliteta jekla St 85/105, s premerom 26, 5 mm, dolžine 2,1 do 3,0 m</v>
          </cell>
        </row>
        <row r="5229">
          <cell r="A5229" t="str">
            <v>52 514</v>
          </cell>
          <cell r="B5229" t="str">
            <v>m1</v>
          </cell>
          <cell r="C5229" t="str">
            <v>Dobava in vgraditev Dywidag palice, vključno z vso opremo, z napenjanjem, brez injektiranja, kvaliteta jekla St 85/105, s premerom 26, 5 mm, dolžine nad 3,0 m</v>
          </cell>
        </row>
        <row r="5231">
          <cell r="A5231" t="str">
            <v>52 521</v>
          </cell>
          <cell r="B5231" t="str">
            <v>m1</v>
          </cell>
          <cell r="C5231" t="str">
            <v>Dobava in vgraditev Dywidag palice, vključno z vso opremo, z napenjanjem, brez injektiranja, kvaliteta jekla St 85/105, s premerom 32 mm, dolžine do 1,0 m</v>
          </cell>
        </row>
        <row r="5232">
          <cell r="A5232" t="str">
            <v>52 522</v>
          </cell>
          <cell r="B5232" t="str">
            <v>m1</v>
          </cell>
          <cell r="C5232" t="str">
            <v>Dobava in vgraditev Dywidag palice, vključno z vso opremo, z napenjanjem, brez injektiranja, kvaliteta jekla St 85/105, s premerom 32 mm, dolžine 1,1 do 2,0 m</v>
          </cell>
        </row>
        <row r="5233">
          <cell r="A5233" t="str">
            <v>52 523</v>
          </cell>
          <cell r="B5233" t="str">
            <v>m1</v>
          </cell>
          <cell r="C5233" t="str">
            <v>Dobava in vgraditev Dywidag palice, vključno z vso opremo, z napenjanjem, brez injektiranja, kvaliteta jekla St 85/105, s premerom 32 mm, dolžine 2,1 do 3,0 m</v>
          </cell>
        </row>
        <row r="5234">
          <cell r="A5234" t="str">
            <v>52 524</v>
          </cell>
          <cell r="B5234" t="str">
            <v>m1</v>
          </cell>
          <cell r="C5234" t="str">
            <v>Dobava in vgraditev Dywidag palice, vključno z vso opremo, z napenjanjem, brez injektiranja, kvaliteta jekla St 85/105, s premerom 32 mm, dolžine nad 3,0 m</v>
          </cell>
        </row>
        <row r="5236">
          <cell r="A5236" t="str">
            <v>52 531</v>
          </cell>
          <cell r="B5236" t="str">
            <v>m1</v>
          </cell>
          <cell r="C5236" t="str">
            <v>Dobava in vgraditev Dywidag palice, vključno z vso opremo, z napenjanjem, brez injektiranja, kvaliteta jekla St 85/105, s premerom 36 mm, dolžine do 1,0 m</v>
          </cell>
        </row>
        <row r="5237">
          <cell r="A5237" t="str">
            <v>52 532</v>
          </cell>
          <cell r="B5237" t="str">
            <v>m1</v>
          </cell>
          <cell r="C5237" t="str">
            <v>Dobava in vgraditev Dywidag palice, vključno z vso opremo, z napenjanjem, brez injektiranja, kvaliteta jekla St 85/105, s premerom 36 mm, dolžine 1,1 do 2,0 m</v>
          </cell>
        </row>
        <row r="5238">
          <cell r="A5238" t="str">
            <v>52 533</v>
          </cell>
          <cell r="B5238" t="str">
            <v>m1</v>
          </cell>
          <cell r="C5238" t="str">
            <v>Dobava in vgraditev Dywidag palice, vključno z vso opremo, z napenjanjem, brez injektiranja, kvaliteta jekla St 85/105, s premerom 36 mm, dolžine 2,1 do 3,0 m</v>
          </cell>
        </row>
        <row r="5239">
          <cell r="A5239" t="str">
            <v>52 534</v>
          </cell>
          <cell r="B5239" t="str">
            <v>m1</v>
          </cell>
          <cell r="C5239" t="str">
            <v>Dobava in vgraditev Dywidag palice, vključno z vso opremo, z napenjanjem, brez injektiranja, kvaliteta jekla St 85/105, s premerom 36 mm, dolžine nad 3,0 m</v>
          </cell>
        </row>
        <row r="5241">
          <cell r="A5241" t="str">
            <v>52 541</v>
          </cell>
          <cell r="B5241" t="str">
            <v>m1</v>
          </cell>
          <cell r="C5241" t="str">
            <v>Dobava in vgraditev Dywidag palice, vključno z vso opremo, z napenjanjem, brez injektiranja, kvaliteta jekla St 110/125, s premerom 26,5 mm, dolžine do 1,0 m</v>
          </cell>
        </row>
        <row r="5242">
          <cell r="A5242" t="str">
            <v>52 542</v>
          </cell>
          <cell r="B5242" t="str">
            <v>m1</v>
          </cell>
          <cell r="C5242" t="str">
            <v>Dobava in vgraditev Dywidag palice, vključno z vso opremo, z napenjanjem, brez injektiranja, kvaliteta jekla St 110/125, s premerom 26,5 mm, dolžine 1,1 do 2,0 m</v>
          </cell>
        </row>
        <row r="5243">
          <cell r="A5243" t="str">
            <v>52 543</v>
          </cell>
          <cell r="B5243" t="str">
            <v>m1</v>
          </cell>
          <cell r="C5243" t="str">
            <v>Dobava in vgraditev Dywidag palice, vključno z vso opremo, z napenjanjem, brez injektiranja, kvaliteta jekla St 110/125, s premerom 26,5 mm, dolžine 2,1 do 3,0 m</v>
          </cell>
        </row>
        <row r="5244">
          <cell r="A5244" t="str">
            <v>52 544</v>
          </cell>
          <cell r="B5244" t="str">
            <v>m1</v>
          </cell>
          <cell r="C5244" t="str">
            <v>Dobava in vgraditev Dywidag palice, vključno z vso opremo, z napenjanjem, brez injektiranja, kvaliteta jekla St 110/125, s premerom 26,5 mm, dolžine nad 3,0 m</v>
          </cell>
        </row>
        <row r="5246">
          <cell r="A5246" t="str">
            <v>52 551</v>
          </cell>
          <cell r="B5246" t="str">
            <v>m1</v>
          </cell>
          <cell r="C5246" t="str">
            <v>Dobava in vgraditev Dywidag palice, vključno z vso opremo, z napenjanjem, brez injektiranja, kvaliteta jekla St 110/125, s premerom 32 mm, dolžine do 1,0 m</v>
          </cell>
        </row>
        <row r="5247">
          <cell r="A5247" t="str">
            <v>52 552</v>
          </cell>
          <cell r="B5247" t="str">
            <v>m1</v>
          </cell>
          <cell r="C5247" t="str">
            <v>Dobava in vgraditev Dywidag palice, vključno z vso opremo, z napenjanjem, brez injektiranja, kvaliteta jekla St 110/125, s premerom 32 mm, dolžine 1,1 do 2,0 m</v>
          </cell>
        </row>
        <row r="5248">
          <cell r="A5248" t="str">
            <v>52 553</v>
          </cell>
          <cell r="B5248" t="str">
            <v>m1</v>
          </cell>
          <cell r="C5248" t="str">
            <v>Dobava in vgraditev Dywidag palice, vključno z vso opremo, z napenjanjem, brez injektiranja, kvaliteta jekla St 110/125, s premerom 32 mm, dolžine 2,1 do 3,0 m</v>
          </cell>
        </row>
        <row r="5249">
          <cell r="A5249" t="str">
            <v>52 554</v>
          </cell>
          <cell r="B5249" t="str">
            <v>m1</v>
          </cell>
          <cell r="C5249" t="str">
            <v>Dobava in vgraditev Dywidag palice, vključno z vso opremo, z napenjanjem, brez injektiranja, kvaliteta jekla St 110/125, s premerom 32 mm, dolžine nad 3,0 m</v>
          </cell>
        </row>
        <row r="5251">
          <cell r="A5251" t="str">
            <v>52 561</v>
          </cell>
          <cell r="B5251" t="str">
            <v>m1</v>
          </cell>
          <cell r="C5251" t="str">
            <v>Dobava in vgraditev Dywidag palice, vključno z vso opremo, z napenjanjem, brez injektiranja, kvaliteta jekla St 110/125, s premerom 36 mm, dolžine do 1,0 m</v>
          </cell>
        </row>
        <row r="5252">
          <cell r="A5252" t="str">
            <v>52 562</v>
          </cell>
          <cell r="B5252" t="str">
            <v>m1</v>
          </cell>
          <cell r="C5252" t="str">
            <v>Dobava in vgraditev Dywidag palice, vključno z vso opremo, z napenjanjem, brez injektiranja, kvaliteta jekla St 110/125, s premerom 36 mm, dolžine 1,1 do 2,0 m</v>
          </cell>
        </row>
        <row r="5253">
          <cell r="A5253" t="str">
            <v>52 563</v>
          </cell>
          <cell r="B5253" t="str">
            <v>m1</v>
          </cell>
          <cell r="C5253" t="str">
            <v>Dobava in vgraditev Dywidag palice, vključno z vso opremo, z napenjanjem, brez injektiranja, kvaliteta jekla St 110/125, s premerom 36 mm, dolžine 2,1 do 3,0 m</v>
          </cell>
        </row>
        <row r="5254">
          <cell r="A5254" t="str">
            <v>52 564</v>
          </cell>
          <cell r="B5254" t="str">
            <v>m1</v>
          </cell>
          <cell r="C5254" t="str">
            <v>Dobava in vgraditev Dywidag palice, vključno z vso opremo, z napenjanjem, brez injektiranja, kvaliteta jekla St 110/125, s premerom 36 mm, dolžine nad 3,0 m</v>
          </cell>
        </row>
        <row r="5256">
          <cell r="A5256" t="str">
            <v>52 611</v>
          </cell>
          <cell r="B5256" t="str">
            <v>t</v>
          </cell>
          <cell r="C5256" t="str">
            <v>Dobava in vgraditev jeklenih lokov TH 21</v>
          </cell>
        </row>
        <row r="5257">
          <cell r="A5257" t="str">
            <v>52 612</v>
          </cell>
          <cell r="B5257" t="str">
            <v>t</v>
          </cell>
          <cell r="C5257" t="str">
            <v>Dobava in vgraditev jeklenih lokov TH 25</v>
          </cell>
        </row>
        <row r="5258">
          <cell r="A5258" t="str">
            <v>52 613</v>
          </cell>
          <cell r="B5258" t="str">
            <v>t</v>
          </cell>
          <cell r="C5258" t="str">
            <v>Dobava in vgraditev jeklenih lokov TH 27</v>
          </cell>
        </row>
        <row r="5259">
          <cell r="A5259" t="str">
            <v>52 614</v>
          </cell>
          <cell r="B5259" t="str">
            <v>t</v>
          </cell>
          <cell r="C5259" t="str">
            <v>Dobava in vgraditev jeklenih lokov TH 29</v>
          </cell>
        </row>
        <row r="5260">
          <cell r="A5260" t="str">
            <v>52 615</v>
          </cell>
          <cell r="B5260" t="str">
            <v>t</v>
          </cell>
          <cell r="C5260" t="str">
            <v>Dobava in vgraditev jeklenih lokov TH ….</v>
          </cell>
        </row>
        <row r="5262">
          <cell r="A5262" t="str">
            <v>52 621</v>
          </cell>
          <cell r="B5262" t="str">
            <v>t</v>
          </cell>
          <cell r="C5262" t="str">
            <v>Dobava in vgraditev jeklenih lokov HEB 100</v>
          </cell>
        </row>
        <row r="5263">
          <cell r="A5263" t="str">
            <v>52 622</v>
          </cell>
          <cell r="B5263" t="str">
            <v>t</v>
          </cell>
          <cell r="C5263" t="str">
            <v>Dobava in vgraditev jeklenih lokov HEB 120</v>
          </cell>
        </row>
        <row r="5264">
          <cell r="A5264" t="str">
            <v>52 623</v>
          </cell>
          <cell r="B5264" t="str">
            <v>t</v>
          </cell>
          <cell r="C5264" t="str">
            <v>Dobava in vgraditev jeklenih lokov HEB 140</v>
          </cell>
        </row>
        <row r="5265">
          <cell r="A5265" t="str">
            <v>52 624</v>
          </cell>
          <cell r="B5265" t="str">
            <v>t</v>
          </cell>
          <cell r="C5265" t="str">
            <v>Dobava in vgraditev jeklenih lokov HEB 160</v>
          </cell>
        </row>
        <row r="5266">
          <cell r="A5266" t="str">
            <v>52 625</v>
          </cell>
          <cell r="B5266" t="str">
            <v>t</v>
          </cell>
          <cell r="C5266" t="str">
            <v>Dobava in vgraditev jeklenih lokov HEB …….</v>
          </cell>
        </row>
        <row r="5268">
          <cell r="A5268" t="str">
            <v>52 631</v>
          </cell>
          <cell r="B5268" t="str">
            <v>kg</v>
          </cell>
          <cell r="C5268" t="str">
            <v>Dobava in vgraditev jeklenih lokov s T prerezom</v>
          </cell>
        </row>
        <row r="5269">
          <cell r="A5269" t="str">
            <v>52 632</v>
          </cell>
          <cell r="B5269" t="str">
            <v>kg</v>
          </cell>
          <cell r="C5269" t="str">
            <v>Dobava in vgraditev jeklenih lokov s H prerezom</v>
          </cell>
        </row>
        <row r="5270">
          <cell r="A5270" t="str">
            <v>52 633</v>
          </cell>
          <cell r="B5270" t="str">
            <v>kg</v>
          </cell>
          <cell r="C5270" t="str">
            <v>Dobava in vgraditev jeklenih lokov z I prerezom</v>
          </cell>
        </row>
        <row r="5272">
          <cell r="A5272" t="str">
            <v>52 641</v>
          </cell>
          <cell r="B5272" t="str">
            <v>t</v>
          </cell>
          <cell r="C5272" t="str">
            <v>Dobava in vgraditev rešetkastih lokov z minimalnim odpornostnim momentom Wx = 38 cm3</v>
          </cell>
        </row>
        <row r="5273">
          <cell r="A5273" t="str">
            <v>52 642</v>
          </cell>
          <cell r="B5273" t="str">
            <v>t</v>
          </cell>
          <cell r="C5273" t="str">
            <v>Dobava in vgraditev rešetkastih lokov z minimalnim odpornostnim momentom Wx = 51 cm3</v>
          </cell>
        </row>
        <row r="5274">
          <cell r="A5274" t="str">
            <v>52 643</v>
          </cell>
          <cell r="B5274" t="str">
            <v>t</v>
          </cell>
          <cell r="C5274" t="str">
            <v>Dobava in vgraditev rešetkastih lokov z minimalnim odpornostnim momentom Wx = 66 cm3</v>
          </cell>
        </row>
        <row r="5276">
          <cell r="A5276" t="str">
            <v>52 651</v>
          </cell>
          <cell r="B5276" t="str">
            <v>t</v>
          </cell>
          <cell r="C5276" t="str">
            <v>Dobava in vgraditev jeklenih opažnih desk debeline 6 mm, dolžine 1,6 m</v>
          </cell>
        </row>
        <row r="5277">
          <cell r="A5277" t="str">
            <v>52 652</v>
          </cell>
          <cell r="B5277" t="str">
            <v>t</v>
          </cell>
          <cell r="C5277" t="str">
            <v>Dobava in vgraditev jeklenih opažnih desk debeline 6 mm, dolžine 2 m</v>
          </cell>
        </row>
        <row r="5279">
          <cell r="A5279" t="str">
            <v>52 661</v>
          </cell>
          <cell r="B5279" t="str">
            <v>kos</v>
          </cell>
          <cell r="C5279" t="str">
            <v>Dobava in postavitev jeklenih veznih ključavnic za loke</v>
          </cell>
        </row>
        <row r="5281">
          <cell r="A5281" t="str">
            <v>52 711</v>
          </cell>
          <cell r="B5281" t="str">
            <v>kos</v>
          </cell>
          <cell r="C5281" t="str">
            <v>Dobava in vgraditev mikrokolov, izdelanih iz IBI ali IBO sider, nosilnosti 500 kN, z injektiranjem s cementnim mlekom, dolžine 4 m</v>
          </cell>
        </row>
        <row r="5282">
          <cell r="A5282" t="str">
            <v>52 712</v>
          </cell>
          <cell r="B5282" t="str">
            <v>kos</v>
          </cell>
          <cell r="C5282" t="str">
            <v>Dobava in vgraditev mikrokolov, izdelanih iz IBI ali IBO sider, nosilnosti 500 kN, z injektiranjem s cementnim mlekom, dolžine 6 m</v>
          </cell>
        </row>
        <row r="5284">
          <cell r="A5284" t="str">
            <v>52 721</v>
          </cell>
          <cell r="B5284" t="str">
            <v>kos</v>
          </cell>
          <cell r="C5284" t="str">
            <v>Dobava in vgraditv mikrokolov izdelanih iz jeklenih perforiranih cevi f 4", debelina stene min. 6 mm, z injektiranjem s cementnim mlekom z nizkim pritiskom, dolžine 6 m</v>
          </cell>
        </row>
        <row r="5285">
          <cell r="A5285" t="str">
            <v>52 722</v>
          </cell>
          <cell r="B5285" t="str">
            <v>kos</v>
          </cell>
          <cell r="C5285" t="str">
            <v>Dobava in vgraditv mikrokolov izdelanih iz jeklenih perforiranih cevi f 4", debelina stene min. 6 mm, z injektiranjem s cementnim mlekom z nizkim pritiskom, dolžine 8 m</v>
          </cell>
        </row>
        <row r="5287">
          <cell r="A5287" t="str">
            <v>52 731</v>
          </cell>
          <cell r="B5287" t="str">
            <v>kos</v>
          </cell>
          <cell r="C5287" t="str">
            <v>Ojačitev stropa predora z jeklenim cevnim ščitom, izdelanim iz cevi f 4", debelina stene min. 6 mm, z dobavo, vgrajevanjem in injektiranjem, dolžine 12 m</v>
          </cell>
        </row>
        <row r="5288">
          <cell r="A5288" t="str">
            <v>52 732</v>
          </cell>
          <cell r="B5288" t="str">
            <v>kos</v>
          </cell>
          <cell r="C5288" t="str">
            <v>Ojačitev stropa predora z jeklenim cevnim ščitom, izdelanim iz cevi f 4", debelina stene min. 6 mm, z dobavo, vgrajevanjem in injektiranjem, dolžine 15 m</v>
          </cell>
        </row>
        <row r="5289">
          <cell r="A5289" t="str">
            <v>52 733</v>
          </cell>
          <cell r="B5289" t="str">
            <v>kos</v>
          </cell>
          <cell r="C5289" t="str">
            <v>Ojačitev stropa predora z jeklenim cevnim ščitom, izdelanim iz cevi f 4", debelina stene min. 6 mm, z dobavo, vgrajevanjem in injektiranjem, dolžine 18 m</v>
          </cell>
        </row>
        <row r="5291">
          <cell r="A5291" t="str">
            <v>52 741</v>
          </cell>
          <cell r="B5291" t="str">
            <v>kos</v>
          </cell>
          <cell r="C5291" t="str">
            <v>Ojačitev stropa predora z jeklenim cevnim ščitom, izdelanim iz cevi f 6", debelina stene min. 6 mm, z dobavo, vgrajevanjem in injektiranjem, dolžine 12 m</v>
          </cell>
        </row>
        <row r="5292">
          <cell r="A5292" t="str">
            <v>52 742</v>
          </cell>
          <cell r="B5292" t="str">
            <v>kos</v>
          </cell>
          <cell r="C5292" t="str">
            <v>Ojačitev stropa predora z jeklenim cevnim ščitom, izdelanim iz cevi f 6", debelina stene min. 6 mm, z dobavo, vgrajevanjem in injektiranjem, dolžine 15 m</v>
          </cell>
        </row>
        <row r="5293">
          <cell r="A5293" t="str">
            <v>52 743</v>
          </cell>
          <cell r="B5293" t="str">
            <v>kos</v>
          </cell>
          <cell r="C5293" t="str">
            <v>Ojačitev stropa predora z jeklenim cevnim ščitom, izdelanim iz cevi f 6", debelina stene min. 6 mm, z dobavo, vgrajevanjem in injektiranjem, dolžine 18 m</v>
          </cell>
        </row>
        <row r="5295">
          <cell r="A5295" t="str">
            <v>52 751</v>
          </cell>
          <cell r="B5295" t="str">
            <v>kos</v>
          </cell>
          <cell r="C5295" t="str">
            <v>Ojačitev stropa predora z jeklenim cevnim ščitom, izdelanim iz cevi f …", debelina stene min. 6 mm, z dobavo, vgrajevanjem in injektiranjem, dolžine 12 m</v>
          </cell>
        </row>
        <row r="5296">
          <cell r="A5296" t="str">
            <v>52 752</v>
          </cell>
          <cell r="B5296" t="str">
            <v>kos</v>
          </cell>
          <cell r="C5296" t="str">
            <v>Ojačitev stropa predora z jeklenim cevnim ščitom, izdelanim iz cevi f …", debelina stene min. 6 mm, z dobavo, vgrajevanjem in injektiranjem, dolžine 15 m</v>
          </cell>
        </row>
        <row r="5297">
          <cell r="A5297" t="str">
            <v>52 753</v>
          </cell>
          <cell r="B5297" t="str">
            <v>kos</v>
          </cell>
          <cell r="C5297" t="str">
            <v>Ojačitev stropa predora z jeklenim cevnim ščitom, izdelanim iz cevi f …", debelina stene min. 6 mm, z dobavo, vgrajevanjem in injektiranjem, dolžine 18 m</v>
          </cell>
        </row>
        <row r="5299">
          <cell r="A5299" t="str">
            <v>52 761</v>
          </cell>
          <cell r="B5299" t="str">
            <v>m1</v>
          </cell>
          <cell r="C5299" t="str">
            <v>Izvedba ozemljitve v predoru z dobavo Fe-Zn traku 40/4 mm in prečnih povezav glavnih ozemljitvenih trakov z Fe-Zu trakom 25/4 mm, vgrajenih v temelje predora z vsemi pritrditvami in spoji na jeklene dele primarne obloge predora in izvodi v kinete</v>
          </cell>
        </row>
        <row r="5300">
          <cell r="A5300" t="str">
            <v>52 762</v>
          </cell>
          <cell r="B5300" t="str">
            <v>m1</v>
          </cell>
          <cell r="C5300" t="str">
            <v>Izvedba ozemljitve v predoru z dobavo Fe-Zn traku 40/4 mm in prečnih povezav glavnih ozemljitvenih trakov z Fe-Zn trakom 25/4 mm, vgrajenima v polnilni  cementni beton predora in izvodi v kinete</v>
          </cell>
        </row>
        <row r="5302">
          <cell r="A5302" t="str">
            <v>5.3   Dela s cementnim betonom</v>
          </cell>
        </row>
        <row r="5303">
          <cell r="A5303" t="str">
            <v>Šifra</v>
          </cell>
          <cell r="B5303" t="str">
            <v>Enota mere</v>
          </cell>
          <cell r="C5303" t="str">
            <v>Opis dela</v>
          </cell>
        </row>
        <row r="5305">
          <cell r="A5305" t="str">
            <v>53 111</v>
          </cell>
          <cell r="B5305" t="str">
            <v>m3</v>
          </cell>
          <cell r="C5305" t="str">
            <v>Dobava in vgraditev cementnega betona C8/10 v prerez do 0,15 m3/m2-m1</v>
          </cell>
        </row>
        <row r="5306">
          <cell r="A5306" t="str">
            <v>53 112</v>
          </cell>
          <cell r="B5306" t="str">
            <v>m3</v>
          </cell>
          <cell r="C5306" t="str">
            <v>Dobava in vgraditev cementnega betona C8/10 v prerez 0,16 do 0,30 m3/m2-m1</v>
          </cell>
        </row>
        <row r="5307">
          <cell r="A5307" t="str">
            <v>53 113</v>
          </cell>
          <cell r="B5307" t="str">
            <v>m3</v>
          </cell>
          <cell r="C5307" t="str">
            <v>Dobava in vgraditev cementnega betona C8/10 v prerez 0,31 do 0,50 m3/m2-m1</v>
          </cell>
        </row>
        <row r="5308">
          <cell r="A5308" t="str">
            <v>53 114</v>
          </cell>
          <cell r="B5308" t="str">
            <v>m3</v>
          </cell>
          <cell r="C5308" t="str">
            <v>Dobava in vgraditev cementnega betona C8/10 v prerez nad 0,50 m3/m2-m1</v>
          </cell>
        </row>
        <row r="5310">
          <cell r="A5310" t="str">
            <v>53 116</v>
          </cell>
          <cell r="B5310" t="str">
            <v>m3</v>
          </cell>
          <cell r="C5310" t="str">
            <v>Dobava in vgraditev cementnega betona C12/15 v prerez do 0,15 m3/m2-m1</v>
          </cell>
        </row>
        <row r="5311">
          <cell r="A5311" t="str">
            <v>53 117</v>
          </cell>
          <cell r="B5311" t="str">
            <v>m3</v>
          </cell>
          <cell r="C5311" t="str">
            <v>Dobava in vgraditev cementnega betona C12/15 v prerez od 0,16 do 0,30 m3/m2-m1</v>
          </cell>
        </row>
        <row r="5312">
          <cell r="A5312" t="str">
            <v>53 118</v>
          </cell>
          <cell r="B5312" t="str">
            <v>m3</v>
          </cell>
          <cell r="C5312" t="str">
            <v>Dobava in vgraditev cementnega betona C12/15 v prerez od 0,31 do 0,50 m3/m2-m1</v>
          </cell>
        </row>
        <row r="5313">
          <cell r="A5313" t="str">
            <v>53 119</v>
          </cell>
          <cell r="B5313" t="str">
            <v>m3</v>
          </cell>
          <cell r="C5313" t="str">
            <v>Dobava in vgraditev cementnega betona C12/15 v prerez nad 0,50 m3/m2-m1</v>
          </cell>
        </row>
        <row r="5315">
          <cell r="A5315" t="str">
            <v>53 121</v>
          </cell>
          <cell r="B5315" t="str">
            <v>m3</v>
          </cell>
          <cell r="C5315" t="str">
            <v>Dobava in vgraditev cementnega betona C16/20 v prerez do 0,15 m3/m2-m1</v>
          </cell>
        </row>
        <row r="5316">
          <cell r="A5316" t="str">
            <v>53 122</v>
          </cell>
          <cell r="B5316" t="str">
            <v>m3</v>
          </cell>
          <cell r="C5316" t="str">
            <v>Dobava in vgraditev cementnega betona C16/20 v prerez 0,16 do 0,30 m3/m2-m1</v>
          </cell>
        </row>
        <row r="5317">
          <cell r="A5317" t="str">
            <v>53 123</v>
          </cell>
          <cell r="B5317" t="str">
            <v>m3</v>
          </cell>
          <cell r="C5317" t="str">
            <v>Dobava in vgraditev cementnega betona C16/20 v prerez 0,31 do 0,50 m3/m2-m1</v>
          </cell>
        </row>
        <row r="5318">
          <cell r="A5318" t="str">
            <v>53 124</v>
          </cell>
          <cell r="B5318" t="str">
            <v>m3</v>
          </cell>
          <cell r="C5318" t="str">
            <v>Dobava in vgraditev cementnega betona C16/20 v prerez nad 0,50 m3/m2-m1</v>
          </cell>
        </row>
        <row r="5320">
          <cell r="A5320" t="str">
            <v>53 126</v>
          </cell>
          <cell r="B5320" t="str">
            <v>m3</v>
          </cell>
          <cell r="C5320" t="str">
            <v>Dobava in vgraditev cementnega betona C20/25 v prerez do 0,15 m3/m2-m1</v>
          </cell>
        </row>
        <row r="5321">
          <cell r="A5321" t="str">
            <v>53 127</v>
          </cell>
          <cell r="B5321" t="str">
            <v>m3</v>
          </cell>
          <cell r="C5321" t="str">
            <v>Dobava in vgraditev cementnega betona C20/25 v prerez 0,16 do 0,30 m3/m2-m1</v>
          </cell>
        </row>
        <row r="5322">
          <cell r="A5322" t="str">
            <v>53 128</v>
          </cell>
          <cell r="B5322" t="str">
            <v>m3</v>
          </cell>
          <cell r="C5322" t="str">
            <v>Dobava in vgraditev cementnega betona C20/25 v prerez 0,31 do 0,50 m3/m2-m1</v>
          </cell>
        </row>
        <row r="5323">
          <cell r="A5323" t="str">
            <v>53 129</v>
          </cell>
          <cell r="B5323" t="str">
            <v>m3</v>
          </cell>
          <cell r="C5323" t="str">
            <v>Dobava in vgraditev cementnega betona C20/25 v prerez nad 0,50 m3/m2-m1</v>
          </cell>
        </row>
        <row r="5325">
          <cell r="A5325" t="str">
            <v>53 131</v>
          </cell>
          <cell r="B5325" t="str">
            <v>m3</v>
          </cell>
          <cell r="C5325" t="str">
            <v>Dobava in vgraditev cementnega betona C25/30 v prerez do 0,15 m3/m2-m1</v>
          </cell>
        </row>
        <row r="5326">
          <cell r="A5326" t="str">
            <v>53 132</v>
          </cell>
          <cell r="B5326" t="str">
            <v>m3</v>
          </cell>
          <cell r="C5326" t="str">
            <v>Dobava in vgraditev cementnega betona C25/30 v prerez 0,16 do 0,30 m3/m2-m1</v>
          </cell>
        </row>
        <row r="5327">
          <cell r="A5327" t="str">
            <v>53 133</v>
          </cell>
          <cell r="B5327" t="str">
            <v>m3</v>
          </cell>
          <cell r="C5327" t="str">
            <v>Dobava in vgraditev cementnega betona C25/30 v prerez 0,31 do 0,50 m3/m2-m1</v>
          </cell>
        </row>
        <row r="5328">
          <cell r="A5328" t="str">
            <v>53 134</v>
          </cell>
          <cell r="B5328" t="str">
            <v>m3</v>
          </cell>
          <cell r="C5328" t="str">
            <v>Dobava in vgraditev cementnega betona C25/30 v prerez nad 0,50 m3/m2-m1</v>
          </cell>
        </row>
        <row r="5330">
          <cell r="A5330" t="str">
            <v>53 136</v>
          </cell>
          <cell r="B5330" t="str">
            <v>m3</v>
          </cell>
          <cell r="C5330" t="str">
            <v>Dobava in vgraditev cementnega betona C30/37 v prerez do 0,15 m3/m2-m1</v>
          </cell>
        </row>
        <row r="5331">
          <cell r="A5331" t="str">
            <v>53 137</v>
          </cell>
          <cell r="B5331" t="str">
            <v>m3</v>
          </cell>
          <cell r="C5331" t="str">
            <v>Dobava in vgraditev cementnega betona C30/37 v prerez od 0,16 do 0,30 m3/m2-m1</v>
          </cell>
        </row>
        <row r="5332">
          <cell r="A5332" t="str">
            <v>53 138</v>
          </cell>
          <cell r="B5332" t="str">
            <v>m3</v>
          </cell>
          <cell r="C5332" t="str">
            <v>Dobava in vgraditev cementnega betona C30/37 v prerez od 0,31 do 0,50 m3/m2-m1</v>
          </cell>
        </row>
        <row r="5333">
          <cell r="A5333" t="str">
            <v>53 139</v>
          </cell>
          <cell r="B5333" t="str">
            <v>m3</v>
          </cell>
          <cell r="C5333" t="str">
            <v>Dobava in vgraditev cementnega betona C30/37 v prerez nad 0,50 m3/m2-m1</v>
          </cell>
        </row>
        <row r="5335">
          <cell r="A5335" t="str">
            <v>53 141</v>
          </cell>
          <cell r="B5335" t="str">
            <v>m3</v>
          </cell>
          <cell r="C5335" t="str">
            <v>Dobava in vgraditev cementnega betona C35/45 v prerez do 0,15 m3/m2-m1</v>
          </cell>
        </row>
        <row r="5336">
          <cell r="A5336" t="str">
            <v>53 142</v>
          </cell>
          <cell r="B5336" t="str">
            <v>m3</v>
          </cell>
          <cell r="C5336" t="str">
            <v>Dobava in vgraditev cementnega betona C35/45 v prerez 0,16 do 0,30 m3/m2-m1</v>
          </cell>
        </row>
        <row r="5337">
          <cell r="A5337" t="str">
            <v>53 143</v>
          </cell>
          <cell r="B5337" t="str">
            <v>m3</v>
          </cell>
          <cell r="C5337" t="str">
            <v>Dobava in vgraditev cementnega betona C35/45 v prerez 0,31 do 0,50 m3/m2-m1</v>
          </cell>
        </row>
        <row r="5338">
          <cell r="A5338" t="str">
            <v>53 144</v>
          </cell>
          <cell r="B5338" t="str">
            <v>m3</v>
          </cell>
          <cell r="C5338" t="str">
            <v>Dobava in vgraditev cementnega betona C35/45 v prerez nad 0,50 m3/m2-m1</v>
          </cell>
        </row>
        <row r="5340">
          <cell r="A5340" t="str">
            <v>53 146</v>
          </cell>
          <cell r="B5340" t="str">
            <v>m3</v>
          </cell>
          <cell r="C5340" t="str">
            <v>Dobava in vgraditev cementnega betona C40/50 v prerez do 0,15 m3/m2-m1</v>
          </cell>
        </row>
        <row r="5341">
          <cell r="A5341" t="str">
            <v>53 147</v>
          </cell>
          <cell r="B5341" t="str">
            <v>m3</v>
          </cell>
          <cell r="C5341" t="str">
            <v>Dobava in vgraditev cementnega betona C40/50 v prerez 0,16 do 0,30 m3/m2-m1</v>
          </cell>
        </row>
        <row r="5342">
          <cell r="A5342" t="str">
            <v>53 148</v>
          </cell>
          <cell r="B5342" t="str">
            <v>m3</v>
          </cell>
          <cell r="C5342" t="str">
            <v>Dobava in vgraditev cementnega betona C40/50 v prerez 0,31 do 0,50 m3/m2-m1</v>
          </cell>
        </row>
        <row r="5343">
          <cell r="A5343" t="str">
            <v>53 149</v>
          </cell>
          <cell r="B5343" t="str">
            <v>m3</v>
          </cell>
          <cell r="C5343" t="str">
            <v>Dobava in vgraditev cementnega betona C40/50 v prerez nad 0,50 m3/m2-m1</v>
          </cell>
        </row>
        <row r="5345">
          <cell r="A5345" t="str">
            <v>53 151</v>
          </cell>
          <cell r="B5345" t="str">
            <v>m3</v>
          </cell>
          <cell r="C5345" t="str">
            <v>Dobava in vgraditev podložnega cementnega betona C12/15 v prerez do 0,15 m3/m2</v>
          </cell>
        </row>
        <row r="5346">
          <cell r="A5346" t="str">
            <v>53 152</v>
          </cell>
          <cell r="B5346" t="str">
            <v>m3</v>
          </cell>
          <cell r="C5346" t="str">
            <v>Dobava in vgraditev podložnega cementnega betona C12/15 v prerez  nad 0,15 m3/m2</v>
          </cell>
        </row>
        <row r="5348">
          <cell r="A5348" t="str">
            <v>53 154</v>
          </cell>
          <cell r="B5348" t="str">
            <v>m3</v>
          </cell>
          <cell r="C5348" t="str">
            <v>Dobava in vgraditev podložnega cementnega betona C16/20 v prerez do 0,15 m3/m2</v>
          </cell>
        </row>
        <row r="5349">
          <cell r="A5349" t="str">
            <v>53 155</v>
          </cell>
          <cell r="B5349" t="str">
            <v>m3</v>
          </cell>
          <cell r="C5349" t="str">
            <v>Dobava in vgraditev podložnega cementnega betona C16/20 v prerez nad 0,15 m3/m2</v>
          </cell>
        </row>
        <row r="5351">
          <cell r="A5351" t="str">
            <v>53 157</v>
          </cell>
          <cell r="B5351" t="str">
            <v>m3</v>
          </cell>
          <cell r="C5351" t="str">
            <v>Dobava in vgraditev podložnega cementnega betona C../.. v prerez do 0,15 m3/m2</v>
          </cell>
        </row>
        <row r="5352">
          <cell r="A5352" t="str">
            <v>53 158</v>
          </cell>
          <cell r="B5352" t="str">
            <v>m3</v>
          </cell>
          <cell r="C5352" t="str">
            <v>Dobava in vgraditev podložnega cementnega betona C../.. v prerez  nad 0,15 m3/m2</v>
          </cell>
        </row>
        <row r="5354">
          <cell r="A5354" t="str">
            <v>53 161</v>
          </cell>
          <cell r="B5354" t="str">
            <v>m3</v>
          </cell>
          <cell r="C5354" t="str">
            <v>Dobava in vgraditev polnilnega cementnega betona C12/15 v prerez do 0,50 m3/m2</v>
          </cell>
        </row>
        <row r="5355">
          <cell r="A5355" t="str">
            <v>53 162</v>
          </cell>
          <cell r="B5355" t="str">
            <v>m3</v>
          </cell>
          <cell r="C5355" t="str">
            <v>Dobava in vgraditev polnilnega cementnega betona C12/15 v prerez nad 0,50 m3/m2</v>
          </cell>
        </row>
        <row r="5357">
          <cell r="A5357" t="str">
            <v>53 163</v>
          </cell>
          <cell r="B5357" t="str">
            <v>m3</v>
          </cell>
          <cell r="C5357" t="str">
            <v>Dobava in vgraditev polnilnega cementnega betona C16/20 v prerez do 0,50 m3/m2</v>
          </cell>
        </row>
        <row r="5358">
          <cell r="A5358" t="str">
            <v>53 164</v>
          </cell>
          <cell r="B5358" t="str">
            <v>m3</v>
          </cell>
          <cell r="C5358" t="str">
            <v>Dobava in vgraditev polnilnega cementnega betona C16/20 v prerez nad 0,50 m3/m2</v>
          </cell>
        </row>
        <row r="5360">
          <cell r="A5360" t="str">
            <v>53 165</v>
          </cell>
          <cell r="B5360" t="str">
            <v>m3</v>
          </cell>
          <cell r="C5360" t="str">
            <v>Dobava in vgraditev polnilnega cementnega betona C25/30 v prerez do 0,50 m3/m2</v>
          </cell>
        </row>
        <row r="5361">
          <cell r="A5361" t="str">
            <v>53 166</v>
          </cell>
          <cell r="B5361" t="str">
            <v>m3</v>
          </cell>
          <cell r="C5361" t="str">
            <v>Dobava in vgraditev polnilnega cementnega betona C25/30 v prerez nad 0,50 m3/m2</v>
          </cell>
        </row>
        <row r="5363">
          <cell r="A5363" t="str">
            <v>53 167</v>
          </cell>
          <cell r="B5363" t="str">
            <v>m3</v>
          </cell>
          <cell r="C5363" t="str">
            <v>Dobava in vgraditev polnilnega cementnega betona C../… v prerez do 0,50 m3/m2</v>
          </cell>
        </row>
        <row r="5364">
          <cell r="A5364" t="str">
            <v>53 168</v>
          </cell>
          <cell r="B5364" t="str">
            <v>m3</v>
          </cell>
          <cell r="C5364" t="str">
            <v>Dobava in vgraditev polnilnega cementnega betona C../... v prerez nad 0,50 m3/m2</v>
          </cell>
        </row>
        <row r="5366">
          <cell r="A5366" t="str">
            <v>53 171</v>
          </cell>
          <cell r="B5366" t="str">
            <v>m3</v>
          </cell>
          <cell r="C5366" t="str">
            <v>Dobava in vgraditev zaščitnega / izravnalnega / nagibnega cementnega betona C12/15 v prerez do 0,15 m3/m2</v>
          </cell>
        </row>
        <row r="5367">
          <cell r="A5367" t="str">
            <v>53 172</v>
          </cell>
          <cell r="B5367" t="str">
            <v>m3</v>
          </cell>
          <cell r="C5367" t="str">
            <v>Dobava in vgraditev zaščitnega / izravnalnega / nagibnega cementnega betona C12/15 v prerez  nad 0,15 m3/m2</v>
          </cell>
        </row>
        <row r="5369">
          <cell r="A5369" t="str">
            <v>53 174</v>
          </cell>
          <cell r="B5369" t="str">
            <v>m3</v>
          </cell>
          <cell r="C5369" t="str">
            <v>Dobava in vgraditev zaščitnega / izravnalnega / nagibnega cementnega betona C16/20 v prerez do 0,15 m3/m2</v>
          </cell>
        </row>
        <row r="5370">
          <cell r="A5370" t="str">
            <v>53 175</v>
          </cell>
          <cell r="B5370" t="str">
            <v>m3</v>
          </cell>
          <cell r="C5370" t="str">
            <v>Dobava in vgraditev zaščitnega / izravnalnega / nagibnega cementnega betona C16/20 v prerez nad 0,15 m3/m2</v>
          </cell>
        </row>
        <row r="5372">
          <cell r="A5372" t="str">
            <v>53 177</v>
          </cell>
          <cell r="B5372" t="str">
            <v>m3</v>
          </cell>
          <cell r="C5372" t="str">
            <v>Dobava in vgraditev zaščitnega / izravnalnega / nagibnega cementnega betona  C../… v prerez do 0,15 m3/m2</v>
          </cell>
        </row>
        <row r="5373">
          <cell r="A5373" t="str">
            <v>53 178</v>
          </cell>
          <cell r="B5373" t="str">
            <v>m3</v>
          </cell>
          <cell r="C5373" t="str">
            <v>Dobava in vgraditev zaščitnega / izravnalnega / nagibnega cementnega betona  C../... v prerez  nad 0,15 m3/m2</v>
          </cell>
        </row>
        <row r="5375">
          <cell r="A5375" t="str">
            <v>53 181</v>
          </cell>
          <cell r="B5375" t="str">
            <v>m3</v>
          </cell>
          <cell r="C5375" t="str">
            <v>Dobava in vgraditev cementnega betona C25/30 v notranjo oblogo predora</v>
          </cell>
        </row>
        <row r="5376">
          <cell r="A5376" t="str">
            <v>53 182</v>
          </cell>
          <cell r="B5376" t="str">
            <v>m3</v>
          </cell>
          <cell r="C5376" t="str">
            <v>Dobava in vgraditev cementnega betona C30/37 v notranjo oblogo predora</v>
          </cell>
        </row>
        <row r="5377">
          <cell r="A5377" t="str">
            <v>53 183</v>
          </cell>
          <cell r="B5377" t="str">
            <v>m3</v>
          </cell>
          <cell r="C5377" t="str">
            <v>Dobava in vgraditev cementnega betona C35/45 v notranjo oblogo predora</v>
          </cell>
        </row>
        <row r="5379">
          <cell r="A5379" t="str">
            <v>53 191</v>
          </cell>
          <cell r="B5379" t="str">
            <v>m3</v>
          </cell>
          <cell r="C5379" t="str">
            <v>Doplačilo za vgrajevanje mešanice cementnega betona pod vodo</v>
          </cell>
        </row>
        <row r="5381">
          <cell r="A5381" t="str">
            <v>53 211</v>
          </cell>
          <cell r="B5381" t="str">
            <v>m3</v>
          </cell>
          <cell r="C5381" t="str">
            <v>Dobava in vgraditev ojačenega cementnega betona C 12/15 v prerez do 0,15 m3/m2-m1</v>
          </cell>
        </row>
        <row r="5382">
          <cell r="A5382" t="str">
            <v>53 212</v>
          </cell>
          <cell r="B5382" t="str">
            <v>m3</v>
          </cell>
          <cell r="C5382" t="str">
            <v>Dobava in vgraditev ojačenega cementnega betona C 12/15 v prerez 0,16 do 0,30 m3/m2-m1</v>
          </cell>
        </row>
        <row r="5383">
          <cell r="A5383" t="str">
            <v>53 213</v>
          </cell>
          <cell r="B5383" t="str">
            <v>m3</v>
          </cell>
          <cell r="C5383" t="str">
            <v>Dobava in vgraditev ojačenega cementnega betona C 12/15 v prerez 0,31 do 0,50 m3/m2-m1</v>
          </cell>
        </row>
        <row r="5384">
          <cell r="A5384" t="str">
            <v>53 214</v>
          </cell>
          <cell r="B5384" t="str">
            <v>m3</v>
          </cell>
          <cell r="C5384" t="str">
            <v>Dobava in vgraditev ojačenega cementnega betona C 12/15 v prerez nad 0,50 m3/m2-m1</v>
          </cell>
        </row>
        <row r="5386">
          <cell r="A5386" t="str">
            <v>53 221</v>
          </cell>
          <cell r="B5386" t="str">
            <v>m3</v>
          </cell>
          <cell r="C5386" t="str">
            <v>Dobava in vgraditev ojačenega cementnega betona C16/20 v prerez do 0,15 m3/m2-m1</v>
          </cell>
        </row>
        <row r="5387">
          <cell r="A5387" t="str">
            <v>53 222</v>
          </cell>
          <cell r="B5387" t="str">
            <v>m3</v>
          </cell>
          <cell r="C5387" t="str">
            <v>Dobava in vgraditev ojačenega cementnega betona C16/20 v prerez 0,16 do 0,30 m3/m2-m1</v>
          </cell>
        </row>
        <row r="5388">
          <cell r="A5388" t="str">
            <v>53 223</v>
          </cell>
          <cell r="B5388" t="str">
            <v>m3</v>
          </cell>
          <cell r="C5388" t="str">
            <v>Dobava in vgraditev ojačenega cementnega betona C16/20 v prerez 0,31 do 0,50 m3/m2-m1</v>
          </cell>
        </row>
        <row r="5389">
          <cell r="A5389" t="str">
            <v>53 224</v>
          </cell>
          <cell r="B5389" t="str">
            <v>m3</v>
          </cell>
          <cell r="C5389" t="str">
            <v>Dobava in vgraditev ojačenega cementnega betona C16/20 v prerez nad 0,50 m3/m2-m1</v>
          </cell>
        </row>
        <row r="5391">
          <cell r="A5391" t="str">
            <v>53 231</v>
          </cell>
          <cell r="B5391" t="str">
            <v>m3</v>
          </cell>
          <cell r="C5391" t="str">
            <v>Dobava in vgraditev ojačenega cementnega betona C20/25 v prerez do 0,15 m3/m2-m1</v>
          </cell>
        </row>
        <row r="5392">
          <cell r="A5392" t="str">
            <v>53 232</v>
          </cell>
          <cell r="B5392" t="str">
            <v>m3</v>
          </cell>
          <cell r="C5392" t="str">
            <v>Dobava in vgraditev ojačenega cementnega betona C20/25 v prerez 0,16 do 0,30 m3/m2-m1</v>
          </cell>
        </row>
        <row r="5393">
          <cell r="A5393" t="str">
            <v>53 233</v>
          </cell>
          <cell r="B5393" t="str">
            <v>m3</v>
          </cell>
          <cell r="C5393" t="str">
            <v>Dobava in vgraditev ojačenega cementnega betona C20/25 v prerez 0,31 do 0,50 m3/m2-m1</v>
          </cell>
        </row>
        <row r="5394">
          <cell r="A5394" t="str">
            <v>53 234</v>
          </cell>
          <cell r="B5394" t="str">
            <v>m3</v>
          </cell>
          <cell r="C5394" t="str">
            <v>Dobava in vgraditev ojačenega cementnega betona C20/25 v prerez nad 0,50 m3/m2-m1</v>
          </cell>
        </row>
        <row r="5396">
          <cell r="A5396" t="str">
            <v>53 241</v>
          </cell>
          <cell r="B5396" t="str">
            <v>m3</v>
          </cell>
          <cell r="C5396" t="str">
            <v>Dobava in vgraditev ojačenega cementnega betona C25/30 v prerez do 0,15 m3/m2-m1</v>
          </cell>
        </row>
        <row r="5397">
          <cell r="A5397" t="str">
            <v>53 242</v>
          </cell>
          <cell r="B5397" t="str">
            <v>m3</v>
          </cell>
          <cell r="C5397" t="str">
            <v>Dobava in vgraditev ojačenega cementnega betona C25/30 v prerez 0,16 do 0,30 m3/m2-m1</v>
          </cell>
        </row>
        <row r="5398">
          <cell r="A5398" t="str">
            <v>53 243</v>
          </cell>
          <cell r="B5398" t="str">
            <v>m3</v>
          </cell>
          <cell r="C5398" t="str">
            <v>Dobava in vgraditev ojačenega cementnega betona C25/30 v prerez 0,31 do 0,50 m3/m2-m1</v>
          </cell>
        </row>
        <row r="5399">
          <cell r="A5399" t="str">
            <v>53 244</v>
          </cell>
          <cell r="B5399" t="str">
            <v>m3</v>
          </cell>
          <cell r="C5399" t="str">
            <v>Dobava in vgraditev ojačenega cementnega betona C25/30 v prerez nad 0,50 m3/m2-m1</v>
          </cell>
        </row>
        <row r="5401">
          <cell r="A5401" t="str">
            <v>53 251</v>
          </cell>
          <cell r="B5401" t="str">
            <v>m3</v>
          </cell>
          <cell r="C5401" t="str">
            <v>Dobava in vgraditev ojačenega cementnega betona C30/37 v prerez do 0,15 m3/m2-m1</v>
          </cell>
        </row>
        <row r="5402">
          <cell r="A5402" t="str">
            <v>53 252</v>
          </cell>
          <cell r="B5402" t="str">
            <v>m3</v>
          </cell>
          <cell r="C5402" t="str">
            <v>Dobava in vgraditev ojačenega cementnega betona C30/37 v prerez 0,16 do 0,30 m3/m2-m1</v>
          </cell>
        </row>
        <row r="5403">
          <cell r="A5403" t="str">
            <v>53 253</v>
          </cell>
          <cell r="B5403" t="str">
            <v>m3</v>
          </cell>
          <cell r="C5403" t="str">
            <v>Dobava in vgraditev ojačenega cementnega betona C30/37 v prerez 0,31 do 0,50 m3/m2-m1</v>
          </cell>
        </row>
        <row r="5404">
          <cell r="A5404" t="str">
            <v>53 254</v>
          </cell>
          <cell r="B5404" t="str">
            <v>m3</v>
          </cell>
          <cell r="C5404" t="str">
            <v>Dobava in vgraditev ojačenega cementnega betona C30/37 v prerez nad 0,50 m3/m2-m1</v>
          </cell>
        </row>
        <row r="5406">
          <cell r="A5406" t="str">
            <v>53 261</v>
          </cell>
          <cell r="B5406" t="str">
            <v>m3</v>
          </cell>
          <cell r="C5406" t="str">
            <v>Dobava in vgraditev ojačenega cementnega betona C35/45 v prerez do 0,15 m3/m2-m1</v>
          </cell>
        </row>
        <row r="5407">
          <cell r="A5407" t="str">
            <v>53 262</v>
          </cell>
          <cell r="B5407" t="str">
            <v>m3</v>
          </cell>
          <cell r="C5407" t="str">
            <v>Dobava in vgraditev ojačenega cementnega betona C35/45 v prerez 0,16 do 0,30 m3/m2-m1</v>
          </cell>
        </row>
        <row r="5408">
          <cell r="A5408" t="str">
            <v>53 263</v>
          </cell>
          <cell r="B5408" t="str">
            <v>m3</v>
          </cell>
          <cell r="C5408" t="str">
            <v>Dobava in vgraditev ojačenega cementnega betona C35/45 v prerez 0,31 do 0,50 m3/m2-m1</v>
          </cell>
        </row>
        <row r="5409">
          <cell r="A5409" t="str">
            <v>53 264</v>
          </cell>
          <cell r="B5409" t="str">
            <v>m3</v>
          </cell>
          <cell r="C5409" t="str">
            <v>Dobava in vgraditev ojačenega cementnega betona C35/45 v prerez nad 0,50 m3/m2-m1</v>
          </cell>
        </row>
        <row r="5411">
          <cell r="A5411" t="str">
            <v>53 271</v>
          </cell>
          <cell r="B5411" t="str">
            <v>m3</v>
          </cell>
          <cell r="C5411" t="str">
            <v>Dobava in vgraditev ojačenega cementnega betona C40/50 v prerez do 0,15 m3/m2-m1</v>
          </cell>
        </row>
        <row r="5412">
          <cell r="A5412" t="str">
            <v>53 272</v>
          </cell>
          <cell r="B5412" t="str">
            <v>m3</v>
          </cell>
          <cell r="C5412" t="str">
            <v>Dobava in vgraditev ojačenega cementnega betona C40/50 v prerez 0,16 do 0,30 m3/m2-m1</v>
          </cell>
        </row>
        <row r="5413">
          <cell r="A5413" t="str">
            <v>53 273</v>
          </cell>
          <cell r="B5413" t="str">
            <v>m3</v>
          </cell>
          <cell r="C5413" t="str">
            <v>Dobava in vgraditev ojačenega cementnega betona C40/50 v prerez 0,31 do 0,50 m3/m2-m1</v>
          </cell>
        </row>
        <row r="5414">
          <cell r="A5414" t="str">
            <v>53 274</v>
          </cell>
          <cell r="B5414" t="str">
            <v>m3</v>
          </cell>
          <cell r="C5414" t="str">
            <v>Dobava in vgraditev ojačenega cementnega betona C40/50 v prerez nad 0,50                m3/m2-m1</v>
          </cell>
        </row>
        <row r="5416">
          <cell r="A5416" t="str">
            <v>53 281</v>
          </cell>
          <cell r="B5416" t="str">
            <v>m3</v>
          </cell>
          <cell r="C5416" t="str">
            <v>Dobava in vgraditev ojačenega cementnega betona C../… v prerez do 0,15 m3/m2-m1</v>
          </cell>
        </row>
        <row r="5417">
          <cell r="A5417" t="str">
            <v>53 282</v>
          </cell>
          <cell r="B5417" t="str">
            <v>m3</v>
          </cell>
          <cell r="C5417" t="str">
            <v>Dobava in vgraditev ojačenega cementnega betona C../… v prerez 0,16 do 0,30 m3/m2-m1</v>
          </cell>
        </row>
        <row r="5418">
          <cell r="A5418" t="str">
            <v>53 283</v>
          </cell>
          <cell r="B5418" t="str">
            <v>m3</v>
          </cell>
          <cell r="C5418" t="str">
            <v>Dobava in vgraditev ojačenega cementnega betona C../… v prerez 0,31 do 0,50 m3/m2-m1</v>
          </cell>
        </row>
        <row r="5419">
          <cell r="A5419" t="str">
            <v>53 284</v>
          </cell>
          <cell r="B5419" t="str">
            <v>m3</v>
          </cell>
          <cell r="C5419" t="str">
            <v>Dobava in vgraditev ojačenega cementnega betona C../… v prerez nad 0,50 m3/m2-m1</v>
          </cell>
        </row>
        <row r="5421">
          <cell r="A5421" t="str">
            <v>53 311</v>
          </cell>
          <cell r="B5421" t="str">
            <v>m3</v>
          </cell>
          <cell r="C5421" t="str">
            <v>Dobava in vgraditev ojačenega cementnega betona C25/30 v točkovne temelje ali temeljne blazine</v>
          </cell>
        </row>
        <row r="5422">
          <cell r="A5422" t="str">
            <v>53 312</v>
          </cell>
          <cell r="B5422" t="str">
            <v>m3</v>
          </cell>
          <cell r="C5422" t="str">
            <v>Dobava in vgraditev ojačenega cementnega betona C25/30 v pasovne temelje, temeljne nosilce ali poševne in vertikalne slope</v>
          </cell>
        </row>
        <row r="5423">
          <cell r="A5423" t="str">
            <v>53 313</v>
          </cell>
          <cell r="B5423" t="str">
            <v>m3</v>
          </cell>
          <cell r="C5423" t="str">
            <v>Dobava in vgraditev ojačenega cementnega betona C25/30 v temeljne plošče</v>
          </cell>
        </row>
        <row r="5424">
          <cell r="A5424" t="str">
            <v>53 314</v>
          </cell>
          <cell r="B5424" t="str">
            <v>m3</v>
          </cell>
          <cell r="C5424" t="str">
            <v>Dobava in vgraditev ojačenega cementnega betona C25/30 v prehodne plošče</v>
          </cell>
        </row>
        <row r="5425">
          <cell r="A5425" t="str">
            <v>53 315</v>
          </cell>
          <cell r="B5425" t="str">
            <v>m3</v>
          </cell>
          <cell r="C5425" t="str">
            <v>Dobava in vgraditev ojačenega cementnega betona C25/30 v temelje …</v>
          </cell>
        </row>
        <row r="5427">
          <cell r="A5427" t="str">
            <v>53 317</v>
          </cell>
          <cell r="B5427" t="str">
            <v>m3</v>
          </cell>
          <cell r="C5427" t="str">
            <v>Dobava in vgraditev ojačenega cementnega betona C25/30 v stene opornikov, krilnih zidov, kril in vmesnih podpor</v>
          </cell>
        </row>
        <row r="5428">
          <cell r="A5428" t="str">
            <v>53 318</v>
          </cell>
          <cell r="B5428" t="str">
            <v>m3</v>
          </cell>
          <cell r="C5428" t="str">
            <v>Dobava in vgraditev ojačenega cementnega betona C25/30 v stene podpornih ali opornih zidov</v>
          </cell>
        </row>
        <row r="5429">
          <cell r="A5429" t="str">
            <v>53 319</v>
          </cell>
          <cell r="B5429" t="str">
            <v>m3</v>
          </cell>
          <cell r="C5429" t="str">
            <v>Dobava in vgraditev ojačenega cementnega betona C25/30 v stene …………</v>
          </cell>
        </row>
        <row r="5431">
          <cell r="A5431" t="str">
            <v>53 321</v>
          </cell>
          <cell r="B5431" t="str">
            <v>m3</v>
          </cell>
          <cell r="C5431" t="str">
            <v>Dobava in vgraditev ojačenega cementnega betona C25/30 v stebre pravokotnega ali okroglega prereza</v>
          </cell>
        </row>
        <row r="5432">
          <cell r="A5432" t="str">
            <v>53 322</v>
          </cell>
          <cell r="B5432" t="str">
            <v>m3</v>
          </cell>
          <cell r="C5432" t="str">
            <v>Dobava in vgraditev ojačenega cementnega betona C25/30 v stebre poligonalnega/H prereza</v>
          </cell>
        </row>
        <row r="5433">
          <cell r="A5433" t="str">
            <v>53 323</v>
          </cell>
          <cell r="B5433" t="str">
            <v>m3</v>
          </cell>
          <cell r="C5433" t="str">
            <v>Dobava in vgraditev ojačenega cementnega betona C25/30 v stebre škatlastega prereza</v>
          </cell>
        </row>
        <row r="5434">
          <cell r="A5434" t="str">
            <v>53 324</v>
          </cell>
          <cell r="B5434" t="str">
            <v>m3</v>
          </cell>
          <cell r="C5434" t="str">
            <v>Dobava in vgraditev ojačenega cementnega betona C25/30 v stebre ……. prereza</v>
          </cell>
        </row>
        <row r="5436">
          <cell r="A5436" t="str">
            <v>53 331</v>
          </cell>
          <cell r="B5436" t="str">
            <v>m3</v>
          </cell>
          <cell r="C5436" t="str">
            <v>Dobava in vgraditev ojačenega cementnega betona C25/30 v prekladno konstrukcijo tipa polne plošče</v>
          </cell>
        </row>
        <row r="5437">
          <cell r="A5437" t="str">
            <v>53 332</v>
          </cell>
          <cell r="B5437" t="str">
            <v>m3</v>
          </cell>
          <cell r="C5437" t="str">
            <v>Dobava in vgraditev ojačenega cementnega betona C25/30 v prekladno konstrukcijo tipa kasetirane plošče ali votle plošče</v>
          </cell>
        </row>
        <row r="5438">
          <cell r="A5438" t="str">
            <v>53 333</v>
          </cell>
          <cell r="B5438" t="str">
            <v>m3</v>
          </cell>
          <cell r="C5438" t="str">
            <v>Dobava in vgraditev ojačenega cementnega betona C25/30 v prekladno konstrukcijo grednega tipa z pravokotnimi ali trapeznimi nosilci z ali brez prečnikov</v>
          </cell>
        </row>
        <row r="5439">
          <cell r="A5439" t="str">
            <v>53 334</v>
          </cell>
          <cell r="B5439" t="str">
            <v>m3</v>
          </cell>
          <cell r="C5439" t="str">
            <v>Dobava in vgraditev ojačenega cementnega betona C25/30 v prekladno konstrukcijo škatlastega tipa z eno ali več odprtinami</v>
          </cell>
        </row>
        <row r="5440">
          <cell r="A5440" t="str">
            <v>53 335</v>
          </cell>
          <cell r="B5440" t="str">
            <v>m3</v>
          </cell>
          <cell r="C5440" t="str">
            <v>Dobava in vgraditev ojačenega cementnega betona C25/30 v plošče …</v>
          </cell>
        </row>
        <row r="5442">
          <cell r="A5442" t="str">
            <v>53 337</v>
          </cell>
          <cell r="B5442" t="str">
            <v>m3</v>
          </cell>
          <cell r="C5442" t="str">
            <v>Dobava in vgraditev ojačenega cementnega betona C25/30 v ležiščne blazine, protipotresne bloke ali druge podobne elemente s prostornino do 2 m3</v>
          </cell>
        </row>
        <row r="5443">
          <cell r="A5443" t="str">
            <v>53 338</v>
          </cell>
          <cell r="B5443" t="str">
            <v>m3</v>
          </cell>
          <cell r="C5443" t="str">
            <v>Dobava in vgraditev ojačenega cementnega betona C25/30 v hodnike in robne vence na premostitvenih objektih in podpornih ali opornih konstrukcijah</v>
          </cell>
        </row>
        <row r="5445">
          <cell r="A5445" t="str">
            <v>53 341</v>
          </cell>
          <cell r="B5445" t="str">
            <v>m3</v>
          </cell>
          <cell r="C5445" t="str">
            <v>Dobava in vgraditev ojačenega cementnega betona C30/37 v točkovne temelje ali temeljne blazine</v>
          </cell>
        </row>
        <row r="5446">
          <cell r="A5446" t="str">
            <v>53 342</v>
          </cell>
          <cell r="B5446" t="str">
            <v>m3</v>
          </cell>
          <cell r="C5446" t="str">
            <v>Dobava in vgraditev ojačenega cementnega betona C30/37 v pasovne temelje, temeljne nosilce ali poševne in vertikalne slope</v>
          </cell>
        </row>
        <row r="5447">
          <cell r="A5447" t="str">
            <v>53 343</v>
          </cell>
          <cell r="B5447" t="str">
            <v>m3</v>
          </cell>
          <cell r="C5447" t="str">
            <v>Dobava in vgraditev ojačenega cementnega betona C30/37 v temeljne plošče</v>
          </cell>
        </row>
        <row r="5448">
          <cell r="A5448" t="str">
            <v>53 344</v>
          </cell>
          <cell r="B5448" t="str">
            <v>m3</v>
          </cell>
          <cell r="C5448" t="str">
            <v>Dobava in vgraditev ojačenega cementnega betona C30/37 v prehodne plošče</v>
          </cell>
        </row>
        <row r="5449">
          <cell r="A5449" t="str">
            <v>53 345</v>
          </cell>
          <cell r="B5449" t="str">
            <v>m3</v>
          </cell>
          <cell r="C5449" t="str">
            <v>Dobava in vgraditev ojačenega cementnega betona C30/37 v temelje ……….</v>
          </cell>
        </row>
        <row r="5451">
          <cell r="A5451" t="str">
            <v>53 347</v>
          </cell>
          <cell r="B5451" t="str">
            <v>m3</v>
          </cell>
          <cell r="C5451" t="str">
            <v>Dobava in vgraditev ojačenega cementnega betona C30/37 v stene opornikov, krilnih zidov, kril in vmesnih podpor</v>
          </cell>
        </row>
        <row r="5452">
          <cell r="A5452" t="str">
            <v>53 348</v>
          </cell>
          <cell r="B5452" t="str">
            <v>m3</v>
          </cell>
          <cell r="C5452" t="str">
            <v>Dobava in vgraditev ojačenega cementnega betona C30/37 v stene podpornih ali opornih zidov</v>
          </cell>
        </row>
        <row r="5453">
          <cell r="A5453" t="str">
            <v>53 349</v>
          </cell>
          <cell r="B5453" t="str">
            <v>m3</v>
          </cell>
          <cell r="C5453" t="str">
            <v>Dobava in vgraditev ojačenega cementnega betona C30/37 v stene …………</v>
          </cell>
        </row>
        <row r="5455">
          <cell r="A5455" t="str">
            <v>53 351</v>
          </cell>
          <cell r="B5455" t="str">
            <v>m3</v>
          </cell>
          <cell r="C5455" t="str">
            <v>Dobava in vgraditev ojačenega cementnega betona C30/37 v stebre pravokotnega ali okroglega prereza</v>
          </cell>
        </row>
        <row r="5456">
          <cell r="A5456" t="str">
            <v>53 352</v>
          </cell>
          <cell r="B5456" t="str">
            <v>m3</v>
          </cell>
          <cell r="C5456" t="str">
            <v>Dobava in vgraditev ojačenega cementnega betona C30/37 v stebre poligonalnega/H prereza</v>
          </cell>
        </row>
        <row r="5457">
          <cell r="A5457" t="str">
            <v>53 353</v>
          </cell>
          <cell r="B5457" t="str">
            <v>m3</v>
          </cell>
          <cell r="C5457" t="str">
            <v>Dobava in vgraditev ojačenega cementnega betona C30/37 v stebre škatlastega prereza</v>
          </cell>
        </row>
        <row r="5458">
          <cell r="A5458" t="str">
            <v>53 354</v>
          </cell>
          <cell r="B5458" t="str">
            <v>m3</v>
          </cell>
          <cell r="C5458" t="str">
            <v>Dobava in vgraditev ojačenega cementnega betona C30/37 v stebre ………...</v>
          </cell>
        </row>
        <row r="5460">
          <cell r="A5460" t="str">
            <v>53 361</v>
          </cell>
          <cell r="B5460" t="str">
            <v>m3</v>
          </cell>
          <cell r="C5460" t="str">
            <v>Dobava in vgraditev ojačenega cementnega betona C30/37 v prekladno konstrukcijo tipa polne plošče</v>
          </cell>
        </row>
        <row r="5461">
          <cell r="A5461" t="str">
            <v>53 362</v>
          </cell>
          <cell r="B5461" t="str">
            <v>m3</v>
          </cell>
          <cell r="C5461" t="str">
            <v>Dobava in vgraditev ojačenega cementnega betona C30/37 v prekladno konstrukcijo tipa kasetirane plošče ali votle plošče</v>
          </cell>
        </row>
        <row r="5462">
          <cell r="A5462" t="str">
            <v>53 363</v>
          </cell>
          <cell r="B5462" t="str">
            <v>m3</v>
          </cell>
          <cell r="C5462" t="str">
            <v>Dobava in vgraditev ojačenega cementnega betona C30/37 v prekladno konstrukcijo grednega tipa z pravokotnimi ali trapeznimi nosilci z ali brez prečnikov</v>
          </cell>
        </row>
        <row r="5463">
          <cell r="A5463" t="str">
            <v>53 364</v>
          </cell>
          <cell r="B5463" t="str">
            <v>m3</v>
          </cell>
          <cell r="C5463" t="str">
            <v>Dobava in vgraditev ojačenega cementnega betona C30/37 v prekladno konstrukcijo škatlastega tipa z eno ali več odprtinami na stalnem odru ali po sistemu prostokonzolne gradnje</v>
          </cell>
        </row>
        <row r="5464">
          <cell r="A5464" t="str">
            <v>53 365</v>
          </cell>
          <cell r="B5464" t="str">
            <v>m3</v>
          </cell>
          <cell r="C5464" t="str">
            <v>Dobava in vgraditev ojačenega cementnega betona C30/37 v prekladno konstrukcijo škatlastega tipa z eno ali več odprtinami po sistemu narivne gradnje</v>
          </cell>
        </row>
        <row r="5465">
          <cell r="A5465" t="str">
            <v>53 366</v>
          </cell>
          <cell r="B5465" t="str">
            <v>m3</v>
          </cell>
          <cell r="C5465" t="str">
            <v>Dobava in vgraditev ojačenega cementnega betona C30/37 v plošče ……………</v>
          </cell>
        </row>
        <row r="5467">
          <cell r="A5467" t="str">
            <v>53 371</v>
          </cell>
          <cell r="B5467" t="str">
            <v>m3</v>
          </cell>
          <cell r="C5467" t="str">
            <v>Dobava in vgraditev ojačenega cementnega betona C30/37 v ležiščne blazine, protipotresne bloke ali druge podobne elemente s prostornino do 2 m3</v>
          </cell>
        </row>
        <row r="5468">
          <cell r="A5468" t="str">
            <v>53 372</v>
          </cell>
          <cell r="B5468" t="str">
            <v>m3</v>
          </cell>
          <cell r="C5468" t="str">
            <v>Dobava in vgraditev ojačenega cementnega betona C30/37 v hodnike in robne vence na premostitvenih objektih in podpornih ali opornih konstrukcijah</v>
          </cell>
        </row>
        <row r="5470">
          <cell r="A5470" t="str">
            <v>53 374</v>
          </cell>
          <cell r="B5470" t="str">
            <v>m3</v>
          </cell>
          <cell r="C5470" t="str">
            <v>Dobava in vgraditev ojačenega cementnega betona C35/45 v točkovne temelje ali temeljne blazine</v>
          </cell>
        </row>
        <row r="5471">
          <cell r="A5471" t="str">
            <v>53 375</v>
          </cell>
          <cell r="B5471" t="str">
            <v>m3</v>
          </cell>
          <cell r="C5471" t="str">
            <v>Dobava in vgraditev ojačenega cementnega betona C35/45 v pasovne temelje, temeljne nosilce ali poševne in vertikalne slope</v>
          </cell>
        </row>
        <row r="5473">
          <cell r="A5473" t="str">
            <v>53 376</v>
          </cell>
          <cell r="B5473" t="str">
            <v>m3</v>
          </cell>
          <cell r="C5473" t="str">
            <v>Dobava in vgraditev ojačenega cementnega betona C35/45 v temeljne plošče</v>
          </cell>
        </row>
        <row r="5474">
          <cell r="A5474" t="str">
            <v>53 377</v>
          </cell>
          <cell r="B5474" t="str">
            <v>m3</v>
          </cell>
          <cell r="C5474" t="str">
            <v>Dobava in vgraditev ojačenega cementnega betona C35/45 v prehodne plošče</v>
          </cell>
        </row>
        <row r="5475">
          <cell r="A5475" t="str">
            <v>53 378</v>
          </cell>
          <cell r="B5475" t="str">
            <v>m3</v>
          </cell>
          <cell r="C5475" t="str">
            <v>Dobava in vgraditev ojačenega cementnega betona C35/45 v temelje …………..</v>
          </cell>
        </row>
        <row r="5477">
          <cell r="A5477" t="str">
            <v>53 381</v>
          </cell>
          <cell r="B5477" t="str">
            <v>m3</v>
          </cell>
          <cell r="C5477" t="str">
            <v>Dobava in vgraditev ojačenega cementnega betona C35/45 v stene opornikov, krilnih zidov, kril in vmesnih podpor</v>
          </cell>
        </row>
        <row r="5478">
          <cell r="A5478" t="str">
            <v>53 382</v>
          </cell>
          <cell r="B5478" t="str">
            <v>m3</v>
          </cell>
          <cell r="C5478" t="str">
            <v>Dobava in vgraditev ojačenega cementnega betona C35/45 v stene podpornih ali opornih zidov</v>
          </cell>
        </row>
        <row r="5479">
          <cell r="A5479" t="str">
            <v>53 383</v>
          </cell>
          <cell r="B5479" t="str">
            <v>m3</v>
          </cell>
          <cell r="C5479" t="str">
            <v>Dobava in vgraditev ojačenega cementnega betona C35/45 v stene ………….</v>
          </cell>
        </row>
        <row r="5481">
          <cell r="A5481" t="str">
            <v>53 385</v>
          </cell>
          <cell r="B5481" t="str">
            <v>m3</v>
          </cell>
          <cell r="C5481" t="str">
            <v>Dobava in vgraditev ojačenega cementnega betona C35/45 v stebre pravokotnega ali okroglega prereza</v>
          </cell>
        </row>
        <row r="5482">
          <cell r="A5482" t="str">
            <v>53 386</v>
          </cell>
          <cell r="B5482" t="str">
            <v>m3</v>
          </cell>
          <cell r="C5482" t="str">
            <v>Dobava in vgraditev ojačenega cementnega betona C35/45 v stebre poligonalnega/H prereza</v>
          </cell>
        </row>
        <row r="5483">
          <cell r="A5483" t="str">
            <v>53 387</v>
          </cell>
          <cell r="B5483" t="str">
            <v>m3</v>
          </cell>
          <cell r="C5483" t="str">
            <v>Dobava in vgraditev ojačenega cementnega betona C35/45 v stebre škatlastega prereza</v>
          </cell>
        </row>
        <row r="5484">
          <cell r="A5484" t="str">
            <v>53 388</v>
          </cell>
          <cell r="B5484" t="str">
            <v>m3</v>
          </cell>
          <cell r="C5484" t="str">
            <v>Dobava in vgraditev ojačenega cementnega betona C35/45 v stebre …………..</v>
          </cell>
        </row>
        <row r="5486">
          <cell r="A5486" t="str">
            <v>53 391</v>
          </cell>
          <cell r="B5486" t="str">
            <v>m3</v>
          </cell>
          <cell r="C5486" t="str">
            <v>Dobava in vgraditev ojačenega cementnega betona C35/45 v prekladno konstrukcijo tipa polne plošče</v>
          </cell>
        </row>
        <row r="5487">
          <cell r="A5487" t="str">
            <v>53 392</v>
          </cell>
          <cell r="B5487" t="str">
            <v>m3</v>
          </cell>
          <cell r="C5487" t="str">
            <v>Dobava in vgraditev ojačenega cementnega betona C35/45 v prekladno konstrukcijo tipa kasetirane plošče ali votle plošče</v>
          </cell>
        </row>
        <row r="5488">
          <cell r="A5488" t="str">
            <v>53 393</v>
          </cell>
          <cell r="B5488" t="str">
            <v>m3</v>
          </cell>
          <cell r="C5488" t="str">
            <v>Dobava in vgraditev ojačenega cementnega betona C35/45 v prekladno konstrukcijo grednega tipa z pravokotnimi ali trapeznimi nosilci z ali brez prečnikov</v>
          </cell>
        </row>
        <row r="5489">
          <cell r="A5489" t="str">
            <v>53 394</v>
          </cell>
          <cell r="B5489" t="str">
            <v>m3</v>
          </cell>
          <cell r="C5489" t="str">
            <v>Dobava in vgraditev ojačenega cementnega betona C35/45 v prekladno konstrukcijo škatlastega tipa z eno ali več odprtinami na stalnem odru ali po sistemu prostokonzolne gradnje</v>
          </cell>
        </row>
        <row r="5490">
          <cell r="A5490" t="str">
            <v>53 395</v>
          </cell>
          <cell r="B5490" t="str">
            <v>m3</v>
          </cell>
          <cell r="C5490" t="str">
            <v>Dobava in vgraditev ojačenega cementnega betona C35/45 v prekladno konstrukcijo škatlastega tipa z eno ali več odprtinami po sistemu narivne gradnje</v>
          </cell>
        </row>
        <row r="5491">
          <cell r="A5491" t="str">
            <v>53 396</v>
          </cell>
          <cell r="B5491" t="str">
            <v>m3</v>
          </cell>
          <cell r="C5491" t="str">
            <v>Dobava in vgraditev ojačenega cementnega betona C35/45 v plošče ……………</v>
          </cell>
        </row>
        <row r="5493">
          <cell r="A5493" t="str">
            <v>53 411</v>
          </cell>
          <cell r="B5493" t="str">
            <v>m3</v>
          </cell>
          <cell r="C5493" t="str">
            <v>Dobava in vgraditev ojačenega cementnega betona C35/45 v ležiščne blazine, protipotresne bloke ali druge podobne elemente s prostornino do 2 m3</v>
          </cell>
        </row>
        <row r="5494">
          <cell r="A5494" t="str">
            <v>53 412</v>
          </cell>
          <cell r="B5494" t="str">
            <v>m3</v>
          </cell>
          <cell r="C5494" t="str">
            <v>Dobava in vgraditev ojačenega cementnega betona C35/45 v hodnike in robne vence na premostitvenih objektih in podpornih ali opornih konstrukcijah</v>
          </cell>
        </row>
        <row r="5496">
          <cell r="A5496" t="str">
            <v>53 414</v>
          </cell>
          <cell r="B5496" t="str">
            <v>m3</v>
          </cell>
          <cell r="C5496" t="str">
            <v>Dobava in vgraditev ojačenega cementnega betona C40/50 v točkovne temelje ali temeljne blazine</v>
          </cell>
        </row>
        <row r="5497">
          <cell r="A5497" t="str">
            <v>53 415</v>
          </cell>
          <cell r="B5497" t="str">
            <v>m3</v>
          </cell>
          <cell r="C5497" t="str">
            <v>Dobava in vgraditev ojačenega cementnega betona C40/50 v pasovne temelje, temeljne nosilce ali poševne in vertikalne slope</v>
          </cell>
        </row>
        <row r="5498">
          <cell r="A5498" t="str">
            <v>53 416</v>
          </cell>
          <cell r="B5498" t="str">
            <v>m3</v>
          </cell>
          <cell r="C5498" t="str">
            <v>Dobava in vgraditev ojačenega cementnega betona C40/50 v temeljne plošče</v>
          </cell>
        </row>
        <row r="5499">
          <cell r="A5499" t="str">
            <v>53 417</v>
          </cell>
          <cell r="B5499" t="str">
            <v>m3</v>
          </cell>
          <cell r="C5499" t="str">
            <v>Dobava in vgraditev ojačenega cementnega betona C40/50 v prehodne plošče</v>
          </cell>
        </row>
        <row r="5500">
          <cell r="A5500" t="str">
            <v>53 418</v>
          </cell>
          <cell r="B5500" t="str">
            <v>m3</v>
          </cell>
          <cell r="C5500" t="str">
            <v>Dobava in vgraditev ojačenega cementnega betona C40/50 v temelje ……………</v>
          </cell>
        </row>
        <row r="5502">
          <cell r="A5502" t="str">
            <v>53 421</v>
          </cell>
          <cell r="B5502" t="str">
            <v>m3</v>
          </cell>
          <cell r="C5502" t="str">
            <v>Dobava in vgraditev ojačenega cementnega betona C40/50 v stene opornikov, krilnih zidov, kril in vmesnih podpor</v>
          </cell>
        </row>
        <row r="5503">
          <cell r="A5503" t="str">
            <v>53 422</v>
          </cell>
          <cell r="B5503" t="str">
            <v>m3</v>
          </cell>
          <cell r="C5503" t="str">
            <v>Dobava in vgraditev ojačenega cementnega betona C40/50 v stene podpornih ali opornih zidov</v>
          </cell>
        </row>
        <row r="5504">
          <cell r="A5504" t="str">
            <v>53 423</v>
          </cell>
          <cell r="B5504" t="str">
            <v>m3</v>
          </cell>
          <cell r="C5504" t="str">
            <v>Dobava in vgraditev ojačenega cementnega betona C40/50 v stene …………….</v>
          </cell>
        </row>
        <row r="5506">
          <cell r="A5506" t="str">
            <v>53 425</v>
          </cell>
          <cell r="B5506" t="str">
            <v>m3</v>
          </cell>
          <cell r="C5506" t="str">
            <v>Dobava in vgraditev ojačenega cementnega betona C40/50 v stebre pravokotnega ali okroglega prereza</v>
          </cell>
        </row>
        <row r="5508">
          <cell r="A5508" t="str">
            <v>53 426</v>
          </cell>
          <cell r="B5508" t="str">
            <v>m3</v>
          </cell>
          <cell r="C5508" t="str">
            <v>Dobava in vgraditev ojačenega cementnega betona C40/50 v stebre poligonalnega/H prereza</v>
          </cell>
        </row>
        <row r="5509">
          <cell r="A5509" t="str">
            <v>53 427</v>
          </cell>
          <cell r="B5509" t="str">
            <v>m3</v>
          </cell>
          <cell r="C5509" t="str">
            <v>Dobava in vgraditev ojačenega cementnega betona C40/50 v stebre škatlastega prereza</v>
          </cell>
        </row>
        <row r="5510">
          <cell r="A5510" t="str">
            <v>53 428</v>
          </cell>
          <cell r="B5510" t="str">
            <v>m3</v>
          </cell>
          <cell r="C5510" t="str">
            <v>Dobava in vgraditev ojačenega cementnega betona C40/50 v stebre …</v>
          </cell>
        </row>
        <row r="5512">
          <cell r="A5512" t="str">
            <v>53 431</v>
          </cell>
          <cell r="B5512" t="str">
            <v>m3</v>
          </cell>
          <cell r="C5512" t="str">
            <v>Dobava in vgraditev ojačenega cementnega betona C40/50 v prekladno konstrukcijo tipa polne plošče</v>
          </cell>
        </row>
        <row r="5513">
          <cell r="A5513" t="str">
            <v>53 432</v>
          </cell>
          <cell r="B5513" t="str">
            <v>m3</v>
          </cell>
          <cell r="C5513" t="str">
            <v>Dobava in vgraditev ojačenega cementnega betona C40/50 v prekladno konstrukcijo tipa kasetirane plošče ali votle plošče</v>
          </cell>
        </row>
        <row r="5514">
          <cell r="A5514" t="str">
            <v>53 433</v>
          </cell>
          <cell r="B5514" t="str">
            <v>m3</v>
          </cell>
          <cell r="C5514" t="str">
            <v>Dobava in vgraditev ojačenega cementnega betona C40/50 v prekladno konstrukcijo grednega tipa z pravokotnimi ali trapeznimi nosilci z ali brez prečnikov</v>
          </cell>
        </row>
        <row r="5515">
          <cell r="A5515" t="str">
            <v>53 434</v>
          </cell>
          <cell r="B5515" t="str">
            <v>m3</v>
          </cell>
          <cell r="C5515" t="str">
            <v>Dobava in vgraditev ojačenega cementnega betona C40/50 v prekladno konstrukcijo škatlastega tipa z eno ali več odprtinami na stalnem odru ali po sistemu prostokonzolne gradnje</v>
          </cell>
        </row>
        <row r="5516">
          <cell r="A5516" t="str">
            <v>53 435</v>
          </cell>
          <cell r="B5516" t="str">
            <v>m3</v>
          </cell>
          <cell r="C5516" t="str">
            <v>Dobava in vgraditev ojačenega cementnega betona C40/50 v prekladno konstrukcijo škatlastega tipa z eno ali več odprtinami po sistemu narivne gradnje</v>
          </cell>
        </row>
        <row r="5517">
          <cell r="A5517" t="str">
            <v>53 436</v>
          </cell>
          <cell r="B5517" t="str">
            <v>m3</v>
          </cell>
          <cell r="C5517" t="str">
            <v>Dobava in vgraditev ojačenega cementnega betona C40/50 v plošče …</v>
          </cell>
        </row>
        <row r="5519">
          <cell r="A5519" t="str">
            <v>53 438</v>
          </cell>
          <cell r="B5519" t="str">
            <v>m3</v>
          </cell>
          <cell r="C5519" t="str">
            <v>Dobava in vgraditev ojačenega cementnega betona C40/50 v ležiščne blazine, protipotresne bloke ali druge podobne elemente s prostornino do 2 m3</v>
          </cell>
        </row>
        <row r="5520">
          <cell r="A5520" t="str">
            <v>53 439</v>
          </cell>
          <cell r="B5520" t="str">
            <v>m3</v>
          </cell>
          <cell r="C5520" t="str">
            <v>Dobava in vgraditev ojačenega cementnega betona C40/50 v hodnike in robne vence na premostitvenih objektih in podpornih ali opornih konstrukcijah</v>
          </cell>
        </row>
        <row r="5522">
          <cell r="A5522" t="str">
            <v>53 441</v>
          </cell>
          <cell r="B5522" t="str">
            <v>m3</v>
          </cell>
          <cell r="C5522" t="str">
            <v>Doplačilo za dodatek mikrosilike za izdelavo visokokvalitetnih malt</v>
          </cell>
        </row>
        <row r="5523">
          <cell r="A5523" t="str">
            <v>53 442</v>
          </cell>
          <cell r="B5523" t="str">
            <v>m3</v>
          </cell>
          <cell r="C5523" t="str">
            <v>Doplačilo za dodatek mikrosilike za izdelavo visokokvalitetnih cementnih betonov</v>
          </cell>
        </row>
        <row r="5524">
          <cell r="A5524" t="str">
            <v>53 443</v>
          </cell>
          <cell r="B5524" t="str">
            <v>m3</v>
          </cell>
          <cell r="C5524" t="str">
            <v>Doplačilo za dodatek polimera za izdelavo polimernega cementnega betona</v>
          </cell>
        </row>
        <row r="5526">
          <cell r="A5526" t="str">
            <v>53 445</v>
          </cell>
          <cell r="B5526" t="str">
            <v>m3</v>
          </cell>
          <cell r="C5526" t="str">
            <v>Doplačilo za dodatek umetnih vlaken za mikroarmiranje cementnega betona</v>
          </cell>
        </row>
        <row r="5527">
          <cell r="A5527" t="str">
            <v>53 446</v>
          </cell>
          <cell r="B5527" t="str">
            <v>m3</v>
          </cell>
          <cell r="C5527" t="str">
            <v>Doplačilo za dodatek jeklenih vlaken za mikroarmiranje cementnega betona</v>
          </cell>
        </row>
        <row r="5529">
          <cell r="A5529" t="str">
            <v>53 511</v>
          </cell>
          <cell r="B5529" t="str">
            <v>m3</v>
          </cell>
          <cell r="C5529" t="str">
            <v>Dobava in vgraditev poroznega (drenažnega) cementnega betona</v>
          </cell>
        </row>
        <row r="5531">
          <cell r="A5531" t="str">
            <v>53 521</v>
          </cell>
          <cell r="B5531" t="str">
            <v>m3</v>
          </cell>
          <cell r="C5531" t="str">
            <v>Dobava in vgraditev penastega cementnega betona C 8/10</v>
          </cell>
        </row>
        <row r="5532">
          <cell r="A5532" t="str">
            <v>53 522</v>
          </cell>
          <cell r="B5532" t="str">
            <v>m3</v>
          </cell>
          <cell r="C5532" t="str">
            <v>Dobava in vgraditev penastega cementnega betona C 12/15</v>
          </cell>
        </row>
        <row r="5533">
          <cell r="A5533" t="str">
            <v>53 523</v>
          </cell>
          <cell r="B5533" t="str">
            <v>m3</v>
          </cell>
          <cell r="C5533" t="str">
            <v>Dobava in vgraditev penastega cementnega betona C 16/20</v>
          </cell>
        </row>
        <row r="5534">
          <cell r="A5534" t="str">
            <v>53 524</v>
          </cell>
          <cell r="B5534" t="str">
            <v>m3</v>
          </cell>
          <cell r="C5534" t="str">
            <v>Dobava in vgraditev penastega cementnega betona C 20/25</v>
          </cell>
        </row>
        <row r="5535">
          <cell r="A5535" t="str">
            <v>53 525</v>
          </cell>
          <cell r="B5535" t="str">
            <v>m3</v>
          </cell>
          <cell r="C5535" t="str">
            <v>Dobava in vgraditev penastega cementnega betona C 25/30</v>
          </cell>
        </row>
        <row r="5536">
          <cell r="A5536" t="str">
            <v>53 526</v>
          </cell>
          <cell r="B5536" t="str">
            <v>m3</v>
          </cell>
          <cell r="C5536" t="str">
            <v>Dobava in vgraditev penastega cementnega betona C 30/37</v>
          </cell>
        </row>
        <row r="5537">
          <cell r="A5537" t="str">
            <v>53 527</v>
          </cell>
          <cell r="B5537" t="str">
            <v>m3</v>
          </cell>
          <cell r="C5537" t="str">
            <v>Dobava in vgraditev penastega cementnega betona C 35/45</v>
          </cell>
        </row>
        <row r="5538">
          <cell r="A5538" t="str">
            <v>53 528</v>
          </cell>
          <cell r="B5538" t="str">
            <v>m3</v>
          </cell>
          <cell r="C5538" t="str">
            <v>Dobava in vgraditev penastega cementnega betona C …/…</v>
          </cell>
        </row>
        <row r="5540">
          <cell r="A5540" t="str">
            <v>53 531</v>
          </cell>
          <cell r="B5540" t="str">
            <v>m3</v>
          </cell>
          <cell r="C5540" t="str">
            <v>Dobava in vgraditev lahkega cementnega betona C 8/10</v>
          </cell>
        </row>
        <row r="5541">
          <cell r="A5541" t="str">
            <v>53 532</v>
          </cell>
          <cell r="B5541" t="str">
            <v>m3</v>
          </cell>
          <cell r="C5541" t="str">
            <v>Dobava in vgraditev lahkega cementnega betona C 12/15</v>
          </cell>
        </row>
        <row r="5542">
          <cell r="A5542" t="str">
            <v>53 533</v>
          </cell>
          <cell r="B5542" t="str">
            <v>m3</v>
          </cell>
          <cell r="C5542" t="str">
            <v>Dobava in vgraditev lahkega cementnega betona C 16/20</v>
          </cell>
        </row>
        <row r="5543">
          <cell r="A5543" t="str">
            <v>53 534</v>
          </cell>
          <cell r="B5543" t="str">
            <v>m3</v>
          </cell>
          <cell r="C5543" t="str">
            <v>Dobava in vgraditev lahkega cementnega betona C 20/25</v>
          </cell>
        </row>
        <row r="5544">
          <cell r="A5544" t="str">
            <v>53 535</v>
          </cell>
          <cell r="B5544" t="str">
            <v>m3</v>
          </cell>
          <cell r="C5544" t="str">
            <v>Dobava in vgraditev lahkega cementnega betona C 25/30</v>
          </cell>
        </row>
        <row r="5545">
          <cell r="A5545" t="str">
            <v>53 536</v>
          </cell>
          <cell r="B5545" t="str">
            <v>m3</v>
          </cell>
          <cell r="C5545" t="str">
            <v>Dobava in vgraditev lahkega cementnega betona C ../…</v>
          </cell>
        </row>
        <row r="5547">
          <cell r="A5547" t="str">
            <v>53 541</v>
          </cell>
          <cell r="B5547" t="str">
            <v>m3</v>
          </cell>
          <cell r="C5547" t="str">
            <v>Dobava in vgraditev polimernega cementnega betona C 30/37 za dobetoniranje voziščne plošče na premostitvenem objektu, debelina dobetoniranja do 10 cm, dodatek polimera po načrtu</v>
          </cell>
        </row>
        <row r="5548">
          <cell r="A5548" t="str">
            <v>53 542</v>
          </cell>
          <cell r="B5548" t="str">
            <v>m3</v>
          </cell>
          <cell r="C5548" t="str">
            <v>Dobava in vgraditev polimernega cementnega betona C 30/37 za dobetoniranje voziščne plošče na premostitvenem objektu, debelina dobetoniranja 11 do 15 cm, dodatek polimera po načrtu</v>
          </cell>
        </row>
        <row r="5549">
          <cell r="A5549" t="str">
            <v>53 543</v>
          </cell>
          <cell r="B5549" t="str">
            <v>m3</v>
          </cell>
          <cell r="C5549" t="str">
            <v>Dobava in vgraditev polimernega cementnega betona C 30/37 za dobetoniranje voziščne plošče na premostitvenem objektu, debelina dobetoniranja ……. cm, dodatek polimera po načrtu</v>
          </cell>
        </row>
        <row r="5551">
          <cell r="A5551" t="str">
            <v>53 545</v>
          </cell>
          <cell r="B5551" t="str">
            <v>m3</v>
          </cell>
          <cell r="C5551" t="str">
            <v>Dobava in vgraditev mikro ojačenega polimernega cementnega betona C30/37 za dobetoniranje voziščne plošče na premostitvenem objektu, debelina dobetoniranja do 10 cm, dodatek polimera po načrtu</v>
          </cell>
        </row>
        <row r="5552">
          <cell r="A5552" t="str">
            <v>53 546</v>
          </cell>
          <cell r="B5552" t="str">
            <v>m3</v>
          </cell>
          <cell r="C5552" t="str">
            <v>Dobava in vgraditev mikro ojačenega polimernega cementnega betona C30/37 za dobetoniranje voziščne plošče na premostitvenem objektu, debelina dobetoniranja 11 do 15 cm, dodatek polimera po načrtu</v>
          </cell>
        </row>
        <row r="5553">
          <cell r="A5553" t="str">
            <v>53 547</v>
          </cell>
          <cell r="B5553" t="str">
            <v>m3</v>
          </cell>
          <cell r="C5553" t="str">
            <v>Dobava in vgraditev mikro ojačenega polimernega cementnega betona C30/37 za dobetoniranje voziščne plošče na premostitvenem objektu, debelina dobetoniranja ……. cm, dodatek polimera po načrtu</v>
          </cell>
        </row>
        <row r="5555">
          <cell r="A5555" t="str">
            <v>53 551</v>
          </cell>
          <cell r="B5555" t="str">
            <v>m3</v>
          </cell>
          <cell r="C5555" t="str">
            <v>Dobava in vgraditev litega cementnega betona C 8/10</v>
          </cell>
        </row>
        <row r="5556">
          <cell r="A5556" t="str">
            <v>53 552</v>
          </cell>
          <cell r="B5556" t="str">
            <v>m3</v>
          </cell>
          <cell r="C5556" t="str">
            <v>Dobava in vgraditev litega cementnega betona C 12/15</v>
          </cell>
        </row>
        <row r="5557">
          <cell r="A5557" t="str">
            <v>53 553</v>
          </cell>
          <cell r="B5557" t="str">
            <v>m3</v>
          </cell>
          <cell r="C5557" t="str">
            <v>Dobava in vgraditev litega cementnega betona C 16/20</v>
          </cell>
        </row>
        <row r="5558">
          <cell r="A5558" t="str">
            <v>53 554</v>
          </cell>
          <cell r="B5558" t="str">
            <v>m3</v>
          </cell>
          <cell r="C5558" t="str">
            <v>Dobava in vgraditev litega cementnega betona C 20/25</v>
          </cell>
        </row>
        <row r="5559">
          <cell r="A5559" t="str">
            <v>53 555</v>
          </cell>
          <cell r="B5559" t="str">
            <v>m3</v>
          </cell>
          <cell r="C5559" t="str">
            <v>Dobava in vgraditev litega cementnega betona C 25/30</v>
          </cell>
        </row>
        <row r="5560">
          <cell r="A5560" t="str">
            <v>53 556</v>
          </cell>
          <cell r="B5560" t="str">
            <v>m3</v>
          </cell>
          <cell r="C5560" t="str">
            <v>Dobava in vgraditev litega cementnega betona C 30/37</v>
          </cell>
        </row>
        <row r="5561">
          <cell r="A5561" t="str">
            <v>53 557</v>
          </cell>
          <cell r="B5561" t="str">
            <v>m3</v>
          </cell>
          <cell r="C5561" t="str">
            <v>Dobava in vgraditev litega cementnega betona C 37/45</v>
          </cell>
        </row>
        <row r="5562">
          <cell r="A5562" t="str">
            <v>53 558</v>
          </cell>
          <cell r="B5562" t="str">
            <v>m3</v>
          </cell>
          <cell r="C5562" t="str">
            <v>Dobava in vgraditev litega cementnega betona C …/…</v>
          </cell>
        </row>
        <row r="5564">
          <cell r="A5564" t="str">
            <v>53 561</v>
          </cell>
          <cell r="B5564" t="str">
            <v>m3</v>
          </cell>
          <cell r="C5564" t="str">
            <v>Dobava in vgraditev žlindrnega cementnega betona C 8/10</v>
          </cell>
        </row>
        <row r="5565">
          <cell r="A5565" t="str">
            <v>53 562</v>
          </cell>
          <cell r="B5565" t="str">
            <v>m3</v>
          </cell>
          <cell r="C5565" t="str">
            <v>Dobava in vgraditev žlindrnega cementnega betona C 12/15</v>
          </cell>
        </row>
        <row r="5566">
          <cell r="A5566" t="str">
            <v>53 563</v>
          </cell>
          <cell r="B5566" t="str">
            <v>m3</v>
          </cell>
          <cell r="C5566" t="str">
            <v>Dobava in vgraditev žlindrnega cementnega betona C 16/20</v>
          </cell>
        </row>
        <row r="5567">
          <cell r="A5567" t="str">
            <v>53 564</v>
          </cell>
          <cell r="B5567" t="str">
            <v>m3</v>
          </cell>
          <cell r="C5567" t="str">
            <v>Dobava in vgraditev žlindrnega cementnega betona C 20/25</v>
          </cell>
        </row>
        <row r="5568">
          <cell r="A5568" t="str">
            <v>53 565</v>
          </cell>
          <cell r="B5568" t="str">
            <v>m3</v>
          </cell>
          <cell r="C5568" t="str">
            <v>Dobava in vgraditev žlindrnega cementnega betona C 25/30</v>
          </cell>
        </row>
        <row r="5569">
          <cell r="A5569" t="str">
            <v>53 566</v>
          </cell>
          <cell r="B5569" t="str">
            <v>m3</v>
          </cell>
          <cell r="C5569" t="str">
            <v>Dobava in vgraditev žlindrnega cementnega betona C 30/37</v>
          </cell>
        </row>
        <row r="5570">
          <cell r="A5570" t="str">
            <v>53 567</v>
          </cell>
          <cell r="B5570" t="str">
            <v>m3</v>
          </cell>
          <cell r="C5570" t="str">
            <v>Dobava in vgraditev žlindrnega cementnega betona C 37/45</v>
          </cell>
        </row>
        <row r="5571">
          <cell r="A5571" t="str">
            <v>53 568</v>
          </cell>
          <cell r="B5571" t="str">
            <v>m3</v>
          </cell>
          <cell r="C5571" t="str">
            <v>Dobava in vgraditev žlindrnega cementnega betona C …/…</v>
          </cell>
        </row>
        <row r="5573">
          <cell r="A5573" t="str">
            <v>53 611</v>
          </cell>
          <cell r="B5573" t="str">
            <v>m3</v>
          </cell>
          <cell r="C5573" t="str">
            <v>Doplačilo za zagotovitev kvalitete cementnega betona C 20/25 za stopnjo izpostavljenosti XC1</v>
          </cell>
        </row>
        <row r="5574">
          <cell r="A5574" t="str">
            <v>53 612</v>
          </cell>
          <cell r="B5574" t="str">
            <v>m3</v>
          </cell>
          <cell r="C5574" t="str">
            <v>Doplačilo za zagotovitev kvalitete cementnega betona C 25/30 za stopnjo izpostavljenosti XC2</v>
          </cell>
        </row>
        <row r="5575">
          <cell r="A5575" t="str">
            <v>53 613</v>
          </cell>
          <cell r="B5575" t="str">
            <v>m3</v>
          </cell>
          <cell r="C5575" t="str">
            <v>Doplačilo za zagotovitev kvalitete cementnega betona C 30/37 za stopnjo izpostavljenosti XC3</v>
          </cell>
        </row>
        <row r="5576">
          <cell r="A5576" t="str">
            <v>53  614</v>
          </cell>
          <cell r="B5576" t="str">
            <v>m3</v>
          </cell>
          <cell r="C5576" t="str">
            <v>Doplačilo za zagotovitev kvalitete cementnega betona C 30/37 za stopnjo izpostavljenosti XC4</v>
          </cell>
        </row>
        <row r="5577">
          <cell r="A5577" t="str">
            <v>53 615</v>
          </cell>
          <cell r="B5577" t="str">
            <v>m3</v>
          </cell>
          <cell r="C5577" t="str">
            <v>Doplačilo za zagotovitev kvalitete cementnega betona C .../... za stopnjo  izpostavljenosti ...</v>
          </cell>
        </row>
        <row r="5578">
          <cell r="A5578" t="str">
            <v>53 616</v>
          </cell>
          <cell r="B5578" t="str">
            <v>m3</v>
          </cell>
          <cell r="C5578" t="str">
            <v>Doplačilo za zagotovitev kvalitete cementnega betona C .../... za stopnjo  izpostavljenosti ...</v>
          </cell>
        </row>
        <row r="5580">
          <cell r="A5580" t="str">
            <v>53 621</v>
          </cell>
          <cell r="B5580" t="str">
            <v>m3</v>
          </cell>
          <cell r="C5580" t="str">
            <v>Doplačilo za zagotovitev kvalitete cementnega betona C 30/37 za stopnjo izpostavljenosti XD1</v>
          </cell>
        </row>
        <row r="5581">
          <cell r="A5581" t="str">
            <v>53 622</v>
          </cell>
          <cell r="B5581" t="str">
            <v>m3</v>
          </cell>
          <cell r="C5581" t="str">
            <v>Doplačilo za zagotovitev kvalitete cementnega betona C 30/37 za stopnjo izpostavljenosti XD2</v>
          </cell>
        </row>
        <row r="5582">
          <cell r="A5582" t="str">
            <v>53 623</v>
          </cell>
          <cell r="B5582" t="str">
            <v>m3</v>
          </cell>
          <cell r="C5582" t="str">
            <v>Doplačilo za zagotovitev kvalitete cementnega betona C 35/45 za stopnjo izpostavljenosti XD3</v>
          </cell>
        </row>
        <row r="5583">
          <cell r="A5583" t="str">
            <v>53 624</v>
          </cell>
          <cell r="B5583" t="str">
            <v>m3</v>
          </cell>
          <cell r="C5583" t="str">
            <v>Doplačilo za zagotovitev kvalitete cementnega betona C .../... za stopnjo izpostavljenosti ...</v>
          </cell>
        </row>
        <row r="5584">
          <cell r="A5584" t="str">
            <v>53 625</v>
          </cell>
          <cell r="C5584" t="str">
            <v>Doplačilo za zagotovitev kvalitete cementnega betona C .../... za stopnjo izpostavljenosti ...</v>
          </cell>
        </row>
        <row r="5586">
          <cell r="A5586" t="str">
            <v>53 631</v>
          </cell>
          <cell r="B5586" t="str">
            <v>m3</v>
          </cell>
          <cell r="C5586" t="str">
            <v>Doplačilo za zagotovitev kvalitete cementnega betona C 30/37 za stopnjo izpostavljenosti XF1</v>
          </cell>
        </row>
        <row r="5587">
          <cell r="A5587" t="str">
            <v>53 632</v>
          </cell>
          <cell r="B5587" t="str">
            <v>m3</v>
          </cell>
          <cell r="C5587" t="str">
            <v>Doplačilo za zagotovitev kvalitete cementnega betona C 25/30 za stopnjo izpostavljenosti XF2</v>
          </cell>
        </row>
        <row r="5588">
          <cell r="A5588" t="str">
            <v>53 633</v>
          </cell>
          <cell r="B5588" t="str">
            <v>m3</v>
          </cell>
          <cell r="C5588" t="str">
            <v>Doplačilo za zagotovitev kvalitete cementnega betona C 30/37 za stopnjo izpostavljenosti XF2</v>
          </cell>
        </row>
        <row r="5589">
          <cell r="A5589" t="str">
            <v>53 634</v>
          </cell>
          <cell r="B5589" t="str">
            <v>m3</v>
          </cell>
          <cell r="C5589" t="str">
            <v>Doplačilo za zagotovitev kvalitete cementnega betona C 30/37 za stopnjo izpostavljenosti XF3</v>
          </cell>
        </row>
        <row r="5590">
          <cell r="A5590" t="str">
            <v>53 635</v>
          </cell>
          <cell r="B5590" t="str">
            <v>m3</v>
          </cell>
          <cell r="C5590" t="str">
            <v>Doplačilo za zagotovitev kvalitete cementnega betona C 30/37 za stopnjo izpostavljenosti XF4</v>
          </cell>
        </row>
        <row r="5591">
          <cell r="A5591" t="str">
            <v>53 636</v>
          </cell>
          <cell r="B5591" t="str">
            <v>m3</v>
          </cell>
          <cell r="C5591" t="str">
            <v>Doplačilo za zagotovitev kvalitete cementnega betona C .../... za stopnjo izpostavljenosti ...</v>
          </cell>
        </row>
        <row r="5592">
          <cell r="A5592" t="str">
            <v>53 637</v>
          </cell>
          <cell r="B5592" t="str">
            <v>m3</v>
          </cell>
          <cell r="C5592" t="str">
            <v>Doplačilo za zagotovitev kvalitete cementnega betona C .../... za stopnjo izpostavljenosti ...</v>
          </cell>
        </row>
        <row r="5594">
          <cell r="A5594" t="str">
            <v>53 641</v>
          </cell>
          <cell r="B5594" t="str">
            <v>m3</v>
          </cell>
          <cell r="C5594" t="str">
            <v>Doplačilo za zagotovitev kvalitete cementnega betona C 30/37 za stopnjo izpostavljenosti XA1</v>
          </cell>
        </row>
        <row r="5595">
          <cell r="A5595" t="str">
            <v>53 642</v>
          </cell>
          <cell r="B5595" t="str">
            <v>m3</v>
          </cell>
          <cell r="C5595" t="str">
            <v>Doplačilo za zagotovitev kvalitete cementnega betona C 30/37 za stopnjo izpostavljenosti XA2</v>
          </cell>
        </row>
        <row r="5596">
          <cell r="A5596" t="str">
            <v>53 643</v>
          </cell>
          <cell r="B5596" t="str">
            <v>m3</v>
          </cell>
          <cell r="C5596" t="str">
            <v>Doplačilo za zagotovitev kvalitete cementnega betona C 30/37 za stopnjo izpostavljenosti XA3</v>
          </cell>
        </row>
        <row r="5597">
          <cell r="A5597" t="str">
            <v>53 644</v>
          </cell>
          <cell r="B5597" t="str">
            <v>m3</v>
          </cell>
          <cell r="C5597" t="str">
            <v>Doplačilo za zagotovitev kvalitete cementnega betona C 35/45 za stopnjo izpostavljenosti XA3</v>
          </cell>
        </row>
        <row r="5598">
          <cell r="A5598" t="str">
            <v>53 645</v>
          </cell>
          <cell r="B5598" t="str">
            <v>m3</v>
          </cell>
          <cell r="C5598" t="str">
            <v>Doplačilo za zagotovitev kvalitete cementnega betona C .../... za stopnjo izpostavljenosti ...</v>
          </cell>
        </row>
        <row r="5599">
          <cell r="A5599" t="str">
            <v>53 646</v>
          </cell>
          <cell r="B5599" t="str">
            <v>m3</v>
          </cell>
          <cell r="C5599" t="str">
            <v>Doplačilo za zagotovitev kvalitete cementnega betona C .../... za stopnjo izpostavljenosti ...</v>
          </cell>
        </row>
        <row r="5601">
          <cell r="A5601" t="str">
            <v>53 651</v>
          </cell>
          <cell r="B5601" t="str">
            <v>m3</v>
          </cell>
          <cell r="C5601" t="str">
            <v>Doplačilo za zagotovitev kvalitete cementnega betona C 30/37 za stopnjo izpostavljenosti XS1</v>
          </cell>
        </row>
        <row r="5602">
          <cell r="A5602" t="str">
            <v>53 652</v>
          </cell>
          <cell r="B5602" t="str">
            <v>m3</v>
          </cell>
          <cell r="C5602" t="str">
            <v>Doplačilo za zagotovitev kvalitete cementnega betona C 35/45 za stopnjo izpostavljenosti XS2</v>
          </cell>
        </row>
        <row r="5603">
          <cell r="A5603" t="str">
            <v>53 653</v>
          </cell>
          <cell r="B5603" t="str">
            <v>m3</v>
          </cell>
          <cell r="C5603" t="str">
            <v>Doplačilo za zagotovitev kvalitete cementnega betona C 35/45 za stopnjo izpostavljenosti XS3</v>
          </cell>
        </row>
        <row r="5604">
          <cell r="A5604" t="str">
            <v>53 654</v>
          </cell>
          <cell r="B5604" t="str">
            <v>m3</v>
          </cell>
          <cell r="C5604" t="str">
            <v>Doplačilo za zagotovitev kvalitete cementnega betona C .../... za stopnjo izpostavljenosti ...</v>
          </cell>
        </row>
        <row r="5605">
          <cell r="A5605" t="str">
            <v>53 655</v>
          </cell>
          <cell r="B5605" t="str">
            <v>m3</v>
          </cell>
          <cell r="C5605" t="str">
            <v>Doplačilo za zagotovitev kvalitete cementnega betona C .../... za stopnjo izpostavljenosti ...</v>
          </cell>
        </row>
        <row r="5607">
          <cell r="A5607" t="str">
            <v>53 661</v>
          </cell>
          <cell r="B5607" t="str">
            <v>m3</v>
          </cell>
          <cell r="C5607" t="str">
            <v>Doplačilo za zagotovitev kvalitete cementnega betona C 25/30 za stopnjo izpostavljenosti PV-I</v>
          </cell>
        </row>
        <row r="5608">
          <cell r="A5608" t="str">
            <v>53 662</v>
          </cell>
          <cell r="B5608" t="str">
            <v>m3</v>
          </cell>
          <cell r="C5608" t="str">
            <v>Doplačilo za zagotovitev kvalitete cementnega betona C 30/37 za stopnjo izpostavljenosti PV-I</v>
          </cell>
        </row>
        <row r="5609">
          <cell r="A5609" t="str">
            <v>53 663</v>
          </cell>
          <cell r="B5609" t="str">
            <v>m3</v>
          </cell>
          <cell r="C5609" t="str">
            <v>Doplačilo za zagotovitev kvalitete cementnega betona C .../... za stopnjo izpostavljenosti PV-I</v>
          </cell>
        </row>
        <row r="5611">
          <cell r="A5611" t="str">
            <v>53 671</v>
          </cell>
          <cell r="B5611" t="str">
            <v>m3</v>
          </cell>
          <cell r="C5611" t="str">
            <v>Doplačilo za zagotovitev kvalitete cementnega betona C 25/30 za stopnjo izpostavljenosti PV-II</v>
          </cell>
        </row>
        <row r="5612">
          <cell r="A5612" t="str">
            <v>53 672</v>
          </cell>
          <cell r="B5612" t="str">
            <v>m3</v>
          </cell>
          <cell r="C5612" t="str">
            <v>Doplačilo za zagotovitev kvalitete cementnega betona C 30/37 za stopnjo izpostavljenosti PV-II</v>
          </cell>
        </row>
        <row r="5613">
          <cell r="A5613" t="str">
            <v>53 673</v>
          </cell>
          <cell r="B5613" t="str">
            <v>m3</v>
          </cell>
          <cell r="C5613" t="str">
            <v>Doplačilo za zagotovitev kvalitete cementnega betona C .../... za stopnjo izpostavljenosti PV-II</v>
          </cell>
        </row>
        <row r="5615">
          <cell r="A5615" t="str">
            <v>53 681</v>
          </cell>
          <cell r="B5615" t="str">
            <v>m3</v>
          </cell>
          <cell r="C5615" t="str">
            <v>Doplačilo za zagotovitev kvalitete cementnega betona C 25/30 za stopnjo izpostavljenosti PV-III</v>
          </cell>
        </row>
        <row r="5616">
          <cell r="A5616" t="str">
            <v>53 682</v>
          </cell>
          <cell r="B5616" t="str">
            <v>m3</v>
          </cell>
          <cell r="C5616" t="str">
            <v>Doplačilo za zagotovitev kvalitete cementnega betona C 30/37 za stopnjo izpostavljenosti PV-III</v>
          </cell>
        </row>
        <row r="5617">
          <cell r="A5617" t="str">
            <v>53 683</v>
          </cell>
          <cell r="B5617" t="str">
            <v>m3</v>
          </cell>
          <cell r="C5617" t="str">
            <v>Doplačilo za zagotovitev kvalitete cementnega betona C .../... za stopnjo izpostavljenosti PV-III</v>
          </cell>
        </row>
        <row r="5619">
          <cell r="A5619" t="str">
            <v>53 711</v>
          </cell>
          <cell r="B5619" t="str">
            <v>m2</v>
          </cell>
          <cell r="C5619" t="str">
            <v>Izdelava brizganega cementnega betona C 20/25 v kaloti, stopnici in niši, debeline 5 cm</v>
          </cell>
        </row>
        <row r="5620">
          <cell r="A5620" t="str">
            <v>53 712</v>
          </cell>
          <cell r="B5620" t="str">
            <v>m2</v>
          </cell>
          <cell r="C5620" t="str">
            <v>Izdelava brizganega cementnega betona C 20/25 v kaloti, stopnici in niši, debeline 10 cm</v>
          </cell>
        </row>
        <row r="5621">
          <cell r="A5621" t="str">
            <v>53 713</v>
          </cell>
          <cell r="B5621" t="str">
            <v>m2</v>
          </cell>
          <cell r="C5621" t="str">
            <v>Izdelava brizganega cementnega betona C 20/25 v kaloti, stopnici in niši, debeline 15 cm</v>
          </cell>
        </row>
        <row r="5622">
          <cell r="A5622" t="str">
            <v>53 714</v>
          </cell>
          <cell r="B5622" t="str">
            <v>m2</v>
          </cell>
          <cell r="C5622" t="str">
            <v>Izdelava brizganega cementnega betona C 20/25 v kaloti, stopnici in niši, debeline 20 cm</v>
          </cell>
        </row>
        <row r="5623">
          <cell r="A5623" t="str">
            <v>53 715</v>
          </cell>
          <cell r="B5623" t="str">
            <v>m2</v>
          </cell>
          <cell r="C5623" t="str">
            <v>Izdelava brizganega cementnega betona C 20/25 v kaloti, stopnici in niši, debeline 25 cm</v>
          </cell>
        </row>
        <row r="5624">
          <cell r="A5624" t="str">
            <v>53 716</v>
          </cell>
          <cell r="B5624" t="str">
            <v>m2</v>
          </cell>
          <cell r="C5624" t="str">
            <v>Izdelava brizganega cementnega betona C 20/25 v kaloti, stopnici in niši, debeline 30 cm</v>
          </cell>
        </row>
        <row r="5625">
          <cell r="A5625" t="str">
            <v>53 717</v>
          </cell>
          <cell r="B5625" t="str">
            <v>m2</v>
          </cell>
          <cell r="C5625" t="str">
            <v>Izdelava brizganega cementnega betona C 20/25 v kaloti, stopnici in niši, debeline 35 cm</v>
          </cell>
        </row>
        <row r="5626">
          <cell r="A5626" t="str">
            <v>53 718</v>
          </cell>
          <cell r="B5626" t="str">
            <v>m2</v>
          </cell>
          <cell r="C5626" t="str">
            <v>Izdelava brizganega cementnega betona C 20/25 v kaloti, stopnici in niši, debeline 40 cm</v>
          </cell>
        </row>
        <row r="5627">
          <cell r="A5627" t="str">
            <v>53 719</v>
          </cell>
          <cell r="B5627" t="str">
            <v>m2</v>
          </cell>
          <cell r="C5627" t="str">
            <v>Izdelava brizganega cementnega betona C 20/25 v kaloti, stopnici in niši, debeline …… cm</v>
          </cell>
        </row>
        <row r="5629">
          <cell r="A5629" t="str">
            <v>53 721</v>
          </cell>
          <cell r="B5629" t="str">
            <v>m2</v>
          </cell>
          <cell r="C5629" t="str">
            <v>Izdelava mikroojačenega brizganega  cementnega betona C 20/25 v kaloti, stopnici in niši, debeline 5 cm</v>
          </cell>
        </row>
        <row r="5630">
          <cell r="A5630" t="str">
            <v>53 722</v>
          </cell>
          <cell r="B5630" t="str">
            <v>m2</v>
          </cell>
          <cell r="C5630" t="str">
            <v>Izdelava mikroojačenega brizganega  cementnega betona C 20/25 v kaloti, stopnici in niši, debeline 10 cm</v>
          </cell>
        </row>
        <row r="5631">
          <cell r="A5631" t="str">
            <v>53 723</v>
          </cell>
          <cell r="B5631" t="str">
            <v>m2</v>
          </cell>
          <cell r="C5631" t="str">
            <v>Izdelava mikroojačenega brizganega  cementnega betona C 20/25 v kaloti, stopnici in niši, debeline 15 cm</v>
          </cell>
        </row>
        <row r="5632">
          <cell r="A5632" t="str">
            <v>53 724</v>
          </cell>
          <cell r="B5632" t="str">
            <v>m2</v>
          </cell>
          <cell r="C5632" t="str">
            <v>Izdelava mikroojačenega brizganega  cementnega betona C 20/25 v kaloti, stopnici in niši, debeline 20 cm</v>
          </cell>
        </row>
        <row r="5633">
          <cell r="A5633" t="str">
            <v>53 725</v>
          </cell>
          <cell r="B5633" t="str">
            <v>m2</v>
          </cell>
          <cell r="C5633" t="str">
            <v>Izdelava mikroojačenega brizganega  cementnega betona C 20/25 v kaloti, stopnici in niši, debeline …… cm</v>
          </cell>
        </row>
        <row r="5635">
          <cell r="A5635" t="str">
            <v>53 731</v>
          </cell>
          <cell r="B5635" t="str">
            <v>m2</v>
          </cell>
          <cell r="C5635" t="str">
            <v>Izdelava brizganega cementnega betona C 20/25 za izvedbo talnega oboka, debeline 20 cm</v>
          </cell>
        </row>
        <row r="5636">
          <cell r="A5636" t="str">
            <v>53 732</v>
          </cell>
          <cell r="B5636" t="str">
            <v>m2</v>
          </cell>
          <cell r="C5636" t="str">
            <v>Izdelava brizganega cementnega betona C 20/25 za izvedbo talnega oboka, debeline 25 cm</v>
          </cell>
        </row>
        <row r="5637">
          <cell r="A5637" t="str">
            <v>53 733</v>
          </cell>
          <cell r="B5637" t="str">
            <v>m2</v>
          </cell>
          <cell r="C5637" t="str">
            <v>Izdelava brizganega cementnega betona C 20/25 za izvedbo talnega oboka, debeline 30 cm</v>
          </cell>
        </row>
        <row r="5638">
          <cell r="A5638" t="str">
            <v>53 734</v>
          </cell>
          <cell r="B5638" t="str">
            <v>m2</v>
          </cell>
          <cell r="C5638" t="str">
            <v>Izdelava brizganega cementnega betona C 20/25 za izvedbo talnega oboka, debeline 35 cm</v>
          </cell>
        </row>
        <row r="5639">
          <cell r="A5639" t="str">
            <v>53 735</v>
          </cell>
          <cell r="B5639" t="str">
            <v>m2</v>
          </cell>
          <cell r="C5639" t="str">
            <v>Izdelava brizganega cementnega betona C 20/25 za izvedbo talnega oboka, debeline …… cm</v>
          </cell>
        </row>
        <row r="5641">
          <cell r="A5641" t="str">
            <v>53 741</v>
          </cell>
          <cell r="B5641" t="str">
            <v>m2</v>
          </cell>
          <cell r="C5641" t="str">
            <v>Izdelava brizganega cementnega betona C 20/25 za izvedbo začasnega talnega oboka v kaloti, debeline 20 cm</v>
          </cell>
        </row>
        <row r="5642">
          <cell r="A5642" t="str">
            <v>53 742</v>
          </cell>
          <cell r="B5642" t="str">
            <v>m2</v>
          </cell>
          <cell r="C5642" t="str">
            <v>Izdelava brizganega cementnega betona C 20/25 za izvedbo začasnega talnega oboka v kaloti, debeline 25 cm</v>
          </cell>
        </row>
        <row r="5644">
          <cell r="A5644" t="str">
            <v>53 746</v>
          </cell>
          <cell r="B5644" t="str">
            <v>m3</v>
          </cell>
          <cell r="C5644" t="str">
            <v>Izdelava brizganega cementnega betona C 20/25 za izvedbo razširjene pete v kaloti (Elephant foot), minimalne debeline 50 cm</v>
          </cell>
        </row>
        <row r="5646">
          <cell r="A5646" t="str">
            <v>53 751</v>
          </cell>
          <cell r="B5646" t="str">
            <v>m2</v>
          </cell>
          <cell r="C5646" t="str">
            <v>Izdelava brizganega cementnega betona C 20/25 za varovanje čela izkopa v kaloti in stopnici, debeline 3 cm</v>
          </cell>
        </row>
        <row r="5647">
          <cell r="A5647" t="str">
            <v>53 752</v>
          </cell>
          <cell r="B5647" t="str">
            <v>m2</v>
          </cell>
          <cell r="C5647" t="str">
            <v>Izdelava brizganega cementnega betona C 20/25 za varovanje čela izkopa v kaloti in stopnici, debeline 5 cm</v>
          </cell>
        </row>
        <row r="5648">
          <cell r="A5648" t="str">
            <v>53 753</v>
          </cell>
          <cell r="B5648" t="str">
            <v>m2</v>
          </cell>
          <cell r="C5648" t="str">
            <v>Izdelava brizganega cementnega betona C 20/25 za varovanje čela izkopa v kaloti in stopnici, debeline 10 cm</v>
          </cell>
        </row>
        <row r="5649">
          <cell r="A5649" t="str">
            <v>53 754</v>
          </cell>
          <cell r="B5649" t="str">
            <v>m2</v>
          </cell>
          <cell r="C5649" t="str">
            <v>Izdelava brizganega cementnega betona C 20/25 za varovanje čela izkopa v kaloti in stopnici, debeline …… cm</v>
          </cell>
        </row>
        <row r="5651">
          <cell r="A5651" t="str">
            <v>53 761</v>
          </cell>
          <cell r="B5651" t="str">
            <v>m3</v>
          </cell>
          <cell r="C5651" t="str">
            <v>Izdelava brizganega cementnega betona C16/20, prerez do 0,10 m3/m2</v>
          </cell>
        </row>
        <row r="5652">
          <cell r="A5652" t="str">
            <v>53 762</v>
          </cell>
          <cell r="B5652" t="str">
            <v>m3</v>
          </cell>
          <cell r="C5652" t="str">
            <v>Izdelava brizganega cementnega betona C16/20, prerez 0,11 do 0,20 m3/m2</v>
          </cell>
        </row>
        <row r="5653">
          <cell r="A5653" t="str">
            <v>53 763</v>
          </cell>
          <cell r="B5653" t="str">
            <v>m3</v>
          </cell>
          <cell r="C5653" t="str">
            <v>Izdelava brizganega cementnega betona C16/20, prerez nad 0,20 m3/m2</v>
          </cell>
        </row>
        <row r="5655">
          <cell r="A5655" t="str">
            <v>53 765</v>
          </cell>
          <cell r="B5655" t="str">
            <v>m3</v>
          </cell>
          <cell r="C5655" t="str">
            <v>Izdelava brizganega cementnega betona C20/25, prerez do 0,10 m3/m2</v>
          </cell>
        </row>
        <row r="5656">
          <cell r="A5656" t="str">
            <v>53 766</v>
          </cell>
          <cell r="B5656" t="str">
            <v>m3</v>
          </cell>
          <cell r="C5656" t="str">
            <v>Izdelava brizganega cementnega betona C20/25, prerez 0,11 do 0,20 m3/m2</v>
          </cell>
        </row>
        <row r="5657">
          <cell r="A5657" t="str">
            <v>53 767</v>
          </cell>
          <cell r="B5657" t="str">
            <v>m3</v>
          </cell>
          <cell r="C5657" t="str">
            <v>Izdelava brizganega cementnega betona C20/25, prerez nad 0,20 m3/m2</v>
          </cell>
        </row>
        <row r="5659">
          <cell r="A5659" t="str">
            <v>53 771</v>
          </cell>
          <cell r="B5659" t="str">
            <v>m3</v>
          </cell>
          <cell r="C5659" t="str">
            <v>Izdelava brizganega cementnega betona C25/30, prerez do 0,10 m3/m2</v>
          </cell>
        </row>
        <row r="5660">
          <cell r="A5660" t="str">
            <v>53 772</v>
          </cell>
          <cell r="B5660" t="str">
            <v>m3</v>
          </cell>
          <cell r="C5660" t="str">
            <v>Izdelava brizganega cementnega betona C25/30, prerez 0,11 do 0,20 m3/m2</v>
          </cell>
        </row>
        <row r="5661">
          <cell r="A5661" t="str">
            <v>53 773</v>
          </cell>
          <cell r="B5661" t="str">
            <v>m3</v>
          </cell>
          <cell r="C5661" t="str">
            <v>Izdelava brizganega cementnega betona C25/30, prerez nad 0,20 m3/m2</v>
          </cell>
        </row>
        <row r="5663">
          <cell r="A5663" t="str">
            <v>53 781</v>
          </cell>
          <cell r="B5663" t="str">
            <v>m3</v>
          </cell>
          <cell r="C5663" t="str">
            <v>Izdelava brizganega cementnega betona C 20/25 za zapolnitev zruškov, večjih kot 2 m3</v>
          </cell>
        </row>
        <row r="5665">
          <cell r="A5665" t="str">
            <v>53 791</v>
          </cell>
          <cell r="B5665" t="str">
            <v>m2</v>
          </cell>
          <cell r="C5665" t="str">
            <v>Doplačilo za izdelavo brizganega cementnega betona, debeline 10 cm, več kot 50 m za čelom predora</v>
          </cell>
        </row>
        <row r="5666">
          <cell r="A5666" t="str">
            <v>53 792</v>
          </cell>
          <cell r="B5666" t="str">
            <v>m2</v>
          </cell>
          <cell r="C5666" t="str">
            <v>Doplačilo za izdelavo brizganega cementnega betona, debeline 15 cm, več kot 50 m za čelom predora</v>
          </cell>
        </row>
        <row r="5667">
          <cell r="A5667" t="str">
            <v>53 793</v>
          </cell>
          <cell r="B5667" t="str">
            <v>m2</v>
          </cell>
          <cell r="C5667" t="str">
            <v>Doplačilo za izdelavo brizganega cementnega betona, debeline 20 cm, več kot 50 m za čelom predora</v>
          </cell>
        </row>
        <row r="5669">
          <cell r="A5669" t="str">
            <v>53 795</v>
          </cell>
          <cell r="B5669" t="str">
            <v>m3</v>
          </cell>
          <cell r="C5669" t="str">
            <v>Doplačilo za izdelavo brizganega cementnega betona, odpornega na sulfate</v>
          </cell>
        </row>
        <row r="5671">
          <cell r="A5671" t="str">
            <v>53 811</v>
          </cell>
          <cell r="B5671" t="str">
            <v>m3</v>
          </cell>
          <cell r="C5671" t="str">
            <v>Dobava in vgraditev montažnega elementa iz ojačenega cementnega betona C25/30, prerez do 0,50 m3/m2-m1, največje dimenzije do 2,5 m</v>
          </cell>
        </row>
        <row r="5672">
          <cell r="A5672" t="str">
            <v>53 812</v>
          </cell>
          <cell r="B5672" t="str">
            <v>m3</v>
          </cell>
          <cell r="C5672" t="str">
            <v>Dobava in vgraditev montažnega elementa iz ojačenega cementnega betona C25/30, prerez do 0,50 m3/m2-m1, največje dimenzije 2,6 do 5 m</v>
          </cell>
        </row>
        <row r="5673">
          <cell r="A5673" t="str">
            <v>53 813</v>
          </cell>
          <cell r="B5673" t="str">
            <v>m3</v>
          </cell>
          <cell r="C5673" t="str">
            <v>Dobava in vgraditev montažnega elementa iz ojačenega cementnega betona C25/30, prerez do 0,50 m3/m2-m1, največje dimenzije 5,1 do 10 m</v>
          </cell>
        </row>
        <row r="5674">
          <cell r="A5674" t="str">
            <v>53 814</v>
          </cell>
          <cell r="B5674" t="str">
            <v>m3</v>
          </cell>
          <cell r="C5674" t="str">
            <v>Dobava in vgraditev montažnega elementa iz ojačenega cementnega betona C25/30, prerez do 0,50 m3/m2-m1, največje dimenzije nad 10 m</v>
          </cell>
        </row>
        <row r="5676">
          <cell r="A5676" t="str">
            <v>53 816</v>
          </cell>
          <cell r="B5676" t="str">
            <v>m3</v>
          </cell>
          <cell r="C5676" t="str">
            <v>Dobava in vgraditev montažnega elementa iz ojačenega cementnega betona C25/30 v prerez nad 0,50 m3/m2-m1, največje dimenzije do 2,5 m</v>
          </cell>
        </row>
        <row r="5677">
          <cell r="A5677" t="str">
            <v>53 817</v>
          </cell>
          <cell r="B5677" t="str">
            <v>m3</v>
          </cell>
          <cell r="C5677" t="str">
            <v>Dobava in vgraditev montažnega elementa iz ojačenega cementnega betona C25/30 v prerez nad 0,50 m3/m2-m1, največje dimenzije od 2,6 do 5 m</v>
          </cell>
        </row>
        <row r="5678">
          <cell r="A5678" t="str">
            <v>53 818</v>
          </cell>
          <cell r="B5678" t="str">
            <v>m3</v>
          </cell>
          <cell r="C5678" t="str">
            <v>Dobava in vgraditev montažnega elementa iz ojačenega cementnega betona C25/30 v prerez nad 0,50 m3/m2-m1, največje dimenzije od 5,1 do 10 m</v>
          </cell>
        </row>
        <row r="5679">
          <cell r="A5679" t="str">
            <v>53 819</v>
          </cell>
          <cell r="B5679" t="str">
            <v>m3</v>
          </cell>
          <cell r="C5679" t="str">
            <v>Dobava in vgraditev montažnega elementa iz ojačenega cementnega betona C25/30 v prerez nad 0,50 m3/m2-m1, največje dimenzije nad 10 m</v>
          </cell>
        </row>
        <row r="5681">
          <cell r="A5681" t="str">
            <v>53 821</v>
          </cell>
          <cell r="B5681" t="str">
            <v>m3</v>
          </cell>
          <cell r="C5681" t="str">
            <v>Dobava in vgraditev montažnega elementa iz ojačenega cementnega betona C30/37,  prerez do 0,50 m3/m2-m1, največje dimenzije do 2,5 m</v>
          </cell>
        </row>
        <row r="5682">
          <cell r="A5682" t="str">
            <v>53 822</v>
          </cell>
          <cell r="B5682" t="str">
            <v>m3</v>
          </cell>
          <cell r="C5682" t="str">
            <v>Dobava in vgraditev montažnega elementa iz ojačenega cementnega betona C30/37, prerez do 0,50 m3/m2-m1, največje dimenzije 2,6 do 5 m</v>
          </cell>
        </row>
        <row r="5683">
          <cell r="A5683" t="str">
            <v>53 823</v>
          </cell>
          <cell r="B5683" t="str">
            <v>m3</v>
          </cell>
          <cell r="C5683" t="str">
            <v>Dobava in vgraditev montažnega elementa iz ojačenega cementnega betona C30/37, prerez do 0,50 m3/m2-m1, največje dimenzije 5,1 do 10 m</v>
          </cell>
        </row>
        <row r="5684">
          <cell r="A5684" t="str">
            <v>53 824</v>
          </cell>
          <cell r="B5684" t="str">
            <v>m3</v>
          </cell>
          <cell r="C5684" t="str">
            <v>Dobava in vgraditev montažnega elementa iz ojačenega cementnega betona C30/37, prerez do 0,50 m3/m2-m1, največje dimenzije nad 10 m</v>
          </cell>
        </row>
        <row r="5686">
          <cell r="A5686" t="str">
            <v>53 826</v>
          </cell>
          <cell r="B5686" t="str">
            <v>m3</v>
          </cell>
          <cell r="C5686" t="str">
            <v>Dobava in vgraditev montažnega elementa iz ojačenega cementnega betona C30/37, prerez nad 0,50 m3/m2-m1, največje dimenzije do 2,5 m</v>
          </cell>
        </row>
        <row r="5687">
          <cell r="A5687" t="str">
            <v>53 827</v>
          </cell>
          <cell r="B5687" t="str">
            <v>m3</v>
          </cell>
          <cell r="C5687" t="str">
            <v>Dobava in vgraditev montažnega elementa iz ojačenega cementnega betona C30/37, prerez nad 0,50 m3/m2-m1, največje dimenzije 2,6 do 5 m</v>
          </cell>
        </row>
        <row r="5688">
          <cell r="A5688" t="str">
            <v>53 828</v>
          </cell>
          <cell r="B5688" t="str">
            <v>m3</v>
          </cell>
          <cell r="C5688" t="str">
            <v>Dobava in vgraditev montažnega elementa iz ojačenega cementnega betona C30/37, prerez nad 0,50 m3/m2-m1, največje dimenzije 5,1 do 10 m</v>
          </cell>
        </row>
        <row r="5689">
          <cell r="A5689" t="str">
            <v>53 829</v>
          </cell>
          <cell r="B5689" t="str">
            <v>m3</v>
          </cell>
          <cell r="C5689" t="str">
            <v>Dobava in vgraditev montažnega elementa iz ojačenega cementnega betona C30/37, prerez nad 0,50 m3/m2-m1, največje dimenzije nad 10 m</v>
          </cell>
        </row>
        <row r="5691">
          <cell r="A5691" t="str">
            <v>53 831</v>
          </cell>
          <cell r="B5691" t="str">
            <v>m3</v>
          </cell>
          <cell r="C5691" t="str">
            <v>Dobava in vgraditev montažnega elementa iz ojačenega cementnega betona C35/45, prerez do 0,50 m3/m2-m1, največje dimenzije do 2,5 m</v>
          </cell>
        </row>
        <row r="5692">
          <cell r="A5692" t="str">
            <v>53 832</v>
          </cell>
          <cell r="B5692" t="str">
            <v>m3</v>
          </cell>
          <cell r="C5692" t="str">
            <v>Dobava in vgraditev montažnega elementa iz ojačenega cementnega betona C35/45, prerez do 0,50 m3/m2-m1, največje dimenzije 2,6 do 5 m</v>
          </cell>
        </row>
        <row r="5693">
          <cell r="A5693" t="str">
            <v>53 833</v>
          </cell>
          <cell r="B5693" t="str">
            <v>m3</v>
          </cell>
          <cell r="C5693" t="str">
            <v>Dobava in vgraditev montažnega elementa iz ojačenega cementnega betona C35/45, prerez do 0,50 m3/m2-m1, največje dimenzije 5,1 do 10 m</v>
          </cell>
        </row>
        <row r="5694">
          <cell r="A5694" t="str">
            <v>53 834</v>
          </cell>
          <cell r="B5694" t="str">
            <v>m3</v>
          </cell>
          <cell r="C5694" t="str">
            <v>Dobava in vgraditev montažnega elementa iz ojačenega cementnega betona C35/45, prerez do 0,50 m3/m2-m1, največje dimenzije nad 10 m</v>
          </cell>
        </row>
        <row r="5696">
          <cell r="A5696" t="str">
            <v>53 836</v>
          </cell>
          <cell r="B5696" t="str">
            <v>m3</v>
          </cell>
          <cell r="C5696" t="str">
            <v>Dobava in vgraditev montažnega elementa iz ojačenega cementnega betona C35/45, prerez nad 0,50 m3/m2-m1, največje dimenzije do 2,5 m</v>
          </cell>
        </row>
        <row r="5697">
          <cell r="A5697" t="str">
            <v>53 837</v>
          </cell>
          <cell r="B5697" t="str">
            <v>m3</v>
          </cell>
          <cell r="C5697" t="str">
            <v>Dobava in vgraditev montažnega elementa iz ojačenega cementnega betona C35/45, prerez nad 0,50 m3/m2-m1, največje dimenzije 2,6 do 5 m</v>
          </cell>
        </row>
        <row r="5698">
          <cell r="A5698" t="str">
            <v>53 838</v>
          </cell>
          <cell r="B5698" t="str">
            <v>m3</v>
          </cell>
          <cell r="C5698" t="str">
            <v>Dobava in vgraditev montažnega elementa iz ojačenega cementnega betona C35/45, prerez nad 0,50 m3/m2-m1, največje dimenzije 5,1 do 10 m</v>
          </cell>
        </row>
        <row r="5699">
          <cell r="A5699" t="str">
            <v>53 839</v>
          </cell>
          <cell r="B5699" t="str">
            <v>m3</v>
          </cell>
          <cell r="C5699" t="str">
            <v>Dobava in vgraditev montažnega elementa iz ojačenega cementnega betona C35/45, prerez nad 0,50 m3/m2-m1, največje dimenzije nad 10 m</v>
          </cell>
        </row>
        <row r="5701">
          <cell r="A5701" t="str">
            <v>53 841</v>
          </cell>
          <cell r="B5701" t="str">
            <v>m3</v>
          </cell>
          <cell r="C5701" t="str">
            <v>Dobava in vgraditev montažnega elementa iz ojačenega cementnega betona C40/50, prerez do 0,50 m3/m2-m1, največje dimenzije do 2,5 m</v>
          </cell>
        </row>
        <row r="5702">
          <cell r="A5702" t="str">
            <v>53 842</v>
          </cell>
          <cell r="B5702" t="str">
            <v>m3</v>
          </cell>
          <cell r="C5702" t="str">
            <v>Dobava in vgraditev montažnega elementa iz ojačenega cementnega betona C40/50, prerez do 0,50 m3/m2-m1, največje dimenzije 2,6 do 5 m</v>
          </cell>
        </row>
        <row r="5703">
          <cell r="A5703" t="str">
            <v>53 843</v>
          </cell>
          <cell r="B5703" t="str">
            <v>m3</v>
          </cell>
          <cell r="C5703" t="str">
            <v>Dobava in vgraditev montažnega elementa iz ojačenega cementnega betona C40/50, prerez do 0,50 m3/m2-m1, največje dimenzije 5,1 do 10 m</v>
          </cell>
        </row>
        <row r="5704">
          <cell r="A5704" t="str">
            <v>53 844</v>
          </cell>
          <cell r="B5704" t="str">
            <v>m3</v>
          </cell>
          <cell r="C5704" t="str">
            <v>Dobava in vgraditev montažnega elementa iz ojačenega cementnega betona C40/50, prerez do 0,50 m3/m2-m1, največje dimenzije nad 10 m</v>
          </cell>
        </row>
        <row r="5706">
          <cell r="A5706" t="str">
            <v>53 846</v>
          </cell>
          <cell r="B5706" t="str">
            <v>m3</v>
          </cell>
          <cell r="C5706" t="str">
            <v>Dobava in vgraditev montažnega elementa iz ojačenega cementnega betona C40/50, prerez nad 0,50 m3/m2-m1, največje dimenzije do 2,5 m</v>
          </cell>
        </row>
        <row r="5707">
          <cell r="A5707" t="str">
            <v>53 847</v>
          </cell>
          <cell r="B5707" t="str">
            <v>m3</v>
          </cell>
          <cell r="C5707" t="str">
            <v>Dobava in vgraditev montažnega elementa iz ojačenega cementnega betona C40/50, prerez nad 0,50 m3/m2-m1, največje dimenzije 2,6 do 5 m</v>
          </cell>
        </row>
        <row r="5708">
          <cell r="A5708" t="str">
            <v>53 848</v>
          </cell>
          <cell r="B5708" t="str">
            <v>m3</v>
          </cell>
          <cell r="C5708" t="str">
            <v>Dobava in vgraditev montažnega elementa iz ojačenega cementnega betona C40/50, prerez nad 0,50 m3/m2-m1, največje dimenzije 5,1 do 10 m</v>
          </cell>
        </row>
        <row r="5709">
          <cell r="A5709" t="str">
            <v>53 849</v>
          </cell>
          <cell r="B5709" t="str">
            <v>m3</v>
          </cell>
          <cell r="C5709" t="str">
            <v>Dobava in vgraditev montažnega elementa iz ojačenega cementnega betona C40/50, prerez nad 0,50 m3/m2-m1, največje dimenzije nad 10 m</v>
          </cell>
        </row>
        <row r="5711">
          <cell r="A5711" t="str">
            <v>53 851</v>
          </cell>
          <cell r="B5711" t="str">
            <v>m3</v>
          </cell>
          <cell r="C5711" t="str">
            <v>Dobava in vgraditev montažnega elementa iz ojačenega cementnega betona C../.. , prerez do 0,50 m3/m2-m1, največje dimenzije do 2,5 m</v>
          </cell>
        </row>
        <row r="5712">
          <cell r="A5712" t="str">
            <v>53 852</v>
          </cell>
          <cell r="B5712" t="str">
            <v>m3</v>
          </cell>
          <cell r="C5712" t="str">
            <v>Dobava in vgraditev montažnega elementa iz ojačenega cementnega betona C../.. , prerez do 0,50 m3/m2-m1, največje dimenzije 2,6 do 5 m</v>
          </cell>
        </row>
        <row r="5713">
          <cell r="A5713" t="str">
            <v>53 853</v>
          </cell>
          <cell r="B5713" t="str">
            <v>m3</v>
          </cell>
          <cell r="C5713" t="str">
            <v>Dobava in vgraditev montažnega elementa iz ojačenega cementnega betona C../.. , prerez do 0,50 m3/m2-m1, največje dimenzije 5,1 do 10 m</v>
          </cell>
        </row>
        <row r="5714">
          <cell r="A5714" t="str">
            <v>53 854</v>
          </cell>
          <cell r="B5714" t="str">
            <v>m3</v>
          </cell>
          <cell r="C5714" t="str">
            <v>Dobava in vgraditev montažnega elementa iz ojačenega cementnega betona C../.. , prerez do 0,50 m3/m2-m1, največje dimenzije nad 10 m</v>
          </cell>
        </row>
        <row r="5716">
          <cell r="A5716" t="str">
            <v>53 856</v>
          </cell>
          <cell r="B5716" t="str">
            <v>m3</v>
          </cell>
          <cell r="C5716" t="str">
            <v>Dobava in vgraditev montažnega elementa iz ojačenega cementnega betona C../…, prerez nad 0,50 m3/m2-m1, največje dimenzije do 2,5 m</v>
          </cell>
        </row>
        <row r="5717">
          <cell r="A5717" t="str">
            <v>53 857</v>
          </cell>
          <cell r="B5717" t="str">
            <v>m3</v>
          </cell>
          <cell r="C5717" t="str">
            <v>Dobava in vgraditev montažnega elementa iz ojačenega cementnega betona C../…, prerez nad 0,50 m3/m2-m1, največje dimenzije 2,6 do 5 m</v>
          </cell>
        </row>
        <row r="5718">
          <cell r="A5718" t="str">
            <v>53 858</v>
          </cell>
          <cell r="B5718" t="str">
            <v>m3</v>
          </cell>
          <cell r="C5718" t="str">
            <v>Dobava in vgraditev montažnega elementa iz ojačenega cementnega betona C../…, prerez nad 0,50 m3/m2-m1, največje dimenzije 5,1 do 10 m</v>
          </cell>
        </row>
        <row r="5719">
          <cell r="A5719" t="str">
            <v>53 859</v>
          </cell>
          <cell r="B5719" t="str">
            <v>m3</v>
          </cell>
          <cell r="C5719" t="str">
            <v>Dobava in vgraditev montažnega elementa iz ojačenega cementnega betona C../…, prerez nad 0,50 m3/m2-m1, največje dimenzije nad 10 m</v>
          </cell>
        </row>
        <row r="5724">
          <cell r="A5724" t="str">
            <v>5.4   Zidarska in kamnoseška dela</v>
          </cell>
        </row>
        <row r="5725">
          <cell r="A5725" t="str">
            <v>Šifra</v>
          </cell>
          <cell r="B5725" t="str">
            <v>Enota mere</v>
          </cell>
          <cell r="C5725" t="str">
            <v>Opis dela</v>
          </cell>
        </row>
        <row r="5727">
          <cell r="A5727" t="str">
            <v>54 111</v>
          </cell>
          <cell r="B5727" t="str">
            <v>m2</v>
          </cell>
          <cell r="C5727" t="str">
            <v>Oblaganje z lomljencem iz silikatnih kamnin, vezanim s cementno malto, v debelini do 10 cm</v>
          </cell>
        </row>
        <row r="5728">
          <cell r="A5728" t="str">
            <v>54 112</v>
          </cell>
          <cell r="B5728" t="str">
            <v>m2</v>
          </cell>
          <cell r="C5728" t="str">
            <v>Oblaganje z lomljencem iz silikatnih kamnin, vezanim s cementno malto, v debelini 11 do 15 cm</v>
          </cell>
        </row>
        <row r="5729">
          <cell r="A5729" t="str">
            <v>54 113</v>
          </cell>
          <cell r="B5729" t="str">
            <v>m2</v>
          </cell>
          <cell r="C5729" t="str">
            <v>Oblaganje z lomljencem iz silikatnih kamnin, vezanim s cementno malto, v debelini 16 do 20 cm</v>
          </cell>
        </row>
        <row r="5730">
          <cell r="A5730" t="str">
            <v>54 114</v>
          </cell>
          <cell r="B5730" t="str">
            <v>m2</v>
          </cell>
          <cell r="C5730" t="str">
            <v>Oblaganje z lomljencem iz silikatnih kamnin, vezanim s cementno malto, v debelini nad 20 cm</v>
          </cell>
        </row>
        <row r="5732">
          <cell r="A5732" t="str">
            <v>54 121</v>
          </cell>
          <cell r="B5732" t="str">
            <v>m2</v>
          </cell>
          <cell r="C5732" t="str">
            <v>Oblaganje z lomljencem iz karbonatnih kamnin, vezanim s cementno malto, v debelini do 10 cm</v>
          </cell>
        </row>
        <row r="5733">
          <cell r="A5733" t="str">
            <v>54 122</v>
          </cell>
          <cell r="B5733" t="str">
            <v>m2</v>
          </cell>
          <cell r="C5733" t="str">
            <v>Oblaganje z lomljencem iz karbonatnih kamnin, vezanim s cementno malto, v debelini 11 do 15 cm</v>
          </cell>
        </row>
        <row r="5734">
          <cell r="A5734" t="str">
            <v>54 123</v>
          </cell>
          <cell r="B5734" t="str">
            <v>m2</v>
          </cell>
          <cell r="C5734" t="str">
            <v>Oblaganje z lomljencem iz karbonatnih kamnin, vezanim s cementno malto, v debelini 16 do 20 cm</v>
          </cell>
        </row>
        <row r="5735">
          <cell r="A5735" t="str">
            <v>54 124</v>
          </cell>
          <cell r="B5735" t="str">
            <v>m2</v>
          </cell>
          <cell r="C5735" t="str">
            <v>Oblaganje z lomljencem iz karbonatnih kamnin, vezanim s cementno malto, v debelini nad 20 cm</v>
          </cell>
        </row>
        <row r="5737">
          <cell r="A5737" t="str">
            <v>54 131</v>
          </cell>
          <cell r="B5737" t="str">
            <v>m2</v>
          </cell>
          <cell r="C5737" t="str">
            <v>Oblaganje z obdelanim kamnom iz silikatnih kamnin, vezanim s cementno malto, v debelini do 10 cm</v>
          </cell>
        </row>
        <row r="5738">
          <cell r="A5738" t="str">
            <v>54 132</v>
          </cell>
          <cell r="B5738" t="str">
            <v>m2</v>
          </cell>
          <cell r="C5738" t="str">
            <v>Oblaganje z obdelanim kamnom iz silikatnih kamnin, vezanim s cementno malto, v debelini 11 do 15 cm</v>
          </cell>
        </row>
        <row r="5739">
          <cell r="A5739" t="str">
            <v>54 133</v>
          </cell>
          <cell r="B5739" t="str">
            <v>m2</v>
          </cell>
          <cell r="C5739" t="str">
            <v>Oblaganje z obdelanim kamnom iz silikatnih kamnin, vezanim s cementno malto, v debelini 16 do 20 cm</v>
          </cell>
        </row>
        <row r="5740">
          <cell r="A5740" t="str">
            <v>54 134</v>
          </cell>
          <cell r="B5740" t="str">
            <v>m2</v>
          </cell>
          <cell r="C5740" t="str">
            <v>Oblaganje z obdelanim kamnom iz silikatnih kamnin, vezanim s cementno malto, v debelini nad 20 cm</v>
          </cell>
        </row>
        <row r="5742">
          <cell r="A5742" t="str">
            <v>54 141</v>
          </cell>
          <cell r="B5742" t="str">
            <v>m2</v>
          </cell>
          <cell r="C5742" t="str">
            <v>Oblaganje z obdelanim kamnom iz karbonatnih kamnin, vezanim s cementno malto, v debelini do 10 cm</v>
          </cell>
        </row>
        <row r="5743">
          <cell r="A5743" t="str">
            <v>54 142</v>
          </cell>
          <cell r="B5743" t="str">
            <v>m2</v>
          </cell>
          <cell r="C5743" t="str">
            <v>Oblaganje z obdelanim kamnom iz karbonatnih kamnin, vezanim s cementno malto, v debelini 11 do 15 cm</v>
          </cell>
        </row>
        <row r="5744">
          <cell r="A5744" t="str">
            <v>54 143</v>
          </cell>
          <cell r="B5744" t="str">
            <v>m2</v>
          </cell>
          <cell r="C5744" t="str">
            <v>Oblaganje z obdelanim kamnom iz karbonatnih kamnin, vezanim s cementno malto, v debelini 16 do 20 cm</v>
          </cell>
        </row>
        <row r="5745">
          <cell r="A5745" t="str">
            <v>54 144</v>
          </cell>
          <cell r="B5745" t="str">
            <v>m2</v>
          </cell>
          <cell r="C5745" t="str">
            <v>Oblaganje z obdelanim kamnom iz karbonatnih kamnin, vezanim s cementno malto, v debelini nad 20 cm</v>
          </cell>
        </row>
        <row r="5747">
          <cell r="A5747" t="str">
            <v>54 151</v>
          </cell>
          <cell r="B5747" t="str">
            <v>m1</v>
          </cell>
          <cell r="C5747" t="str">
            <v>Izdelava poglobljenega stika</v>
          </cell>
        </row>
        <row r="5749">
          <cell r="A5749" t="str">
            <v>54 211</v>
          </cell>
          <cell r="B5749" t="str">
            <v>m3</v>
          </cell>
          <cell r="C5749" t="str">
            <v>Zidanje z lomljencem iz silikatnih kamnin v cementni malti, na eno lice, prerez do 0,15 m3/m2</v>
          </cell>
        </row>
        <row r="5750">
          <cell r="A5750" t="str">
            <v>54 212</v>
          </cell>
          <cell r="B5750" t="str">
            <v>m3</v>
          </cell>
          <cell r="C5750" t="str">
            <v>Zidanje z lomljencem iz silikatnih kamnin v cementni malti, na eno lice, prerez 0,16 do 0,25 m3/m2</v>
          </cell>
        </row>
        <row r="5751">
          <cell r="A5751" t="str">
            <v>54 213</v>
          </cell>
          <cell r="B5751" t="str">
            <v>m3</v>
          </cell>
          <cell r="C5751" t="str">
            <v>Zidanje z lomljencem iz silikatnih kamnin v cementni malti, na eno lice, prerez 0,26 do 0,35 m3/m2</v>
          </cell>
        </row>
        <row r="5752">
          <cell r="A5752" t="str">
            <v>54 214</v>
          </cell>
          <cell r="B5752" t="str">
            <v>m3</v>
          </cell>
          <cell r="C5752" t="str">
            <v>Zidanje z lomljencem iz silikatnih kamnin v cementni malti, na eno lice, prerez 0,36 do 0,50 m3/m2</v>
          </cell>
        </row>
        <row r="5753">
          <cell r="A5753" t="str">
            <v>54 215</v>
          </cell>
          <cell r="B5753" t="str">
            <v>m3</v>
          </cell>
          <cell r="C5753" t="str">
            <v>Zidanje z lomljencem iz silikatnih kamnin v cementni malti, na eno lice, prerez nad 0,50 m3/m2</v>
          </cell>
        </row>
        <row r="5755">
          <cell r="A5755" t="str">
            <v>54 221</v>
          </cell>
          <cell r="B5755" t="str">
            <v>m3</v>
          </cell>
          <cell r="C5755" t="str">
            <v>Zidanje z lomljencem iz silikatnih kamnin v cementni malti, na dve lici, prerez do 0,15 m3/m2</v>
          </cell>
        </row>
        <row r="5756">
          <cell r="A5756" t="str">
            <v>54 222</v>
          </cell>
          <cell r="B5756" t="str">
            <v>m3</v>
          </cell>
          <cell r="C5756" t="str">
            <v>Zidanje z lomljencem iz silikatnih kamnin v cementni malti, na dve lici, prerez 0,16 do 0,25 m3/m2</v>
          </cell>
        </row>
        <row r="5757">
          <cell r="A5757" t="str">
            <v>54 223</v>
          </cell>
          <cell r="B5757" t="str">
            <v>m3</v>
          </cell>
          <cell r="C5757" t="str">
            <v>Zidanje z lomljencem iz silikatnih kamnin v cementni malti, na dve lici, prerez 0,26 do 0,35 m3/m2</v>
          </cell>
        </row>
        <row r="5758">
          <cell r="A5758" t="str">
            <v>54 224</v>
          </cell>
          <cell r="B5758" t="str">
            <v>m3</v>
          </cell>
          <cell r="C5758" t="str">
            <v>Zidanje z lomljencem iz silikatnih kamnin v cementni malti, na dve lici, prerez 0,36 do 0,50 m3/m2</v>
          </cell>
        </row>
        <row r="5759">
          <cell r="A5759" t="str">
            <v>54 225</v>
          </cell>
          <cell r="B5759" t="str">
            <v>m3</v>
          </cell>
          <cell r="C5759" t="str">
            <v>Zidanje z lomljencem iz silikatnih kamnin v cementni malti, na dve lici, prerez nad 0,50 m3/m2</v>
          </cell>
        </row>
        <row r="5761">
          <cell r="A5761" t="str">
            <v>54 231</v>
          </cell>
          <cell r="B5761" t="str">
            <v>m3</v>
          </cell>
          <cell r="C5761" t="str">
            <v>Zidanje z lomljencem iz karbonatnih kamnin v cementni malti, na eno lice, prerez do 0,15 m3/m2</v>
          </cell>
        </row>
        <row r="5762">
          <cell r="A5762" t="str">
            <v>54 232</v>
          </cell>
          <cell r="B5762" t="str">
            <v>m3</v>
          </cell>
          <cell r="C5762" t="str">
            <v>Zidanje z lomljencem iz karbonatnih kamnin v cementni malti, na eno lice, prerez 0,16 do 0,25 m3/m2</v>
          </cell>
        </row>
        <row r="5763">
          <cell r="A5763" t="str">
            <v>54 233</v>
          </cell>
          <cell r="B5763" t="str">
            <v>m3</v>
          </cell>
          <cell r="C5763" t="str">
            <v>Zidanje z lomljencem iz karbonatnih kamnin v cementni malti, na eno lice, prerez 0,26 do 0,35 m3/m2</v>
          </cell>
        </row>
        <row r="5764">
          <cell r="A5764" t="str">
            <v>54 234</v>
          </cell>
          <cell r="B5764" t="str">
            <v>m3</v>
          </cell>
          <cell r="C5764" t="str">
            <v>Zidanje z lomljencem iz karbonatnih kamnin v cementni malti, na eno lice, prerez 0,36 do 0,50 m3/m2</v>
          </cell>
        </row>
        <row r="5765">
          <cell r="A5765" t="str">
            <v>54 235</v>
          </cell>
          <cell r="B5765" t="str">
            <v>m3</v>
          </cell>
          <cell r="C5765" t="str">
            <v>Zidanje z lomljencem iz karbonatnih kamnin v cementni malti, na eno lice, prerez nad 0,50 m3/m2</v>
          </cell>
        </row>
        <row r="5767">
          <cell r="A5767" t="str">
            <v>54 241</v>
          </cell>
          <cell r="B5767" t="str">
            <v>m3</v>
          </cell>
          <cell r="C5767" t="str">
            <v>Zidanje z lomljencem iz karbonatnih kamnin v cementni malti, na dve lici, prerez do 0,15 m3/m2</v>
          </cell>
        </row>
        <row r="5768">
          <cell r="A5768" t="str">
            <v>54 242</v>
          </cell>
          <cell r="B5768" t="str">
            <v>m3</v>
          </cell>
          <cell r="C5768" t="str">
            <v>Zidanje z lomljencem iz karbonatnih kamnin v cementni malti, na dve lici, prerez 0,16 do 0,25 m3/m2</v>
          </cell>
        </row>
        <row r="5769">
          <cell r="A5769" t="str">
            <v>54 243</v>
          </cell>
          <cell r="B5769" t="str">
            <v>m3</v>
          </cell>
          <cell r="C5769" t="str">
            <v>Zidanje z lomljencem iz karbonatnih kamnin v cementni malti, na dve lici, prerez 0,26 do 0,35 m3/m2</v>
          </cell>
        </row>
        <row r="5770">
          <cell r="A5770" t="str">
            <v>54 244</v>
          </cell>
          <cell r="B5770" t="str">
            <v>m3</v>
          </cell>
          <cell r="C5770" t="str">
            <v>Zidanje z lomljencem iz karbonatnih kamnin v cementni malti, na dve lici, prerez 0,36 do 0,50 m3/m2</v>
          </cell>
        </row>
        <row r="5771">
          <cell r="A5771" t="str">
            <v>54 245</v>
          </cell>
          <cell r="B5771" t="str">
            <v>m3</v>
          </cell>
          <cell r="C5771" t="str">
            <v>Zidanje z lomljencem iz karbonatnih kamnin v cementni malti, na dve lici, prerez nad 0,50 m3/m2</v>
          </cell>
        </row>
        <row r="5773">
          <cell r="A5773" t="str">
            <v>54 251</v>
          </cell>
          <cell r="B5773" t="str">
            <v>m3</v>
          </cell>
          <cell r="C5773" t="str">
            <v>Zidanje z obdelanim kamnom iz silikatnih kamnin v cementni malti, na eno lice, prerez do 0,15 m3/m2</v>
          </cell>
        </row>
        <row r="5774">
          <cell r="A5774" t="str">
            <v>54 252</v>
          </cell>
          <cell r="B5774" t="str">
            <v>m3</v>
          </cell>
          <cell r="C5774" t="str">
            <v>Zidanje z obdelanim kamnom iz silikatnih kamnin v cementni malti, na eno lice, prerez 0,16 do 0,25 m3/m2</v>
          </cell>
        </row>
        <row r="5775">
          <cell r="A5775" t="str">
            <v>54 253</v>
          </cell>
          <cell r="B5775" t="str">
            <v>m3</v>
          </cell>
          <cell r="C5775" t="str">
            <v>Zidanje z obdelanim kamnom iz silikatnih kamnin v cementni malti, na eno lice, prerez 0,26 do 0,35 m3/m2</v>
          </cell>
        </row>
        <row r="5776">
          <cell r="A5776" t="str">
            <v>54 254</v>
          </cell>
          <cell r="B5776" t="str">
            <v>m3</v>
          </cell>
          <cell r="C5776" t="str">
            <v>Zidanje z obdelanim kamnom iz silikatnih kamnin v cementni malti, na eno lice, prerez 0,36 do 0,50 m3/m2</v>
          </cell>
        </row>
        <row r="5777">
          <cell r="A5777" t="str">
            <v>54 255</v>
          </cell>
          <cell r="B5777" t="str">
            <v>m3</v>
          </cell>
          <cell r="C5777" t="str">
            <v>Zidanje z obdelanim kamnom iz silikatnih kamnin v cementni malti, na eno lice, prerez nad 0,50 m3/m2</v>
          </cell>
        </row>
        <row r="5779">
          <cell r="A5779" t="str">
            <v>54 261</v>
          </cell>
          <cell r="B5779" t="str">
            <v>m3</v>
          </cell>
          <cell r="C5779" t="str">
            <v>Zidanje z obdelanim kamnom iz silikatnih kamnin v cementni malti, na dve lici, prerez do 0,15 m3/m2</v>
          </cell>
        </row>
        <row r="5780">
          <cell r="A5780" t="str">
            <v>54 262</v>
          </cell>
          <cell r="B5780" t="str">
            <v>m3</v>
          </cell>
          <cell r="C5780" t="str">
            <v>Zidanje z obdelanim kamnom iz silikatnih kamnin v cementni malti, na dve lici, prerez 0,16 do 0,25 m3/m2</v>
          </cell>
        </row>
        <row r="5781">
          <cell r="A5781" t="str">
            <v>54 263</v>
          </cell>
          <cell r="B5781" t="str">
            <v>m3</v>
          </cell>
          <cell r="C5781" t="str">
            <v>Zidanje z obdelanim kamnom iz silikatnih kamnin v cementni malti, na dve lici, prerez 0,26 do 0,35 m3/m2</v>
          </cell>
        </row>
        <row r="5782">
          <cell r="A5782" t="str">
            <v>54 264</v>
          </cell>
          <cell r="B5782" t="str">
            <v>m3</v>
          </cell>
          <cell r="C5782" t="str">
            <v>Zidanje z obdelanim kamnom iz silikatnih kamnin v cementni malti, na dve lici, prerez 0,36 do 0,50 m3/m2</v>
          </cell>
        </row>
        <row r="5783">
          <cell r="A5783" t="str">
            <v>54 265</v>
          </cell>
          <cell r="B5783" t="str">
            <v>m3</v>
          </cell>
          <cell r="C5783" t="str">
            <v>Zidanje z obdelanim kamnom iz silikatnih kamnin v cementni malti, na dve lici, prerez nad 0,50 m3/m2</v>
          </cell>
        </row>
        <row r="5785">
          <cell r="A5785" t="str">
            <v>54 271</v>
          </cell>
          <cell r="B5785" t="str">
            <v>m3</v>
          </cell>
          <cell r="C5785" t="str">
            <v>Zidanje z obdelanim kamnom iz karbonatnih kamnin v cementni malti, na eno lice, prerez do 0,15 m3/m2</v>
          </cell>
        </row>
        <row r="5786">
          <cell r="A5786" t="str">
            <v>54 272</v>
          </cell>
          <cell r="B5786" t="str">
            <v>m3</v>
          </cell>
          <cell r="C5786" t="str">
            <v>Zidanje z obdelanim kamnom iz karbonatnih kamnin v cementni malti, na eno lice, prerez 0,16 do 0,25 m3/m2</v>
          </cell>
        </row>
        <row r="5787">
          <cell r="A5787" t="str">
            <v>54 273</v>
          </cell>
          <cell r="B5787" t="str">
            <v>m3</v>
          </cell>
          <cell r="C5787" t="str">
            <v>Zidanje z obdelanim kamnom iz karbonatnih kamnin v cementni malti, na eno lice, prerez 0,26 do 0,35 m3/m2</v>
          </cell>
        </row>
        <row r="5788">
          <cell r="A5788" t="str">
            <v>54 274</v>
          </cell>
          <cell r="B5788" t="str">
            <v>m3</v>
          </cell>
          <cell r="C5788" t="str">
            <v>Zidanje z obdelanim kamnom iz karbonatnih kamnin v cementni malti, na eno lice, prerez 0,36 do 0,50 m3/m2</v>
          </cell>
        </row>
        <row r="5789">
          <cell r="A5789" t="str">
            <v>54 275</v>
          </cell>
          <cell r="B5789" t="str">
            <v>m3</v>
          </cell>
          <cell r="C5789" t="str">
            <v>Zidanje z obdelanim kamnom iz karbonatnih kamnin v cementni malti, na eno lice, prerez nad 0,50 m3/m2</v>
          </cell>
        </row>
        <row r="5791">
          <cell r="A5791" t="str">
            <v>54 281</v>
          </cell>
          <cell r="B5791" t="str">
            <v>m3</v>
          </cell>
          <cell r="C5791" t="str">
            <v>Zidanje z obdelanim kamnom iz karbonatnih kamnin v cementni malti, na dve lici, prerez do 0,15 m3/m2</v>
          </cell>
        </row>
        <row r="5792">
          <cell r="A5792" t="str">
            <v>54 282</v>
          </cell>
          <cell r="B5792" t="str">
            <v>m3</v>
          </cell>
          <cell r="C5792" t="str">
            <v>Zidanje z obdelanim kamnom iz karbonatnih kamnin v cementni malti, na dve lici, prerez 0,16 do 0,25 m3/m2</v>
          </cell>
        </row>
        <row r="5793">
          <cell r="A5793" t="str">
            <v>54 283</v>
          </cell>
          <cell r="B5793" t="str">
            <v>m3</v>
          </cell>
          <cell r="C5793" t="str">
            <v>Zidanje z obdelanim kamnom iz karbonatnih kamnin v cementni malti, na dve lici, prerez 0,26 do 0,35 m3/m2</v>
          </cell>
        </row>
        <row r="5794">
          <cell r="A5794" t="str">
            <v>54 284</v>
          </cell>
          <cell r="B5794" t="str">
            <v>m3</v>
          </cell>
          <cell r="C5794" t="str">
            <v>Zidanje z obdelanim kamnom iz karbonatnih kamnin v cementni malti, na dve lici, prerez 0,36 do 0,50 m3/m2</v>
          </cell>
        </row>
        <row r="5795">
          <cell r="A5795" t="str">
            <v>54 285</v>
          </cell>
          <cell r="B5795" t="str">
            <v>m3</v>
          </cell>
          <cell r="C5795" t="str">
            <v>Zidanje z obdelanim kamnom iz karbonatnih kamnin v cementni malti, na dve lici, prerez nad 0,50 m3/m2</v>
          </cell>
        </row>
        <row r="5797">
          <cell r="A5797" t="str">
            <v>54 311</v>
          </cell>
          <cell r="B5797" t="str">
            <v>m2</v>
          </cell>
          <cell r="C5797" t="str">
            <v>Oblaganje s predfabriciranimi elementi iz cementnega betona, vezanimi s cementno malto, v debelini do 10 cm</v>
          </cell>
        </row>
        <row r="5798">
          <cell r="A5798" t="str">
            <v>54 312</v>
          </cell>
          <cell r="B5798" t="str">
            <v>m2</v>
          </cell>
          <cell r="C5798" t="str">
            <v>Oblaganje s predfabriciranimi elementi iz cementnega betona, vezanimi s cementno malto, v debelini 11 do 15 cm</v>
          </cell>
        </row>
        <row r="5799">
          <cell r="A5799" t="str">
            <v>54 313</v>
          </cell>
          <cell r="B5799" t="str">
            <v>m2</v>
          </cell>
          <cell r="C5799" t="str">
            <v>Oblaganje s predfabriciranimi elementi iz cementnega betona, vezanimi s cementno malto, v debelini 16 do 20 cm</v>
          </cell>
        </row>
        <row r="5800">
          <cell r="A5800" t="str">
            <v>54 314</v>
          </cell>
          <cell r="B5800" t="str">
            <v>m2</v>
          </cell>
          <cell r="C5800" t="str">
            <v>Oblaganje s predfabriciranimi elementi iz cementnega betona, vezanimi s cementno malto, v debelini nad 20 cm</v>
          </cell>
        </row>
        <row r="5802">
          <cell r="A5802" t="str">
            <v>54 321</v>
          </cell>
          <cell r="B5802" t="str">
            <v>m2</v>
          </cell>
          <cell r="C5802" t="str">
            <v>Oblaganje s fasadno opeko, vezano s cementno malto, v debelini 12 cm</v>
          </cell>
        </row>
        <row r="5804">
          <cell r="A5804" t="str">
            <v>54 411</v>
          </cell>
          <cell r="B5804" t="str">
            <v>m3</v>
          </cell>
          <cell r="C5804" t="str">
            <v>Zidanje s predfabriciranimi elementi iz cementnega betona v cementni malti, na eno lice, v debelini do 0,15 m3/m2</v>
          </cell>
        </row>
        <row r="5805">
          <cell r="A5805" t="str">
            <v>54 412</v>
          </cell>
          <cell r="B5805" t="str">
            <v>m3</v>
          </cell>
          <cell r="C5805" t="str">
            <v>Zidanje s predfabriciranimi elementi iz cementnega betona v cementni malti, na eno lice, v debelini 0,16 do 0,25 m3/m2</v>
          </cell>
        </row>
        <row r="5806">
          <cell r="A5806" t="str">
            <v>54 413</v>
          </cell>
          <cell r="B5806" t="str">
            <v>m3</v>
          </cell>
          <cell r="C5806" t="str">
            <v>Zidanje s predfabriciranimi elementi iz cementnega betona v cementni malti, na eno lice, v debelini 0,26 do 0,35 m3/m2</v>
          </cell>
        </row>
        <row r="5807">
          <cell r="A5807" t="str">
            <v>54 414</v>
          </cell>
          <cell r="B5807" t="str">
            <v>m3</v>
          </cell>
          <cell r="C5807" t="str">
            <v>Zidanje s predfabriciranimi elementi iz cementnega betona v cementni malti, na eno lice, v debelini 0,36 do 0,50 m3/m2</v>
          </cell>
        </row>
        <row r="5808">
          <cell r="A5808" t="str">
            <v>54 415</v>
          </cell>
          <cell r="B5808" t="str">
            <v>m3</v>
          </cell>
          <cell r="C5808" t="str">
            <v>Zidanje s predfabriciranimi elementi iz cementnega betona v cementni malti, na eno lice, v debelini nad 0,50 m3/m2</v>
          </cell>
        </row>
        <row r="5810">
          <cell r="A5810" t="str">
            <v>54 421</v>
          </cell>
          <cell r="B5810" t="str">
            <v>m3</v>
          </cell>
          <cell r="C5810" t="str">
            <v>Zidanje s predfabriciranimi elementi iz cementnega betona v cementni malti, na dve lici, v debelini do 0,15 m3/m2</v>
          </cell>
        </row>
        <row r="5811">
          <cell r="A5811" t="str">
            <v>54 422</v>
          </cell>
          <cell r="B5811" t="str">
            <v>m3</v>
          </cell>
          <cell r="C5811" t="str">
            <v>Zidanje s predfabriciranimi elementi iz cementnega betona v cementni malti, na dve lici, v debelini 0,16 do 0,25 m3/m2</v>
          </cell>
        </row>
        <row r="5812">
          <cell r="A5812" t="str">
            <v>54 423</v>
          </cell>
          <cell r="B5812" t="str">
            <v>m3</v>
          </cell>
          <cell r="C5812" t="str">
            <v>Zidanje s predfabriciranimi elementi iz cementnega betona v cementni malti, na dve lici, v debelini 0,26 do 0,35 m3/m2</v>
          </cell>
        </row>
        <row r="5813">
          <cell r="A5813" t="str">
            <v>54 424</v>
          </cell>
          <cell r="B5813" t="str">
            <v>m3</v>
          </cell>
          <cell r="C5813" t="str">
            <v>Zidanje s predfabriciranimi elementi iz cementnega betona v cementni malti, na dve lici, v debelini 0,36 do 0,50 m3/m2</v>
          </cell>
        </row>
        <row r="5814">
          <cell r="A5814" t="str">
            <v>54 425</v>
          </cell>
          <cell r="B5814" t="str">
            <v>m3</v>
          </cell>
          <cell r="C5814" t="str">
            <v>Zidanje s predfabriciranimi elementi iz cementnega betona v cementni malti, na dve lici, v debelini nad 0,50 m3/m2</v>
          </cell>
        </row>
        <row r="5816">
          <cell r="A5816" t="str">
            <v>54 431</v>
          </cell>
          <cell r="B5816" t="str">
            <v>m2</v>
          </cell>
          <cell r="C5816" t="str">
            <v>Zidanje s fasadno opeko v cementni malti, v debelini 12 cm</v>
          </cell>
        </row>
        <row r="5817">
          <cell r="A5817" t="str">
            <v>54 432</v>
          </cell>
          <cell r="B5817" t="str">
            <v>m2</v>
          </cell>
          <cell r="C5817" t="str">
            <v>Zidanje s fasadno opeko v cementni malti, v debelini 25 cm</v>
          </cell>
        </row>
        <row r="5819">
          <cell r="A5819" t="str">
            <v>54 441</v>
          </cell>
          <cell r="B5819" t="str">
            <v>m2</v>
          </cell>
          <cell r="C5819" t="str">
            <v>Zidanje z opeko v cementni malti, na eno lice, v debelini 12 cm</v>
          </cell>
        </row>
        <row r="5820">
          <cell r="A5820" t="str">
            <v>54 442</v>
          </cell>
          <cell r="B5820" t="str">
            <v>m2</v>
          </cell>
          <cell r="C5820" t="str">
            <v>Zidanje z opeko v cementni malti, na eno lice, v debelini 18 cm</v>
          </cell>
        </row>
        <row r="5821">
          <cell r="A5821" t="str">
            <v>54 443</v>
          </cell>
          <cell r="B5821" t="str">
            <v>m2</v>
          </cell>
          <cell r="C5821" t="str">
            <v>Zidanje z opeko v cementni malti, na eno lice, v debelini 25 cm</v>
          </cell>
        </row>
        <row r="5822">
          <cell r="A5822" t="str">
            <v>54 444</v>
          </cell>
          <cell r="B5822" t="str">
            <v>m2</v>
          </cell>
          <cell r="C5822" t="str">
            <v>Zidanje z opeko v cementni malti, na eno lice, v debelini 31 cm</v>
          </cell>
        </row>
        <row r="5823">
          <cell r="A5823" t="str">
            <v>54 445</v>
          </cell>
          <cell r="B5823" t="str">
            <v>m2</v>
          </cell>
          <cell r="C5823" t="str">
            <v>Zidanje z opeko v cementni malti, na eno lice, v debelini 38 cm</v>
          </cell>
        </row>
        <row r="5825">
          <cell r="A5825" t="str">
            <v>54 451</v>
          </cell>
          <cell r="B5825" t="str">
            <v>m2</v>
          </cell>
          <cell r="C5825" t="str">
            <v>Zidanje z opeko v cementni malti, na dve lici, v debelini 12 cm</v>
          </cell>
        </row>
        <row r="5826">
          <cell r="A5826" t="str">
            <v>54 452</v>
          </cell>
          <cell r="B5826" t="str">
            <v>m2</v>
          </cell>
          <cell r="C5826" t="str">
            <v>Zidanje z opeko v cementni malti, na dve lici, v debelini 25 cm</v>
          </cell>
        </row>
        <row r="5827">
          <cell r="A5827" t="str">
            <v>54 453</v>
          </cell>
          <cell r="B5827" t="str">
            <v>m2</v>
          </cell>
          <cell r="C5827" t="str">
            <v>Zidanje z opeko v cementni malti, na dve lici, v debelini 38 cm</v>
          </cell>
        </row>
        <row r="5829">
          <cell r="A5829" t="str">
            <v>54 511</v>
          </cell>
          <cell r="B5829" t="str">
            <v>m2</v>
          </cell>
          <cell r="C5829" t="str">
            <v>Izdelava prevleke s cementno malto v debelini 1 cm</v>
          </cell>
        </row>
        <row r="5830">
          <cell r="A5830" t="str">
            <v>54 512</v>
          </cell>
          <cell r="B5830" t="str">
            <v>m2</v>
          </cell>
          <cell r="C5830" t="str">
            <v>Izdelava prevleke s cementno malto v debelini 2 cm</v>
          </cell>
        </row>
        <row r="5831">
          <cell r="A5831" t="str">
            <v>54 513</v>
          </cell>
          <cell r="B5831" t="str">
            <v>m2</v>
          </cell>
          <cell r="C5831" t="str">
            <v>Izdelava prevleke s cementno malto v debelini 3 cm</v>
          </cell>
        </row>
        <row r="5832">
          <cell r="A5832" t="str">
            <v>54 514</v>
          </cell>
          <cell r="B5832" t="str">
            <v>m2</v>
          </cell>
          <cell r="C5832" t="str">
            <v>Izdelava prevleke s cementno malto v debelini 4 cm</v>
          </cell>
        </row>
        <row r="5834">
          <cell r="A5834" t="str">
            <v>54 521</v>
          </cell>
          <cell r="B5834" t="str">
            <v>m2</v>
          </cell>
          <cell r="C5834" t="str">
            <v>Zaribanje površine prevleke s cementno malto</v>
          </cell>
        </row>
        <row r="5836">
          <cell r="A5836" t="str">
            <v>54 531</v>
          </cell>
          <cell r="B5836" t="str">
            <v>m2</v>
          </cell>
          <cell r="C5836" t="str">
            <v>Zalikanje površine prevleke s cementno malto</v>
          </cell>
        </row>
        <row r="5838">
          <cell r="A5838" t="str">
            <v>54 541</v>
          </cell>
          <cell r="B5838" t="str">
            <v>m2</v>
          </cell>
          <cell r="C5838" t="str">
            <v>Metlanje površine prevleke s cementno malto</v>
          </cell>
        </row>
        <row r="5839">
          <cell r="A5839" t="str">
            <v>54 542</v>
          </cell>
          <cell r="B5839" t="str">
            <v>m2</v>
          </cell>
          <cell r="C5839" t="str">
            <v>Metlanje površine cementnega betona</v>
          </cell>
        </row>
        <row r="5841">
          <cell r="A5841" t="str">
            <v>54 551</v>
          </cell>
          <cell r="B5841" t="str">
            <v>m2</v>
          </cell>
          <cell r="C5841" t="str">
            <v>Nasekanje - štokanje površine cementnega betona</v>
          </cell>
        </row>
        <row r="5842">
          <cell r="A5842" t="str">
            <v>54 552</v>
          </cell>
          <cell r="B5842" t="str">
            <v>m2</v>
          </cell>
          <cell r="C5842" t="str">
            <v>Nasekanje - štokanje površine silikatne kamnine</v>
          </cell>
        </row>
        <row r="5843">
          <cell r="A5843" t="str">
            <v>54 553</v>
          </cell>
          <cell r="B5843" t="str">
            <v>m2</v>
          </cell>
          <cell r="C5843" t="str">
            <v>Nasekanje - štokanje površine karbonatne kamnine</v>
          </cell>
        </row>
        <row r="5845">
          <cell r="A5845" t="str">
            <v>54 561</v>
          </cell>
          <cell r="B5845" t="str">
            <v>m2</v>
          </cell>
          <cell r="C5845" t="str">
            <v>Brušenje površine cementnega betona</v>
          </cell>
        </row>
        <row r="5846">
          <cell r="A5846" t="str">
            <v>54 562</v>
          </cell>
          <cell r="B5846" t="str">
            <v>m2</v>
          </cell>
          <cell r="C5846" t="str">
            <v>Brušenje površine silikatne kamnine</v>
          </cell>
        </row>
        <row r="5847">
          <cell r="A5847" t="str">
            <v>54 563</v>
          </cell>
          <cell r="B5847" t="str">
            <v>m2</v>
          </cell>
          <cell r="C5847" t="str">
            <v>Brušenje površine karbonatne kamnine</v>
          </cell>
        </row>
        <row r="5849">
          <cell r="A5849" t="str">
            <v>54 571</v>
          </cell>
          <cell r="B5849" t="str">
            <v>m</v>
          </cell>
          <cell r="C5849" t="str">
            <v>Izdelava zunanjih stopnic iz cementnega betona, po načrtu</v>
          </cell>
        </row>
        <row r="5850">
          <cell r="A5850" t="str">
            <v>54 572</v>
          </cell>
          <cell r="B5850" t="str">
            <v>kos</v>
          </cell>
          <cell r="C5850" t="str">
            <v>Izdelava zunanjih stopnic po načrtu š/v/L=22/18/100. Stopnice se izvedejo iz vrtnih robnikov položenih v brežino in utrjenih z betonom MB C 25/30</v>
          </cell>
        </row>
        <row r="5851">
          <cell r="A5851" t="str">
            <v>54 581</v>
          </cell>
          <cell r="B5851" t="str">
            <v>kos</v>
          </cell>
          <cell r="C5851" t="str">
            <v>Zalitje stebričkov ograje s polnilnim cementnim betonom in epoksidno malto, po načrtu</v>
          </cell>
        </row>
        <row r="5854">
          <cell r="A5854" t="str">
            <v>5.5   Dela pri popravilu objektov</v>
          </cell>
        </row>
        <row r="5855">
          <cell r="A5855" t="str">
            <v>Šifra</v>
          </cell>
          <cell r="B5855" t="str">
            <v>Enota mere</v>
          </cell>
          <cell r="C5855" t="str">
            <v>Opis dela</v>
          </cell>
        </row>
        <row r="5857">
          <cell r="A5857" t="str">
            <v>55 111</v>
          </cell>
          <cell r="B5857" t="str">
            <v>m2</v>
          </cell>
          <cell r="C5857" t="str">
            <v>Ročno ali strojno ohrapavljenje površine cementnega betona z nasekanjem ali štokanjem, površina horizontalna ali nagnjena do 20˚ glede na horizontalo, posamične površine do 1,0 m2</v>
          </cell>
        </row>
        <row r="5858">
          <cell r="A5858" t="str">
            <v>55 112</v>
          </cell>
          <cell r="B5858" t="str">
            <v>m2</v>
          </cell>
          <cell r="C5858" t="str">
            <v>Ročno ali strojno ohrapavljenje površine cementnega betona z nasekanjem ali štokanjem, površina horizontalna ali nagnjena do 20˚ glede na horizontalo, posamične površine 1,1 do 5,0 m2</v>
          </cell>
        </row>
        <row r="5859">
          <cell r="A5859" t="str">
            <v>55 113</v>
          </cell>
          <cell r="B5859" t="str">
            <v>m2</v>
          </cell>
          <cell r="C5859" t="str">
            <v>Ročno ali strojno ohrapavljenje površine cementnega betona z nasekanjem ali štokanjem, površina horizontalna ali nagnjena do 20˚ glede na horizontalo, posamične površine 5,1 do 10,0 m2</v>
          </cell>
        </row>
        <row r="5860">
          <cell r="A5860" t="str">
            <v>55 114</v>
          </cell>
          <cell r="B5860" t="str">
            <v>m2</v>
          </cell>
          <cell r="C5860" t="str">
            <v>Ročno ali strojno ohrapavljenje površine cementnega betona z nasekanjem ali štokanjem, površina horizontalna ali nagnjena do 20˚ glede na horizontalo, posamične površine nad 10,0 m2</v>
          </cell>
        </row>
        <row r="5862">
          <cell r="A5862" t="str">
            <v>55 121</v>
          </cell>
          <cell r="B5862" t="str">
            <v>m2</v>
          </cell>
          <cell r="C5862" t="str">
            <v>Ročno ali strojno ohrapavljenje površine cementnega betona z nasekanjem ali štokanjem, površina vertikalna ali nagnjena 21˚ do 70˚ glede na vertikalo, posamične površine do 1,0 m2</v>
          </cell>
        </row>
        <row r="5863">
          <cell r="A5863" t="str">
            <v>55 122</v>
          </cell>
          <cell r="B5863" t="str">
            <v>m2</v>
          </cell>
          <cell r="C5863" t="str">
            <v>Ročno ali strojno ohrapavljenje površine cementnega betona z nasekanjem ali štokanjem, površina vertikalna ali nagnjena 21˚ do 70˚ glede na vertikalo, posamične površine 1,1 do 5,0 m2</v>
          </cell>
        </row>
        <row r="5864">
          <cell r="A5864" t="str">
            <v>55 123</v>
          </cell>
          <cell r="B5864" t="str">
            <v>m2</v>
          </cell>
          <cell r="C5864" t="str">
            <v>Ročno ali strojno ohrapavljenje površine cementnega betona z nasekanjem ali štokanjem, površina vertikalna ali nagnjena 21˚ do 70˚ glede na vertikalo, posamične površine 5,1 do 10,0 m2</v>
          </cell>
        </row>
        <row r="5865">
          <cell r="A5865" t="str">
            <v>55 124</v>
          </cell>
          <cell r="B5865" t="str">
            <v>m2</v>
          </cell>
          <cell r="C5865" t="str">
            <v>Ročno ali strojno ohrapavljenje površine cementnega betona z nasekanjem ali štokanjem, površina vertikalna ali nagnjena 21˚ do 70˚ glede na vertikalo, posamične površine nad 10,0 m2</v>
          </cell>
        </row>
        <row r="5867">
          <cell r="A5867" t="str">
            <v>55 131</v>
          </cell>
          <cell r="B5867" t="str">
            <v>m2</v>
          </cell>
          <cell r="C5867" t="str">
            <v>Ročno ali strojno ohrapavljenje površine cementnega betona z nasekanjem ali štokanjem, površina horizontalna ali nagnjena 71˚ do 90˚ glede na horizontalo, posamične površine do 1,0 m2</v>
          </cell>
        </row>
        <row r="5868">
          <cell r="A5868" t="str">
            <v>55 132</v>
          </cell>
          <cell r="B5868" t="str">
            <v>m2</v>
          </cell>
          <cell r="C5868" t="str">
            <v>Ročno ali strojno ohrapavljenje površine cementnega betona z nasekanjem ali štokanjem, površina horizontalna ali nagnjena 71˚ do 90˚ glede na horizontalo, posamične površine 1,1 do 5,0 m2</v>
          </cell>
        </row>
        <row r="5869">
          <cell r="A5869" t="str">
            <v>55 133</v>
          </cell>
          <cell r="B5869" t="str">
            <v>m2</v>
          </cell>
          <cell r="C5869" t="str">
            <v>Ročno ali strojno ohrapavljenje površine cementnega betona z nasekanjem ali štokanjem, površina horizontalna ali nagnjena 71˚ do 90˚ glede na horizontalo, posamične površine 5,1 do 10,0 m2</v>
          </cell>
        </row>
        <row r="5870">
          <cell r="A5870" t="str">
            <v>55 134</v>
          </cell>
          <cell r="B5870" t="str">
            <v>m2</v>
          </cell>
          <cell r="C5870" t="str">
            <v>Ročno ali strojno ohrapavljenje površine cementnega betona z nasekanjem ali štokanjem, površina horizontalna ali nagnjena 71˚ do 90˚ glede na horizontalo, posamične površine nad 10,0 m2</v>
          </cell>
        </row>
        <row r="5872">
          <cell r="A5872" t="str">
            <v>55 141</v>
          </cell>
          <cell r="B5872" t="str">
            <v>m2</v>
          </cell>
          <cell r="C5872" t="str">
            <v>Ročno ali strojno ohrapavljenje površine cementnega betona z nasekanjem ali štokanjem, površina nad glavo horizontalna ali nagnjena do 20˚ glede na horizontalo, posamične površine do 1,0 m2</v>
          </cell>
        </row>
        <row r="5873">
          <cell r="A5873" t="str">
            <v>55 142</v>
          </cell>
          <cell r="B5873" t="str">
            <v>m2</v>
          </cell>
          <cell r="C5873" t="str">
            <v>Ročno ali strojno ohrapavljenje površine cementnega betona z nasekanjem ali štokanjem, površina nad glavo horizontalna ali nagnjena do 20˚ glede na horizontalo, posamične površine 1,1 do 5,0 m2</v>
          </cell>
        </row>
        <row r="5874">
          <cell r="A5874" t="str">
            <v>55 143</v>
          </cell>
          <cell r="B5874" t="str">
            <v>m2</v>
          </cell>
          <cell r="C5874" t="str">
            <v>Ročno ali strojno ohrapavljenje površine cementnega betona z nasekanjem ali štokanjem, površina nad glavo horizontalna ali nagnjena do 20˚ glede na horizontalo, posamične površine 5,1 do 10,0 m2</v>
          </cell>
        </row>
        <row r="5875">
          <cell r="A5875" t="str">
            <v>55 144</v>
          </cell>
          <cell r="B5875" t="str">
            <v>m2</v>
          </cell>
          <cell r="C5875" t="str">
            <v>Ročno ali strojno ohrapavljenje površine cementnega betona z nasekanjem ali štokanjem, površina nad glavo horizontalna ali nagnjena do 20˚ glede na horizontalo, posamične površine nad 10,0 m2</v>
          </cell>
        </row>
        <row r="5877">
          <cell r="A5877" t="str">
            <v>55 151</v>
          </cell>
          <cell r="B5877" t="str">
            <v>m2</v>
          </cell>
          <cell r="C5877" t="str">
            <v>Strojno in delno ročno brušenje cementnega betona, površina horizontalna ali nagnjena do 20˚ glede na horizontalo, posamične površine do 1,0 m2</v>
          </cell>
        </row>
        <row r="5878">
          <cell r="A5878" t="str">
            <v>55 152</v>
          </cell>
          <cell r="B5878" t="str">
            <v>m2</v>
          </cell>
          <cell r="C5878" t="str">
            <v>Strojno in delno ročno brušenje cementnega betona, površina horizontalna ali nagnjena do 20˚ glede na horizontalo, posamične površine 1,1 do 5,0 m2</v>
          </cell>
        </row>
        <row r="5879">
          <cell r="A5879" t="str">
            <v>55 153</v>
          </cell>
          <cell r="B5879" t="str">
            <v>m2</v>
          </cell>
          <cell r="C5879" t="str">
            <v>Strojno in delno ročno brušenje cementnega betona, površina horizontalna ali nagnjena do 20˚ glede na horizontalo, posamične površine 5,1 do 10,0 m2</v>
          </cell>
        </row>
        <row r="5880">
          <cell r="A5880" t="str">
            <v>55 154</v>
          </cell>
          <cell r="B5880" t="str">
            <v>m2</v>
          </cell>
          <cell r="C5880" t="str">
            <v>Strojno in delno ročno brušenje cementnega betona, površina horizontalna ali nagnjena do 20˚ glede na horizontalo, posamične površine nad 10,0 m2</v>
          </cell>
        </row>
        <row r="5882">
          <cell r="A5882" t="str">
            <v>55 161</v>
          </cell>
          <cell r="B5882" t="str">
            <v>m2</v>
          </cell>
          <cell r="C5882" t="str">
            <v>Strojno in delno ročno brušenje cementnega betona, površina nagnjena 21˚ do 70˚ glede na vertikalo, posamične površine do 1,0 m2</v>
          </cell>
        </row>
        <row r="5883">
          <cell r="A5883" t="str">
            <v>55 162</v>
          </cell>
          <cell r="B5883" t="str">
            <v>m2</v>
          </cell>
          <cell r="C5883" t="str">
            <v>Strojno in delno ročno brušenje cementnega betona, površina nagnjena 21˚ do 70˚ glede na vertikalo, posamične površine 1,1 do 5,0 m2</v>
          </cell>
        </row>
        <row r="5884">
          <cell r="A5884" t="str">
            <v>55 163</v>
          </cell>
          <cell r="B5884" t="str">
            <v>m2</v>
          </cell>
          <cell r="C5884" t="str">
            <v>Strojno in delno ročno brušenje cementnega betona, površina nagnjena 21˚ do 70˚ glede na vertikalo, posamične površine 5,1 do 10,0 m2</v>
          </cell>
        </row>
        <row r="5885">
          <cell r="A5885" t="str">
            <v>55 164</v>
          </cell>
          <cell r="B5885" t="str">
            <v>m2</v>
          </cell>
          <cell r="C5885" t="str">
            <v>Strojno in delno ročno brušenje cementnega betona, površina nagnjena 21˚ do 70˚ glede na vertikalo, posamične površine nad 10,0 m2</v>
          </cell>
        </row>
        <row r="5887">
          <cell r="A5887" t="str">
            <v>55 171</v>
          </cell>
          <cell r="B5887" t="str">
            <v>m2</v>
          </cell>
          <cell r="C5887" t="str">
            <v>Strojno in delno ročno brušenje cementnega betona, površina nagnjena 71˚ do 90˚ glede na horizontalo, posamične površine do 1,0 m2</v>
          </cell>
        </row>
        <row r="5888">
          <cell r="A5888" t="str">
            <v>55 172</v>
          </cell>
          <cell r="B5888" t="str">
            <v>m2</v>
          </cell>
          <cell r="C5888" t="str">
            <v>Strojno in delno ročno brušenje cementnega betona, površina nagnjena 71˚ do 90˚ glede na horizontalo, posamične površine 1,1 do 5,0 m2</v>
          </cell>
        </row>
        <row r="5889">
          <cell r="A5889" t="str">
            <v>55 173</v>
          </cell>
          <cell r="B5889" t="str">
            <v>m2</v>
          </cell>
          <cell r="C5889" t="str">
            <v>Strojno in delno ročno brušenje cementnega betona, površina nagnjena 71˚ do 90˚ glede na horizontalo, posamične površine 5,1 do 10,0 m2</v>
          </cell>
        </row>
        <row r="5890">
          <cell r="A5890" t="str">
            <v>55 174</v>
          </cell>
          <cell r="B5890" t="str">
            <v>m2</v>
          </cell>
          <cell r="C5890" t="str">
            <v>Strojno in delno ročno brušenje cementnega betona, površina nagnjena 71˚ do 90˚ glede na horizontalo, posamične površine nad 10,0 m2</v>
          </cell>
        </row>
        <row r="5892">
          <cell r="A5892" t="str">
            <v>55 181</v>
          </cell>
          <cell r="B5892" t="str">
            <v>m2</v>
          </cell>
          <cell r="C5892" t="str">
            <v>Strojno in delno ročno brušenje cementnega betona, površina nad glavo horizontalna ali nagnjena do 20˚ glede na horizontalo, posamične površine do 1,0 m2</v>
          </cell>
        </row>
        <row r="5893">
          <cell r="A5893" t="str">
            <v>55 182</v>
          </cell>
          <cell r="B5893" t="str">
            <v>m2</v>
          </cell>
          <cell r="C5893" t="str">
            <v>Strojno in delno ročno brušenje cementnega betona, površina nad glavo horizontalna ali nagnjena do 20˚ glede na horizontalo, posamične površine 1,1 do 5,0 m2</v>
          </cell>
        </row>
        <row r="5894">
          <cell r="A5894" t="str">
            <v>55 183</v>
          </cell>
          <cell r="B5894" t="str">
            <v>m2</v>
          </cell>
          <cell r="C5894" t="str">
            <v>Strojno in delno ročno brušenje cementnega betona, površina nad glavo horizontalna ali nagnjena do 20˚ glede na horizontalo, posamične površine 5,1 do 10,0 m2</v>
          </cell>
        </row>
        <row r="5895">
          <cell r="A5895" t="str">
            <v>55 184</v>
          </cell>
          <cell r="B5895" t="str">
            <v>m2</v>
          </cell>
          <cell r="C5895" t="str">
            <v>Strojno in delno ročno brušenje cementnega betona, površina nad glavo horizontalna ali nagnjena do 20˚ glede na horizontalo, posamične površine nad 10,0 m2</v>
          </cell>
        </row>
        <row r="5897">
          <cell r="A5897" t="str">
            <v>55 191</v>
          </cell>
          <cell r="B5897" t="str">
            <v>m2</v>
          </cell>
          <cell r="C5897" t="str">
            <v>Ohrapavljenje cementnega betona s strojem za rezkanje, površina horizontalna ali nagnjena do 20˚ glede na horizontalo, posamične površine do 10,0 m2</v>
          </cell>
        </row>
        <row r="5898">
          <cell r="A5898" t="str">
            <v>55 192</v>
          </cell>
          <cell r="B5898" t="str">
            <v>m2</v>
          </cell>
          <cell r="C5898" t="str">
            <v>Ohrapavljenje cementnega betona s strojem za rezkanje, površina horizontalna ali nagnjena do 20˚ glede na horizontalo, posamične površine 10,1 do 20,0 m2</v>
          </cell>
        </row>
        <row r="5899">
          <cell r="A5899" t="str">
            <v>55 193</v>
          </cell>
          <cell r="B5899" t="str">
            <v>m2</v>
          </cell>
          <cell r="C5899" t="str">
            <v>Ohrapavljenje cementnega betona s strojem za rezkanje, površina horizontalna ali nagnjena do 20˚ glede na horizontalo, posamične površine nad 20,0 m2</v>
          </cell>
        </row>
        <row r="5901">
          <cell r="A5901" t="str">
            <v>55 211</v>
          </cell>
          <cell r="B5901" t="str">
            <v>m2</v>
          </cell>
          <cell r="C5901" t="str">
            <v>Peskanje cementnobetonskih ali jeklenih površin z zbiranjem abraziva in odvozom na deponijo, površina horizontalna ali nagnjena do 20˚ glede na horizontalo, posamične površine do 1,0 m2</v>
          </cell>
        </row>
        <row r="5902">
          <cell r="A5902" t="str">
            <v>55 212</v>
          </cell>
          <cell r="B5902" t="str">
            <v>m2</v>
          </cell>
          <cell r="C5902" t="str">
            <v>Peskanje cementnobetonskih ali jeklenih površin z zbiranjem abraziva in odvozom na deponijo, površina horizontalna ali nagnjena do 20˚ glede na horizontalo, posamične površine od 1,1 do 5,0 m2</v>
          </cell>
        </row>
        <row r="5903">
          <cell r="A5903" t="str">
            <v>55 213</v>
          </cell>
          <cell r="B5903" t="str">
            <v>m2</v>
          </cell>
          <cell r="C5903" t="str">
            <v>Peskanje cementnobetonskih ali jeklenih površin z zbiranjem abraziva in odvozom na deponijo, površina horizontalna ali nagnjena do 20˚ glede na horizontalo, posamične površine od 5,1 do 10,0 m2</v>
          </cell>
        </row>
        <row r="5904">
          <cell r="A5904" t="str">
            <v>55 214</v>
          </cell>
          <cell r="B5904" t="str">
            <v>m2</v>
          </cell>
          <cell r="C5904" t="str">
            <v>Peskanje cementnobetonskih ali jeklenih površin z zbiranjem abraziva in odvozom na deponijo, površina horizontalna ali nagnjena do 20˚ glede na horizontalo, posamične površine nad 10,0 m2</v>
          </cell>
        </row>
        <row r="5906">
          <cell r="A5906" t="str">
            <v>55 221</v>
          </cell>
          <cell r="B5906" t="str">
            <v>m2</v>
          </cell>
          <cell r="C5906" t="str">
            <v>Peskanje cementnobetonskih ali jeklenih površin z zbiranjem abraziva in odvozom na deponijo, površina nagnjena 21˚ do 70˚ glede na vertikalo, posamične površine do 1,0 m2</v>
          </cell>
        </row>
        <row r="5907">
          <cell r="A5907" t="str">
            <v>55 222</v>
          </cell>
          <cell r="B5907" t="str">
            <v>m2</v>
          </cell>
          <cell r="C5907" t="str">
            <v>Peskanje cementnobetonskih ali jeklenih površin z zbiranjem abraziva in odvozom na deponijo, površina nagnjena 21˚ do 70˚ glede na vertikalo, posamične površine od 1,1 do 5,0 m2</v>
          </cell>
        </row>
        <row r="5908">
          <cell r="A5908" t="str">
            <v>55 223</v>
          </cell>
          <cell r="B5908" t="str">
            <v>m2</v>
          </cell>
          <cell r="C5908" t="str">
            <v>Peskanje cementnobetonskih ali jeklenih površin z zbiranjem abraziva in odvozom na deponijo, površina nagnjena 21˚ do 70˚ glede na vertikalo, posamične površine od 5,1 do 10,0 m2</v>
          </cell>
        </row>
        <row r="5909">
          <cell r="A5909" t="str">
            <v>55 224</v>
          </cell>
          <cell r="B5909" t="str">
            <v>m2</v>
          </cell>
          <cell r="C5909" t="str">
            <v>Peskanje cementnobetonskih ali jeklenih površin z zbiranjem abraziva in odvozom na deponijo, površina nagnjena 21˚ do 70˚ glede na vertikalo, posamične površine nad 10,0 m2</v>
          </cell>
        </row>
        <row r="5911">
          <cell r="A5911" t="str">
            <v>55 231</v>
          </cell>
          <cell r="B5911" t="str">
            <v>m2</v>
          </cell>
          <cell r="C5911" t="str">
            <v>Peskanje cementnobetonskih ali jeklenih površin z zbiranjem abraziva in odvozom na deponijo, površina nagnjena 71˚ do 90˚, posamične površine do 1,0 m2</v>
          </cell>
        </row>
        <row r="5912">
          <cell r="A5912" t="str">
            <v>55 232</v>
          </cell>
          <cell r="B5912" t="str">
            <v>m2</v>
          </cell>
          <cell r="C5912" t="str">
            <v>Peskanje cementnobetonskih ali jeklenih površin z zbiranjem abraziva in odvozom na deponijo, površina nagnjena 71˚ do 90˚, posamične površine od 1,1 do 5,0 m2</v>
          </cell>
        </row>
        <row r="5913">
          <cell r="A5913" t="str">
            <v>55 233</v>
          </cell>
          <cell r="B5913" t="str">
            <v>m2</v>
          </cell>
          <cell r="C5913" t="str">
            <v>Peskanje cementnobetonskih ali jeklenih površin z zbiranjem abraziva in odvozom na deponijo, površina nagnjena 71˚ do 90˚, posamične površine od 5,1 do 10,0 m2</v>
          </cell>
        </row>
        <row r="5914">
          <cell r="A5914" t="str">
            <v>55 234</v>
          </cell>
          <cell r="B5914" t="str">
            <v>m2</v>
          </cell>
          <cell r="C5914" t="str">
            <v>Peskanje cementnobetonskih ali jeklenih površin z zbiranjem abraziva in odvozom na deponijo, površina nagnjena 71˚ do 90˚, posamične površine nad 10,0 m2</v>
          </cell>
        </row>
        <row r="5916">
          <cell r="A5916" t="str">
            <v>55 241</v>
          </cell>
          <cell r="B5916" t="str">
            <v>m2</v>
          </cell>
          <cell r="C5916" t="str">
            <v>Peskanje cementnobetonskih ali jeklenih površin z zbiranjem abraziva in odvozom na deponijo, površina nad glavo horizontalna ali nagnjena do 20˚ glede na horizontalo, posamične površine do 1,0 m2</v>
          </cell>
        </row>
        <row r="5917">
          <cell r="A5917" t="str">
            <v>55 242</v>
          </cell>
          <cell r="B5917" t="str">
            <v>m2</v>
          </cell>
          <cell r="C5917" t="str">
            <v>Peskanje cementnobetonskih ali jeklenih površin z zbiranjem abraziva in odvozom na deponijo, površina nad glavo horizontalna ali nagnjena do 20˚ glede na horizontalo, posamične površine od 1,1 do 5,0 m2</v>
          </cell>
        </row>
        <row r="5918">
          <cell r="A5918" t="str">
            <v>55 243</v>
          </cell>
          <cell r="B5918" t="str">
            <v>m2</v>
          </cell>
          <cell r="C5918" t="str">
            <v>Peskanje cementnobetonskih ali jeklenih površin z zbiranjem abraziva in odvozom na deponijo, površina nad glavo horizontalna ali nagnjena do 20˚ glede na horizontalo, posamične površine od 5,1 do 10,0 m2</v>
          </cell>
        </row>
        <row r="5919">
          <cell r="A5919" t="str">
            <v>55 244</v>
          </cell>
          <cell r="B5919" t="str">
            <v>m2</v>
          </cell>
          <cell r="C5919" t="str">
            <v>Peskanje cementnobetonskih ali jeklenih površin z zbiranjem abraziva in odvozom na deponijo, površina nad glavo horizontalna ali nagnjena do 20˚ glede na horizontalo, posamične površine nad 10,0 m2</v>
          </cell>
        </row>
        <row r="5921">
          <cell r="A5921" t="str">
            <v>55 251</v>
          </cell>
          <cell r="B5921" t="str">
            <v>m2</v>
          </cell>
          <cell r="C5921" t="str">
            <v>Ohrapavljenje cementnega betona z vodnim curkom pod visokim pritiskom, površina nagnjena med 20˚ in 70˚ glede na horizontalo, posamične površine do 1,0 m2</v>
          </cell>
        </row>
        <row r="5922">
          <cell r="A5922" t="str">
            <v>55 252</v>
          </cell>
          <cell r="B5922" t="str">
            <v>m2</v>
          </cell>
          <cell r="C5922" t="str">
            <v>Ohrapavljenje cementnega betona z vodnim curkom pod visokim pritiskom, površina nagnjena med 20˚ in 70˚ glede na horizontalo, posamične površine od 1,1 do 5,0 m2</v>
          </cell>
        </row>
        <row r="5923">
          <cell r="A5923" t="str">
            <v>55 253</v>
          </cell>
          <cell r="B5923" t="str">
            <v>m2</v>
          </cell>
          <cell r="C5923" t="str">
            <v>Ohrapavljenje cementnega betona z vodnim curkom pod visokim pritiskom, površina nagnjena med 20˚ in 70˚ glede na horizontalo, posamične površine od 5,1 do 10,0 m2</v>
          </cell>
        </row>
        <row r="5924">
          <cell r="A5924" t="str">
            <v>55 254</v>
          </cell>
          <cell r="B5924" t="str">
            <v>m2</v>
          </cell>
          <cell r="C5924" t="str">
            <v>Ohrapavljenje cementnega betona z vodnim curkom pod visokim pritiskom, površina nagnjena med 20˚ in 70˚ glede na horizontalo, posamične površine nad 10,0 m2</v>
          </cell>
        </row>
        <row r="5926">
          <cell r="A5926" t="str">
            <v>55 261</v>
          </cell>
          <cell r="B5926" t="str">
            <v>m2</v>
          </cell>
          <cell r="C5926" t="str">
            <v>Ohrapavljenje cementnega betona z vodnim curkom pod visokim pritiskom, površina horizontalna ali nagnjena do 20˚ glede na horizontalo, posamične površine do 1,0 m2</v>
          </cell>
        </row>
        <row r="5927">
          <cell r="A5927" t="str">
            <v>55 262</v>
          </cell>
          <cell r="B5927" t="str">
            <v>m2</v>
          </cell>
          <cell r="C5927" t="str">
            <v>Ohrapavljenje cementnega betona z vodnim curkom pod visokim pritiskom, površina horizontalna ali nagnjena do 20˚ glede na horizontalo, posamične površine od 1,1 do 5,0 m2</v>
          </cell>
        </row>
        <row r="5928">
          <cell r="A5928" t="str">
            <v>55 263</v>
          </cell>
          <cell r="B5928" t="str">
            <v>m2</v>
          </cell>
          <cell r="C5928" t="str">
            <v>Ohrapavljenje cementnega betona z vodnim curkom pod visokim pritiskom, površina horizontalna ali nagnjena do 20˚ glede na horizontalo, posamične površine od 5,1 do 10,0 m2</v>
          </cell>
        </row>
        <row r="5929">
          <cell r="A5929" t="str">
            <v>55 264</v>
          </cell>
          <cell r="B5929" t="str">
            <v>m2</v>
          </cell>
          <cell r="C5929" t="str">
            <v>Ohrapavljenje cementnega betona z vodnim curkom pod visokim pritiskom, površina horizontalna ali nagnjena do 20˚ glede na horizontalo, posamične površine nad 10,0 m2</v>
          </cell>
        </row>
        <row r="5931">
          <cell r="A5931" t="str">
            <v>55 311</v>
          </cell>
          <cell r="B5931" t="str">
            <v>m2</v>
          </cell>
          <cell r="C5931" t="str">
            <v>Čiščenje površine cementnega betona brez odkrite armature, s komprimiranim zrakom, površina horizontalna ali nagnjena do 20˚ glede na horizontalo, posamične površine do 1,0 m2</v>
          </cell>
        </row>
        <row r="5932">
          <cell r="A5932" t="str">
            <v>55 312</v>
          </cell>
          <cell r="B5932" t="str">
            <v>m2</v>
          </cell>
          <cell r="C5932" t="str">
            <v>Čiščenje površine cementnega betona brez odkrite armature, s komprimiranim zrakom, površina horizontalna ali nagnjena do 20˚ glede na horizontalo, posamične površine od 1,1 do 10,0 m2</v>
          </cell>
        </row>
        <row r="5933">
          <cell r="A5933" t="str">
            <v>55 313</v>
          </cell>
          <cell r="B5933" t="str">
            <v>m2</v>
          </cell>
          <cell r="C5933" t="str">
            <v>Čiščenje površine cementnega betona brez odkrite armature, s komprimiranim zrakom, površina horizontalna ali nagnjena do 20˚ glede na horizontalo, posamične površine nad 10,0 m2</v>
          </cell>
        </row>
        <row r="5935">
          <cell r="A5935" t="str">
            <v>55 316</v>
          </cell>
          <cell r="B5935" t="str">
            <v>m2</v>
          </cell>
          <cell r="C5935" t="str">
            <v>Čiščenje površine cementnega betona z odkrito armaturo, s komprimiranim zrakom, površina horizontalna ali nagnjena do 20˚ glede na horizontalo, posamične površine do 1,0 m2</v>
          </cell>
        </row>
        <row r="5936">
          <cell r="A5936" t="str">
            <v>55 317</v>
          </cell>
          <cell r="B5936" t="str">
            <v>m2</v>
          </cell>
          <cell r="C5936" t="str">
            <v>Čiščenje površine cementnega betona z odkrito armaturo, s komprimiranim zrakom, površina horizontalna ali nagnjena do 20˚ glede na horizontalo, posamične površine od 1,1 do 10,0 m2</v>
          </cell>
        </row>
        <row r="5937">
          <cell r="A5937" t="str">
            <v>55 318</v>
          </cell>
          <cell r="B5937" t="str">
            <v>m2</v>
          </cell>
          <cell r="C5937" t="str">
            <v>Čiščenje površine cementnega betona z odkrito armaturo, s komprimiranim zrakom, površina horizontalna ali nagnjena do 20˚ glede na horizontalo, posamične površine nad 10,0 m2</v>
          </cell>
        </row>
        <row r="5939">
          <cell r="A5939" t="str">
            <v>55 321</v>
          </cell>
          <cell r="B5939" t="str">
            <v>m2</v>
          </cell>
          <cell r="C5939" t="str">
            <v>Čiščenje površine cementnega betona brez odkrite armature, z vodnim curkom pod visokim pritiskom, površina horizontalna ali nagnjena do 20˚ glede na horizontalo, posamične površine do 1,0 m2</v>
          </cell>
        </row>
        <row r="5940">
          <cell r="A5940" t="str">
            <v>55 322</v>
          </cell>
          <cell r="B5940" t="str">
            <v>m2</v>
          </cell>
          <cell r="C5940" t="str">
            <v>Čiščenje površine cementnega betona brez odkrite armature, z vodnim curkom pod visokim pritiskom, površina horizontalna ali nagnjena do 20˚ glede na horizontalo, posamične površine od 1,1 do 10,0 m2</v>
          </cell>
        </row>
        <row r="5941">
          <cell r="A5941" t="str">
            <v>55 323</v>
          </cell>
          <cell r="B5941" t="str">
            <v>m2</v>
          </cell>
          <cell r="C5941" t="str">
            <v>Čiščenje površine cementnega betona brez odkrite armature, z vodnim curkom pod visokim pritiskom, površina horizontalna ali nagnjena do 20˚ glede na horizontalo, posamične površine nad 10,0 m2</v>
          </cell>
        </row>
        <row r="5943">
          <cell r="A5943" t="str">
            <v>55 326</v>
          </cell>
          <cell r="B5943" t="str">
            <v>m2</v>
          </cell>
          <cell r="C5943" t="str">
            <v>Čiščenje površine cementnega betona z odkrito armaturo, z vodnim curkom pod visokim pritiskom, površina horizontalna ali nagnjena do 20˚ glede na horizontalo, posamične površine do 1,0 m2</v>
          </cell>
        </row>
        <row r="5944">
          <cell r="A5944" t="str">
            <v>55 327</v>
          </cell>
          <cell r="B5944" t="str">
            <v>m2</v>
          </cell>
          <cell r="C5944" t="str">
            <v>Čiščenje površine cementnega betona z odkrito armaturo, z vodnim curkom pod visokim pritiskom, površina horizontalna ali nagnjena do 20˚ glede na horizontalo, posamične površine od 1,1 do 10,0 m2</v>
          </cell>
        </row>
        <row r="5945">
          <cell r="A5945" t="str">
            <v>55 328</v>
          </cell>
          <cell r="B5945" t="str">
            <v>m2</v>
          </cell>
          <cell r="C5945" t="str">
            <v>Čiščenje površine cementnega betona z odkrito armaturo, z vodnim curkom pod visokim pritiskom, površina horizontalna ali nagnjena do 20˚ glede na horizontalo, posamične površine nad 10,0 m2</v>
          </cell>
        </row>
        <row r="5947">
          <cell r="A5947" t="str">
            <v>55 411</v>
          </cell>
          <cell r="B5947" t="str">
            <v>m2</v>
          </cell>
          <cell r="C5947" t="str">
            <v>Izdelava katastra in identifikacija širine, dolžine, globine, vzroka nastanka in delovanja razpok</v>
          </cell>
        </row>
        <row r="5949">
          <cell r="A5949" t="str">
            <v>55 421</v>
          </cell>
          <cell r="B5949" t="str">
            <v>m1</v>
          </cell>
          <cell r="C5949" t="str">
            <v>Sanacija – injektiranje površinskih razpok v cementnem betonu, globokih do 10 mm, z epoksidno ali poliuretansko smolo, po načrtu in navodilih proizvajalca, površina horizontalna ali nagnjena do 20˚ glede na horizontalo, širina razpok do 1 mm</v>
          </cell>
        </row>
        <row r="5950">
          <cell r="A5950" t="str">
            <v>55 422</v>
          </cell>
          <cell r="B5950" t="str">
            <v>m1</v>
          </cell>
          <cell r="C5950" t="str">
            <v>Sanacija – injektiranje površinskih razpok v cementnem betonu, globokih do 10 mm, z epoksidno ali poliuretansko smolo, po načrtu in navodilih proizvajalca, površina horizontalna ali nagnjena do 20˚ glede na horizontalo, širina razpok od 1,1 do 3 mm</v>
          </cell>
        </row>
        <row r="5951">
          <cell r="A5951" t="str">
            <v>55 423</v>
          </cell>
          <cell r="B5951" t="str">
            <v>m1</v>
          </cell>
          <cell r="C5951" t="str">
            <v>Sanacija – injektiranje površinskih razpok v cementnem betonu, globokih do 10 mm, z epoksidno ali poliuretansko smolo, po načrtu in navodilih proizvajalca, površina horizontalna ali nagnjena do 20˚ glede na horizontalo, širina razpok od 3,1 do 5 mm</v>
          </cell>
        </row>
        <row r="5952">
          <cell r="A5952" t="str">
            <v>55 424</v>
          </cell>
          <cell r="B5952" t="str">
            <v>m1</v>
          </cell>
          <cell r="C5952" t="str">
            <v>Sanacija – injektiranje površinskih razpok v cementnem betonu, globokih do 10 mm, z epoksidno ali poliuretansko smolo, po načrtu in navodilih proizvajalca, površina horizontalna ali nagnjena do 20˚ glede na horizontalo, širina razpok nad 5 mm</v>
          </cell>
        </row>
        <row r="5954">
          <cell r="A5954" t="str">
            <v>55 426</v>
          </cell>
          <cell r="B5954" t="str">
            <v>m1</v>
          </cell>
          <cell r="C5954" t="str">
            <v>Sanacija – injektiranje površinskih razpok v cementnem betonu, globokih do 10 mm, z epoksidno ali poliuretansko smolo, po načrtu in navodilih proizvajalca, površina nagnjena 21˚ do 70˚, širina razpok do 1 mm</v>
          </cell>
        </row>
        <row r="5955">
          <cell r="A5955" t="str">
            <v>55 427</v>
          </cell>
          <cell r="B5955" t="str">
            <v>m1</v>
          </cell>
          <cell r="C5955" t="str">
            <v>Sanacija – injektiranje površinskih razpok v cementnem betonu, globokih do 10 mm, z epoksidno ali poliuretansko smolo, po načrtu in navodilih proizvajalca, površina nagnjena 21˚ do 70˚, širina razpok od 1,1 do 3 mm</v>
          </cell>
        </row>
        <row r="5956">
          <cell r="A5956" t="str">
            <v>55 428</v>
          </cell>
          <cell r="B5956" t="str">
            <v>m1</v>
          </cell>
          <cell r="C5956" t="str">
            <v>Sanacija – injektiranje površinskih razpok v cementnem betonu, globokih do 10 mm, z epoksidno ali poliuretansko smolo, po načrtu in navodilih proizvajalca, površina nagnjena 21˚ do 70˚, širina razpok od 3,1 do 5 mm</v>
          </cell>
        </row>
        <row r="5957">
          <cell r="A5957" t="str">
            <v>55 429</v>
          </cell>
          <cell r="B5957" t="str">
            <v>m1</v>
          </cell>
          <cell r="C5957" t="str">
            <v>Sanacija – injektiranje površinskih razpok v cementnem betonu, globokih do 10 mm, z epoksidno ali poliuretansko smolo, po načrtu in navodilih proizvajalca, površina nagnjena 21˚ do 70˚, širina razpok nad 5 mm</v>
          </cell>
        </row>
        <row r="5959">
          <cell r="A5959" t="str">
            <v>55 431</v>
          </cell>
          <cell r="B5959" t="str">
            <v>m1</v>
          </cell>
          <cell r="C5959" t="str">
            <v>Sanacija – injektiranje površinskih razpok v cementnem betonu, globokih do 10 mm, z epoksidno ali poliuretansko smolo, po načrtu in navodilih proizvajalca, površina nagnjena 71˚ do 90˚, širina razpok do 1 mm</v>
          </cell>
        </row>
        <row r="5960">
          <cell r="A5960" t="str">
            <v>55 432</v>
          </cell>
          <cell r="B5960" t="str">
            <v>m1</v>
          </cell>
          <cell r="C5960" t="str">
            <v>Sanacija – injektiranje površinskih razpok v cementnem betonu, globokih do 10 mm, z epoksidno ali poliuretansko smolo, po načrtu in navodilih proizvajalca, površina nagnjena 71˚ do 90˚, širina razpok od 1,1 do 3 mm</v>
          </cell>
        </row>
        <row r="5961">
          <cell r="A5961" t="str">
            <v>55 433</v>
          </cell>
          <cell r="B5961" t="str">
            <v>m1</v>
          </cell>
          <cell r="C5961" t="str">
            <v>Sanacija – injektiranje površinskih razpok v cementnem betonu, globokih do 10 mm, z epoksidno ali poliuretansko smolo, po načrtu in navodilih proizvajalca, površina nagnjena 71˚ do 90˚, širina razpok od 3,1 do 5 mm</v>
          </cell>
        </row>
        <row r="5962">
          <cell r="A5962" t="str">
            <v>55 434</v>
          </cell>
          <cell r="B5962" t="str">
            <v>m1</v>
          </cell>
          <cell r="C5962" t="str">
            <v>Sanacija – injektiranje površinskih razpok v cementnem betonu, globokih do 10 mm, z epoksidno ali poliuretansko smolo, po načrtu in navodilih proizvajalca, površina nagnjena 71˚ do 90˚, širina razpok nad 5 mm</v>
          </cell>
        </row>
        <row r="5964">
          <cell r="A5964" t="str">
            <v>55 436</v>
          </cell>
          <cell r="B5964" t="str">
            <v>m1</v>
          </cell>
          <cell r="C5964" t="str">
            <v>Sanacija – injektiranje površinskih razpok v cementnem betonu, globokih do 10 mm, z epoksidno ali poliuretansko smolo, po načrtu in navodilih proizvajalca, površina nad glavo horizontalna ali nagnjena do 20˚ glede na horizontalo, širina razpok do 1 mm</v>
          </cell>
        </row>
        <row r="5965">
          <cell r="A5965" t="str">
            <v>55 437</v>
          </cell>
          <cell r="B5965" t="str">
            <v>m1</v>
          </cell>
          <cell r="C5965" t="str">
            <v>Sanacija – injektiranje površinskih razpok v cementnem betonu, globokih do 10 mm, z epoksidno ali poliuretansko smolo, po načrtu in navodilih proizvajalca, površina nad glavo horizontalna ali nagnjena do 20˚ glede na horizontalo, širina razpok od 1,1 do 3 mm</v>
          </cell>
        </row>
        <row r="5966">
          <cell r="A5966" t="str">
            <v>55 438</v>
          </cell>
          <cell r="B5966" t="str">
            <v>m1</v>
          </cell>
          <cell r="C5966" t="str">
            <v>Sanacija – injektiranje površinskih razpok v cementnem betonu, globokih do 10 mm, z epoksidno ali poliuretansko smolo, po načrtu in navodilih proizvajalca, površina nad glavo horizontalna ali nagnjena do 20˚ glede na horizontalo, širina razpok od 3,1 do 5 mm</v>
          </cell>
        </row>
        <row r="5967">
          <cell r="A5967" t="str">
            <v>55 439</v>
          </cell>
          <cell r="B5967" t="str">
            <v>m1</v>
          </cell>
          <cell r="C5967" t="str">
            <v>Sanacija – injektiranje površinskih razpok v cementnem betonu, globokih do 10 mm, z epoksidno ali poliuretansko smolo, po načrtu in navodilih proizvajalca, površina nad glavo horizontalna ali nagnjena do 20˚ glede na horizontalo, širina razpok nad 5 mm</v>
          </cell>
        </row>
        <row r="5969">
          <cell r="A5969" t="str">
            <v>55 441</v>
          </cell>
          <cell r="B5969" t="str">
            <v>m1</v>
          </cell>
          <cell r="C5969" t="str">
            <v>Sanacija – injektiranje površinskih razpok v cementnem betonu, globokih do 40 mm, (do armature),  z epoksidno ali poliuretansko smolo, po načrtu in navodilih proizvajalca, površina horizontalna ali nagnjena do 20˚ glede na horizontalo, širina razpok do 1 mm</v>
          </cell>
        </row>
        <row r="5970">
          <cell r="A5970" t="str">
            <v>55 442</v>
          </cell>
          <cell r="B5970" t="str">
            <v>m1</v>
          </cell>
          <cell r="C5970" t="str">
            <v>Sanacija – injektiranje površinskih razpok v cementnem betonu, globokih do 40 mm (do armature),  z epoksidno ali poliuretansko smolo, po načrtu in navodilih proizvajalca, površina horizontalna ali nagnjena do 20˚ glede na horizontalo, širina razpok od 1,1 do 3 mm</v>
          </cell>
        </row>
        <row r="5971">
          <cell r="A5971" t="str">
            <v>55 443</v>
          </cell>
          <cell r="B5971" t="str">
            <v>m1</v>
          </cell>
          <cell r="C5971" t="str">
            <v>Sanacija – injektiranje površinskih razpok v cementnem betonu, globokih do 40 mm (do armature),  z epoksidno ali poliuretansko smolo, po načrtu in navodilih proizvajalca, površina horizontalna ali nagnjena do 20˚ glede na horizontalo, širina razpok od 3,1 do 5 mm</v>
          </cell>
        </row>
        <row r="5972">
          <cell r="A5972" t="str">
            <v>55 444</v>
          </cell>
          <cell r="B5972" t="str">
            <v>m1</v>
          </cell>
          <cell r="C5972" t="str">
            <v>Sanacija – injektiranje površinskih razpok v cementnem betonu, globokih do 40 mm (do armature),  z epoksidno ali poliuretansko smolo, po načrtu in navodilih proizvajalca, površina horizontalna ali nagnjena do 20˚ glede na horizontalo, širina razpok nad 5 mm</v>
          </cell>
        </row>
        <row r="5974">
          <cell r="A5974" t="str">
            <v>55 446</v>
          </cell>
          <cell r="B5974" t="str">
            <v>m1</v>
          </cell>
          <cell r="C5974" t="str">
            <v>Sanacija – injektiranje površinskih razpok v cementnem betonu, globokih do 40 mm (do armature), z epoksidno ali poliuretansko smolo, po načrtu in navodilih proizvajalca, površina nagnjena 21˚ do 70˚, širina razpok do 1 mm</v>
          </cell>
        </row>
        <row r="5975">
          <cell r="A5975" t="str">
            <v>55 447</v>
          </cell>
          <cell r="B5975" t="str">
            <v>m1</v>
          </cell>
          <cell r="C5975" t="str">
            <v>Sanacija – injektiranje površinskih razpok v cementnem betonu, globokih do 40 mm (do armature),  z epoksidno ali poliuretansko smolo, po načrtu in navodilih proizvajalca, površina nagnjena 21˚ do 70˚, širina razpok od 1,1 do 3 mm</v>
          </cell>
        </row>
        <row r="5976">
          <cell r="A5976" t="str">
            <v>55 448</v>
          </cell>
          <cell r="B5976" t="str">
            <v>m1</v>
          </cell>
          <cell r="C5976" t="str">
            <v>Sanacija – injektiranje površinskih razpok v cementnem betonu, globokih do 40 mm (do armature), z epoksidno ali poliuretansko smolo, po načrtu in navodilih proizvajalca, površina nagnjena 21˚ do 70˚, širina razpok od 3,1 do 5 mm</v>
          </cell>
        </row>
        <row r="5977">
          <cell r="A5977" t="str">
            <v>55 449</v>
          </cell>
          <cell r="B5977" t="str">
            <v>m1</v>
          </cell>
          <cell r="C5977" t="str">
            <v>Sanacija – injektiranje površinskih razpok v cementnem betonu, globokih do 40 mm (do armature), z epoksidno ali poliuretansko smolo, po načrtu in navodilih proizvajalca, površina nagnjena 21˚ do 70˚, širina razpok nad 5 mm</v>
          </cell>
        </row>
        <row r="5979">
          <cell r="A5979" t="str">
            <v>55 451</v>
          </cell>
          <cell r="B5979" t="str">
            <v>m1</v>
          </cell>
          <cell r="C5979" t="str">
            <v>Sanacija – injektiranje površinskih razpok v cementnem betonu, globokih do 40 mm (do armature), z epoksidno ali poliuretansko smolo, po načrtu in navodilih proizvajalca, površina nagnjena 71˚ do 90˚, širina razpok do 1 mm</v>
          </cell>
        </row>
        <row r="5980">
          <cell r="A5980" t="str">
            <v>55 452</v>
          </cell>
          <cell r="B5980" t="str">
            <v>m1</v>
          </cell>
          <cell r="C5980" t="str">
            <v>Sanacija – injektiranje površinskih razpok v cementnem betonu, globokih do 40 mm (do armature), z epoksidno ali poliuretansko smolo, po načrtu in navodilih proizvajalca, površina nagnjena 71˚ do 90˚, širina razpok od 1,1 do 3 mm</v>
          </cell>
        </row>
        <row r="5981">
          <cell r="A5981" t="str">
            <v>55 453</v>
          </cell>
          <cell r="B5981" t="str">
            <v>m1</v>
          </cell>
          <cell r="C5981" t="str">
            <v>Sanacija – injektiranje površinskih razpok v cementnem betonu, globokih do 40 mm (do armature), z epoksidno ali poliuretansko smolo, po načrtu in navodilih proizvajalca, površina nagnjena 71˚ do 90˚, širina razpok od 3,1 do 5 mm</v>
          </cell>
        </row>
        <row r="5982">
          <cell r="A5982" t="str">
            <v>55 454</v>
          </cell>
          <cell r="B5982" t="str">
            <v>m1</v>
          </cell>
          <cell r="C5982" t="str">
            <v>Sanacija – injektiranje površinskih razpok v cementnem betonu, globokih do 40 mm (do armature), z epoksidno ali poliuretansko smolo, po načrtu in navodilih proizvajalca, površina nagnjena 71˚ do 90˚, širina razpok nad 5 mm</v>
          </cell>
        </row>
        <row r="5984">
          <cell r="A5984" t="str">
            <v>55 456</v>
          </cell>
          <cell r="B5984" t="str">
            <v>m1</v>
          </cell>
          <cell r="C5984" t="str">
            <v>Sanacija – injektiranje površinskih razpok v cementnem betonu, globokih do 40 mm (do armature), z epoksidno ali poliuretansko smolo, po načrtu in navodilih proizvajalca, površina nad glavo horizontalna ali nagnjena do 20˚ glede na horizontalo, širina razpok do 1 mm</v>
          </cell>
        </row>
        <row r="5985">
          <cell r="A5985" t="str">
            <v>55 457</v>
          </cell>
          <cell r="B5985" t="str">
            <v>m1</v>
          </cell>
          <cell r="C5985" t="str">
            <v>Sanacija – injektiranje površinskih razpok v cementnem betonu, globokih do 40 mm (do armature), z epoksidno ali poliuretansko smolo, po načrtu in navodilih proizvajalca, površina nad glavo horizontalna ali nagnjena do 20˚ glede na horizontalo, širina razpok od 1,1 do 3 mm</v>
          </cell>
        </row>
        <row r="5986">
          <cell r="A5986" t="str">
            <v>55 458</v>
          </cell>
          <cell r="B5986" t="str">
            <v>m1</v>
          </cell>
          <cell r="C5986" t="str">
            <v>Sanacija – injektiranje površinskih razpok v cementnem betonu, globokih do 40 mm (do armature), z epoksidno ali poliuretansko smolo, po načrtu in navodilih proizvajalca, površina nad glavo horizontalna ali nagnjena do 20˚ glede na horizontalo, širina razpok od 3,1 do 5 mm</v>
          </cell>
        </row>
        <row r="5987">
          <cell r="A5987" t="str">
            <v>55 459</v>
          </cell>
          <cell r="B5987" t="str">
            <v>m1</v>
          </cell>
          <cell r="C5987" t="str">
            <v>Sanacija – injektiranje površinskih razpok v cementnem betonu, globokih do 40 mm (do armature), z epoksidno ali poliuretansko smolo, po načrtu in navodilih proizvajalca, površina nad glavo horizontalna ali nagnjena do 20˚ glede na horizontalo, širina razpok nad 5 mm</v>
          </cell>
        </row>
        <row r="5989">
          <cell r="A5989" t="str">
            <v>55 461</v>
          </cell>
          <cell r="B5989" t="str">
            <v>m1</v>
          </cell>
          <cell r="C5989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do 1 mm</v>
          </cell>
        </row>
        <row r="5990">
          <cell r="A5990" t="str">
            <v>55 462</v>
          </cell>
          <cell r="B5990" t="str">
            <v>m1</v>
          </cell>
          <cell r="C5990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1,1 do 3 mm</v>
          </cell>
        </row>
        <row r="5991">
          <cell r="A5991" t="str">
            <v>55 463</v>
          </cell>
          <cell r="B5991" t="str">
            <v>m1</v>
          </cell>
          <cell r="C5991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3,1 do 5 mm</v>
          </cell>
        </row>
        <row r="5992">
          <cell r="A5992" t="str">
            <v>55 464</v>
          </cell>
          <cell r="B5992" t="str">
            <v>m1</v>
          </cell>
          <cell r="C5992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nad 5 mm</v>
          </cell>
        </row>
        <row r="5994">
          <cell r="A5994" t="str">
            <v>55 466</v>
          </cell>
          <cell r="B5994" t="str">
            <v>m1</v>
          </cell>
          <cell r="C5994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do 1 mm</v>
          </cell>
        </row>
        <row r="5995">
          <cell r="A5995" t="str">
            <v>55 467</v>
          </cell>
          <cell r="B5995" t="str">
            <v>m1</v>
          </cell>
          <cell r="C5995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 širina razpok od 1,1 do 3 mm</v>
          </cell>
        </row>
        <row r="5996">
          <cell r="A5996" t="str">
            <v>55 468</v>
          </cell>
          <cell r="B5996" t="str">
            <v>m1</v>
          </cell>
          <cell r="C5996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od 3,1 do 5 mm</v>
          </cell>
        </row>
        <row r="5997">
          <cell r="A5997" t="str">
            <v>55 469</v>
          </cell>
          <cell r="B5997" t="str">
            <v>m1</v>
          </cell>
          <cell r="C5997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nad 5 mm</v>
          </cell>
        </row>
        <row r="5999">
          <cell r="A5999" t="str">
            <v>55 471</v>
          </cell>
          <cell r="B5999" t="str">
            <v>m1</v>
          </cell>
          <cell r="C5999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do 1 mm</v>
          </cell>
        </row>
        <row r="6000">
          <cell r="A6000" t="str">
            <v>55 472</v>
          </cell>
          <cell r="B6000" t="str">
            <v>m1</v>
          </cell>
          <cell r="C6000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1,1 do 3 mm</v>
          </cell>
        </row>
        <row r="6001">
          <cell r="A6001" t="str">
            <v>55 473</v>
          </cell>
          <cell r="B6001" t="str">
            <v>m1</v>
          </cell>
          <cell r="C6001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3,1 do 5 mm</v>
          </cell>
        </row>
        <row r="6002">
          <cell r="A6002" t="str">
            <v>55 474</v>
          </cell>
          <cell r="B6002" t="str">
            <v>m1</v>
          </cell>
          <cell r="C6002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nad 5 mm</v>
          </cell>
        </row>
        <row r="6004">
          <cell r="A6004" t="str">
            <v>55 476</v>
          </cell>
          <cell r="B6004" t="str">
            <v>m1</v>
          </cell>
          <cell r="C6004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do 1 mm</v>
          </cell>
        </row>
        <row r="6005">
          <cell r="A6005" t="str">
            <v>55 477</v>
          </cell>
          <cell r="B6005" t="str">
            <v>m1</v>
          </cell>
          <cell r="C6005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1,1 do 3 mm</v>
          </cell>
        </row>
        <row r="6006">
          <cell r="A6006" t="str">
            <v>55 478</v>
          </cell>
          <cell r="B6006" t="str">
            <v>m1</v>
          </cell>
          <cell r="C6006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3,1 do 5 mm</v>
          </cell>
        </row>
        <row r="6007">
          <cell r="A6007" t="str">
            <v>55 479</v>
          </cell>
          <cell r="B6007" t="str">
            <v>m1</v>
          </cell>
          <cell r="C6007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nad 5 mm</v>
          </cell>
        </row>
        <row r="6009">
          <cell r="A6009" t="str">
            <v>55 481</v>
          </cell>
          <cell r="B6009" t="str">
            <v>m1</v>
          </cell>
          <cell r="C6009" t="str">
            <v>Sprememba nagiba obstoječe armature po odstranjevanju betona konzolnega dela voziščne plošče</v>
          </cell>
        </row>
        <row r="6011">
          <cell r="A6011" t="str">
            <v>55 491</v>
          </cell>
          <cell r="B6011" t="str">
            <v>m2</v>
          </cell>
          <cell r="C6011" t="str">
            <v>Aktivna protikorozijska zaščita armature ali kablov z nanašanjem migrirajočih inhibitorjev korozije na pripravljeno površino cementnega betona po navodilih proizvajalca</v>
          </cell>
        </row>
        <row r="6013">
          <cell r="A6013" t="str">
            <v>55 501</v>
          </cell>
          <cell r="B6013" t="str">
            <v>m2</v>
          </cell>
          <cell r="C6013" t="str">
            <v>Čiščenje korodirane armature in kablov s peskanjem, površina horizontalna ali nagnjena do 20˚ glede na horizontalo, posamične površine do 0,5 m2</v>
          </cell>
        </row>
        <row r="6014">
          <cell r="A6014" t="str">
            <v>55 502</v>
          </cell>
          <cell r="B6014" t="str">
            <v>m2</v>
          </cell>
          <cell r="C6014" t="str">
            <v>Čiščenje korodirane armature in kablov s peskanjem, površina horizontalna ali nagnjena do 20˚ glede na horizontalo, posamične površine od 0,51 do 1,0 m2</v>
          </cell>
        </row>
        <row r="6015">
          <cell r="A6015" t="str">
            <v>55 503</v>
          </cell>
          <cell r="B6015" t="str">
            <v>m2</v>
          </cell>
          <cell r="C6015" t="str">
            <v>Čiščenje korodirane armature in kablov s peskanjem, površina horizontalna ali nagnjena do 20˚ glede na horizontalo, posamične površine od 1,1 do 3,0 m2</v>
          </cell>
        </row>
        <row r="6016">
          <cell r="A6016" t="str">
            <v>55 504</v>
          </cell>
          <cell r="B6016" t="str">
            <v>m2</v>
          </cell>
          <cell r="C6016" t="str">
            <v>Čiščenje korodirane armature in kablov s peskanjem, površina horizontalna ali nagnjena do 20˚ glede na horizontalo, posamične površine nad 3,0 m2</v>
          </cell>
        </row>
        <row r="6018">
          <cell r="A6018" t="str">
            <v>55 506</v>
          </cell>
          <cell r="B6018" t="str">
            <v>m2</v>
          </cell>
          <cell r="C6018" t="str">
            <v>Čiščenje korodirane armature in kablov s peskanjem, površina nagnjena 21˚ do 70˚, posamične površine do 0,5 m2</v>
          </cell>
        </row>
        <row r="6019">
          <cell r="A6019" t="str">
            <v>55 507</v>
          </cell>
          <cell r="B6019" t="str">
            <v>m2</v>
          </cell>
          <cell r="C6019" t="str">
            <v>Čiščenje korodirane armature in kablov s peskanjem, površina nagnjena 21˚ do 70˚, posamične površine od 0,51 do 1,0 m2</v>
          </cell>
        </row>
        <row r="6020">
          <cell r="A6020" t="str">
            <v>55 508</v>
          </cell>
          <cell r="B6020" t="str">
            <v>m2</v>
          </cell>
          <cell r="C6020" t="str">
            <v>Čiščenje korodirane armature in kablov s peskanjem, površina nagnjena 21˚ do 70˚, posamične površine od 1,1 do 3,0 m2</v>
          </cell>
        </row>
        <row r="6021">
          <cell r="A6021" t="str">
            <v>55 509</v>
          </cell>
          <cell r="B6021" t="str">
            <v>m2</v>
          </cell>
          <cell r="C6021" t="str">
            <v>Čiščenje korodirane armature in kablov s peskanjem, površina nagnjena 21˚ do 70˚, posamične površine nad 3,0 m2</v>
          </cell>
        </row>
        <row r="6023">
          <cell r="A6023" t="str">
            <v>55 511</v>
          </cell>
          <cell r="B6023" t="str">
            <v>m2</v>
          </cell>
          <cell r="C6023" t="str">
            <v>Čiščenje korodirane armature in kablov s peskanjem, površina nagnjena 71˚ do 90˚, posamične površine do 0,5 m2</v>
          </cell>
        </row>
        <row r="6024">
          <cell r="A6024" t="str">
            <v>55 512</v>
          </cell>
          <cell r="B6024" t="str">
            <v>m2</v>
          </cell>
          <cell r="C6024" t="str">
            <v>Čiščenje korodirane armature in kablov s peskanjem, površina nagnjena 71˚ do 90˚, posamične površine od 0,51 do 1,0 m2</v>
          </cell>
        </row>
        <row r="6025">
          <cell r="A6025" t="str">
            <v>55 513</v>
          </cell>
          <cell r="B6025" t="str">
            <v>m2</v>
          </cell>
          <cell r="C6025" t="str">
            <v>Čiščenje korodirane armature in kablov s peskanjem, površina nagnjena 71˚ do 90˚, posamične površine od 1,1 do 3,0 m2</v>
          </cell>
        </row>
        <row r="6026">
          <cell r="A6026" t="str">
            <v>55 514</v>
          </cell>
          <cell r="B6026" t="str">
            <v>m2</v>
          </cell>
          <cell r="C6026" t="str">
            <v>Čiščenje korodirane armature in kablov s peskanjem, površina nagnjena 71˚ do 90˚, posamične površine nad 3,0 m2</v>
          </cell>
        </row>
        <row r="6028">
          <cell r="A6028" t="str">
            <v>55 516</v>
          </cell>
          <cell r="B6028" t="str">
            <v>m2</v>
          </cell>
          <cell r="C6028" t="str">
            <v>Čiščenje korodirane armature in kablov s peskanjem, površina nad glavo, horizontalna ali nagnjena do 20˚ glede na horizontalo, posamične površine do 0,5 m2</v>
          </cell>
        </row>
        <row r="6029">
          <cell r="A6029" t="str">
            <v>55 517</v>
          </cell>
          <cell r="B6029" t="str">
            <v>m2</v>
          </cell>
          <cell r="C6029" t="str">
            <v>Čiščenje korodirane armature in kablov s peskanjem, površina nad glavo, horizontalna ali nagnjena do 20˚ glede na horizontalo, posamične površine od 0,51 do 1,0 m2</v>
          </cell>
        </row>
        <row r="6030">
          <cell r="A6030" t="str">
            <v>55 518</v>
          </cell>
          <cell r="B6030" t="str">
            <v>m2</v>
          </cell>
          <cell r="C6030" t="str">
            <v>Čiščenje korodirane armature in kablov s peskanjem, površina nad glavo, horizontalna ali nagnjena do 20˚ glede na horizontalo, posamične površine od 1,1 do 3,0 m2</v>
          </cell>
        </row>
        <row r="6031">
          <cell r="A6031" t="str">
            <v>55 519</v>
          </cell>
          <cell r="B6031" t="str">
            <v>m2</v>
          </cell>
          <cell r="C6031" t="str">
            <v>Čiščenje korodirane armature in kablov s peskanjem, površina nad glavo, horizontalna ali nagnjena do 20˚ glede na horizontalo, posamične površine nad 3,0 m2</v>
          </cell>
        </row>
        <row r="6033">
          <cell r="A6033" t="str">
            <v>55 521</v>
          </cell>
          <cell r="B6033" t="str">
            <v>m2</v>
          </cell>
          <cell r="C6033" t="str">
            <v>Čiščenje korodirane armature in kablov z vodnim curkom pod visokim pritiskom, površina horizontalna ali nagnjena do 20˚ glede na horizontalo, posamične površine do 0,5 m2</v>
          </cell>
        </row>
        <row r="6034">
          <cell r="A6034" t="str">
            <v>55 522</v>
          </cell>
          <cell r="B6034" t="str">
            <v>m2</v>
          </cell>
          <cell r="C6034" t="str">
            <v>Čiščenje korodirane armature in kablov z vodnim curkom pod visokim pritiskom, površina horizontalna ali nagnjena do 20˚ glede na horizontalo, posamične površine od 0,51 do 1,0 m2</v>
          </cell>
        </row>
        <row r="6035">
          <cell r="A6035" t="str">
            <v>55 523</v>
          </cell>
          <cell r="B6035" t="str">
            <v>m2</v>
          </cell>
          <cell r="C6035" t="str">
            <v>Čiščenje korodirane armature in kablov z vodnim curkom pod visokim pritiskom, površina horizontalna ali nagnjena do 20˚ glede na horizontalo, posamične površine od 1,1 do 3,0 m2</v>
          </cell>
        </row>
        <row r="6036">
          <cell r="A6036" t="str">
            <v>55 524</v>
          </cell>
          <cell r="B6036" t="str">
            <v>m2</v>
          </cell>
          <cell r="C6036" t="str">
            <v>Čiščenje korodirane armature in kablov z vodnim curkom pod visokim pritiskom, površina horizontalna ali nagnjena do 20˚ glede na horizontalo, posamične površine nad 3,0 m2</v>
          </cell>
        </row>
        <row r="6038">
          <cell r="A6038" t="str">
            <v>55 526</v>
          </cell>
          <cell r="B6038" t="str">
            <v>m2</v>
          </cell>
          <cell r="C6038" t="str">
            <v>Čiščenje korodirane armature in kablov z vodnim curkom pod visokim pritiskom, površina nagnjena 21˚ do 70˚, posamične površine do 0,5 m2</v>
          </cell>
        </row>
        <row r="6039">
          <cell r="A6039" t="str">
            <v>55 527</v>
          </cell>
          <cell r="B6039" t="str">
            <v>m2</v>
          </cell>
          <cell r="C6039" t="str">
            <v>Čiščenje korodirane armature in kablov z vodnim curkom pod visokim pritiskom, površina nagnjena 21˚ do 70˚, posamične površine od 0,51 do 1,0 m2</v>
          </cell>
        </row>
        <row r="6040">
          <cell r="A6040" t="str">
            <v>55 528</v>
          </cell>
          <cell r="B6040" t="str">
            <v>m2</v>
          </cell>
          <cell r="C6040" t="str">
            <v>Čiščenje korodirane armature in kablov z vodnim curkom pod visokim pritiskom, površina nagnjena 21˚ do 70˚, posamične površine od 1,1 do 3,0 m2</v>
          </cell>
        </row>
        <row r="6041">
          <cell r="A6041" t="str">
            <v>55 529</v>
          </cell>
          <cell r="B6041" t="str">
            <v>m2</v>
          </cell>
          <cell r="C6041" t="str">
            <v>Čiščenje korodirane armature in kablov z vodnim curkom pod visokim pritiskom, površina nagnjena 21˚ do 70˚, posamične površine nad 3,0 m2</v>
          </cell>
        </row>
        <row r="6043">
          <cell r="A6043" t="str">
            <v>55 531</v>
          </cell>
          <cell r="B6043" t="str">
            <v>m2</v>
          </cell>
          <cell r="C6043" t="str">
            <v>Čiščenje korodirane armature in kablov z vodnim curkom pod visokim pritiskom, površina nagnjena 71˚ do 90˚, posamične površine do 0,5 m2</v>
          </cell>
        </row>
        <row r="6044">
          <cell r="A6044" t="str">
            <v>55 532</v>
          </cell>
          <cell r="B6044" t="str">
            <v>m2</v>
          </cell>
          <cell r="C6044" t="str">
            <v>Čiščenje korodirane armature in kablov z vodnim curkom pod visokim pritiskom, površina nagnjena 71˚ do 90˚, posamične površine od 0,51 do 1,0 m2</v>
          </cell>
        </row>
        <row r="6045">
          <cell r="A6045" t="str">
            <v>55 533</v>
          </cell>
          <cell r="B6045" t="str">
            <v>m2</v>
          </cell>
          <cell r="C6045" t="str">
            <v>Čiščenje korodirane armature in kablov z vodnim curkom pod visokim pritiskom, površina nagnjena 71˚ do 90˚, posamične površine od 1,1 do 3,0 m2</v>
          </cell>
        </row>
        <row r="6046">
          <cell r="A6046" t="str">
            <v>55 534</v>
          </cell>
          <cell r="B6046" t="str">
            <v>m2</v>
          </cell>
          <cell r="C6046" t="str">
            <v>Čiščenje korodirane armature in kablov z vodnim curkom pod visokim pritiskom, površina nagnjena 71˚ do 90˚, posamične površine nad 3,0 m2</v>
          </cell>
        </row>
        <row r="6048">
          <cell r="A6048" t="str">
            <v>55 536</v>
          </cell>
          <cell r="B6048" t="str">
            <v>m2</v>
          </cell>
          <cell r="C6048" t="str">
            <v>Čiščenje korodirane armature in kablov z vodnim curkom pod visokim pritiskom, površina nad glavo, horizontalna ali nagnjena do 20˚ glede na horizontalo, posamične površine do 0,5 m2</v>
          </cell>
        </row>
        <row r="6049">
          <cell r="A6049" t="str">
            <v>55 537</v>
          </cell>
          <cell r="B6049" t="str">
            <v>m2</v>
          </cell>
          <cell r="C6049" t="str">
            <v>Čiščenje korodirane armature in kablov z vodnim curkom pod visokim pritiskom, površina nad glavo, horizontalna ali nagnjena do 20˚ glede na horizontalo, posamične površine od 0,51 do 1,0 m2</v>
          </cell>
        </row>
        <row r="6050">
          <cell r="A6050" t="str">
            <v>55 538</v>
          </cell>
          <cell r="B6050" t="str">
            <v>m2</v>
          </cell>
          <cell r="C6050" t="str">
            <v>Čiščenje korodirane armature in kablov z vodnim curkom pod visokim pritiskom, površina nad glavo, horizontalna ali nagnjena do 20˚ glede na horizontalo, posamične površine od 1,1 do 3,0 m2</v>
          </cell>
        </row>
        <row r="6051">
          <cell r="A6051" t="str">
            <v>55 539</v>
          </cell>
          <cell r="B6051" t="str">
            <v>m2</v>
          </cell>
          <cell r="C6051" t="str">
            <v>Čiščenje korodirane armature in kablov z vodnim curkom pod visokim pritiskom, površina nad glavo, horizontalna ali nagnjena do 20˚ glede na horizontalo, posamične površine nad 3,0 m2</v>
          </cell>
        </row>
        <row r="6053">
          <cell r="A6053" t="str">
            <v>55 541</v>
          </cell>
          <cell r="B6053" t="str">
            <v>m2</v>
          </cell>
          <cell r="C6053" t="str">
            <v>Ročno čiščenje korodirane armature ali kablov z jeklenimi krtačami ali brušenjem, površina horizontalna ali nagnjena do 20˚ glede na horizontalo, posamične površine do 0,3 m2</v>
          </cell>
        </row>
        <row r="6054">
          <cell r="A6054" t="str">
            <v>55 542</v>
          </cell>
          <cell r="B6054" t="str">
            <v>m2</v>
          </cell>
          <cell r="C6054" t="str">
            <v>Ročno čiščenje korodirane armature ali kablov z jeklenimi krtačami ali brušenjem, površina horizontalna ali nagnjena do 20˚ glede na horizontalo, posamične površine od 0,31 do 0,50 m2</v>
          </cell>
        </row>
        <row r="6055">
          <cell r="A6055" t="str">
            <v>55 543</v>
          </cell>
          <cell r="B6055" t="str">
            <v>m2</v>
          </cell>
          <cell r="C6055" t="str">
            <v>Ročno čiščenje korodirane armature ali kablov z jeklenimi krtačami ali brušenjem, površina horizontalna ali nagnjena do 20˚ glede na horizontalo, posamične površine od 0,51 do 1,0 m2</v>
          </cell>
        </row>
        <row r="6056">
          <cell r="A6056" t="str">
            <v>55 544</v>
          </cell>
          <cell r="B6056" t="str">
            <v>m2</v>
          </cell>
          <cell r="C6056" t="str">
            <v>Ročno čiščenje korodirane armature ali kablov z jeklenimi krtačami ali brušenjem, površina horizontalna ali nagnjena do 20˚ glede na horizontalo, posamične površine nad 1,0 m2</v>
          </cell>
        </row>
        <row r="6058">
          <cell r="A6058" t="str">
            <v>55 546</v>
          </cell>
          <cell r="B6058" t="str">
            <v>m2</v>
          </cell>
          <cell r="C6058" t="str">
            <v>Ročno čiščenje korodirane armature ali kablov z jeklenimi krtačami ali brušenjem, površina nagnjena 21˚ do 70˚, posamične površine do 0,3 m2</v>
          </cell>
        </row>
        <row r="6059">
          <cell r="A6059" t="str">
            <v>55 547</v>
          </cell>
          <cell r="B6059" t="str">
            <v>m2</v>
          </cell>
          <cell r="C6059" t="str">
            <v>Ročno čiščenje korodirane armature ali kablov z jeklenimi krtačami ali brušenjem, površina nagnjena 21˚ do 70˚, posamične površine od 0,31 do 0,50 m2</v>
          </cell>
        </row>
        <row r="6060">
          <cell r="A6060" t="str">
            <v>55 548</v>
          </cell>
          <cell r="B6060" t="str">
            <v>m2</v>
          </cell>
          <cell r="C6060" t="str">
            <v>Ročno čiščenje korodirane armature ali kablov z jeklenimi krtačami ali brušenjem, površina nagnjena 21˚ do 70˚, posamične površine od 0,51 do 1,0 m2</v>
          </cell>
        </row>
        <row r="6061">
          <cell r="A6061" t="str">
            <v>55 549</v>
          </cell>
          <cell r="B6061" t="str">
            <v>m2</v>
          </cell>
          <cell r="C6061" t="str">
            <v>Ročno čiščenje korodirane armature ali kablov z jeklenimi krtačami ali brušenjem, površina nagnjena 21˚ do 70˚, posamične površine nad 1,0 m2</v>
          </cell>
        </row>
        <row r="6063">
          <cell r="A6063" t="str">
            <v>55 551</v>
          </cell>
          <cell r="B6063" t="str">
            <v>m2</v>
          </cell>
          <cell r="C6063" t="str">
            <v>Ročno čiščenje korodirane armature ali kablov z jeklenimi krtačami ali brušenjem, površina nagnjena 71˚ do 90˚, posamične površine do 0,5 m2</v>
          </cell>
        </row>
        <row r="6064">
          <cell r="A6064" t="str">
            <v>55 552</v>
          </cell>
          <cell r="B6064" t="str">
            <v>m2</v>
          </cell>
          <cell r="C6064" t="str">
            <v>Ročno čiščenje korodirane armature ali kablov z jeklenimi krtačami ali brušenjem, površina nagnjena 71˚ do 90˚, posamične površine od 0,31 do 0,50 m2</v>
          </cell>
        </row>
        <row r="6065">
          <cell r="A6065" t="str">
            <v>55 553</v>
          </cell>
          <cell r="B6065" t="str">
            <v>m2</v>
          </cell>
          <cell r="C6065" t="str">
            <v>Ročno čiščenje korodirane armature ali kablov z jeklenimi krtačami ali brušenjem, površina nagnjena 71˚ do 90˚, posamične površine od 0,51 do 1,0 m2</v>
          </cell>
        </row>
        <row r="6066">
          <cell r="A6066" t="str">
            <v>55 554</v>
          </cell>
          <cell r="B6066" t="str">
            <v>m2</v>
          </cell>
          <cell r="C6066" t="str">
            <v>Ročno čiščenje korodirane armature ali kablov z jeklenimi krtačami ali brušenjem, površina nagnjena 71˚ do 90˚, posamične površine nad 1,0 m2</v>
          </cell>
        </row>
        <row r="6068">
          <cell r="A6068" t="str">
            <v>55 556</v>
          </cell>
          <cell r="B6068" t="str">
            <v>m2</v>
          </cell>
          <cell r="C6068" t="str">
            <v>Ročno čiščenje korodirane armature ali kablov z jeklenimi krtačami ali brušenjem, površina nad glavo, horizontalna ali nagnjena do 20˚ glede na horizontalo, posamične površine do 0,5 m2</v>
          </cell>
        </row>
        <row r="6069">
          <cell r="A6069" t="str">
            <v>55 557</v>
          </cell>
          <cell r="B6069" t="str">
            <v>m2</v>
          </cell>
          <cell r="C6069" t="str">
            <v>Ročno čiščenje korodirane armature ali kablov z jeklenimi krtačami ali brušenjem, površina nad glavo, horizontalna ali nagnjena do 20˚ glede na horizontalo, posamične površine od 0,31 do 0,50 m2</v>
          </cell>
        </row>
        <row r="6070">
          <cell r="A6070" t="str">
            <v>55 558</v>
          </cell>
          <cell r="B6070" t="str">
            <v>m2</v>
          </cell>
          <cell r="C6070" t="str">
            <v>Ročno čiščenje korodirane armature ali kablov z jeklenimi krtačami ali brušenjem, površina nad glavo, horizontalna ali nagnjena do 20˚ glede na horizontalo, posamične površine od 0,51 do 1,0 m2</v>
          </cell>
        </row>
        <row r="6071">
          <cell r="A6071" t="str">
            <v>55 559</v>
          </cell>
          <cell r="B6071" t="str">
            <v>m2</v>
          </cell>
          <cell r="C6071" t="str">
            <v>Ročno čiščenje korodirane armature ali kablov z jeklenimi krtačami ali brušenjem, površina nad glavo, horizontalna ali nagnjena do 20˚ glede na horizontalo, posamične površine nad 1,0 m2</v>
          </cell>
        </row>
        <row r="6073">
          <cell r="A6073" t="str">
            <v>55 561</v>
          </cell>
          <cell r="B6073" t="str">
            <v>m2</v>
          </cell>
          <cell r="C6073" t="str">
            <v>Protikorozijska zaščita armature ali kablov z nanašanjem premaza na cementni bazi v skladu z navodili proizvajalca, površina horizontalna ali nagnjena do 20˚ glede na horizontalo, posamične površine do 0,5 m2</v>
          </cell>
        </row>
        <row r="6074">
          <cell r="A6074" t="str">
            <v>55 562</v>
          </cell>
          <cell r="B6074" t="str">
            <v>m2</v>
          </cell>
          <cell r="C6074" t="str">
            <v>Protikorozijska zaščita armature ali kablov z nanašanjem premaza na cementni bazi v skladu z navodili proizvajalca, površina horizontalna ali nagnjena do 20˚ glede na horizontalo, posamične površine od 0,51 do 1,0 m2</v>
          </cell>
        </row>
        <row r="6075">
          <cell r="A6075" t="str">
            <v>55 563</v>
          </cell>
          <cell r="B6075" t="str">
            <v>m2</v>
          </cell>
          <cell r="C6075" t="str">
            <v>Protikorozijska zaščita armature ali kablov z nanašanjem premaza na cementni bazi v skladu z navodili proizvajalca, površina horizontalna ali nagnjena do 20˚ glede na horizontalo, posamične površine od 1,1 do 3,0 m2</v>
          </cell>
        </row>
        <row r="6076">
          <cell r="A6076" t="str">
            <v>55 564</v>
          </cell>
          <cell r="B6076" t="str">
            <v>m2</v>
          </cell>
          <cell r="C6076" t="str">
            <v>Protikorozijska zaščita armature ali kablov z nanašanjem premaza na cementni bazi v skladu z navodili proizvajalca, površina horizontalna ali nagnjena do 20˚ glede na horizontalo, posamične površine nad 3,0 m2</v>
          </cell>
        </row>
        <row r="6078">
          <cell r="A6078" t="str">
            <v>55 566</v>
          </cell>
          <cell r="B6078" t="str">
            <v>m2</v>
          </cell>
          <cell r="C6078" t="str">
            <v>Protikorozijska zaščita armature ali kablov z nanašanjem premaza na cementni bazi v skladu z navodili proizvajalca, površina nagnjena 21˚do 70˚, posamične površine do 0,5 m2</v>
          </cell>
        </row>
        <row r="6079">
          <cell r="A6079" t="str">
            <v>55 567</v>
          </cell>
          <cell r="B6079" t="str">
            <v>m2</v>
          </cell>
          <cell r="C6079" t="str">
            <v>Protikorozijska zaščita armature ali kablov z nanašanjem premaza na cementni bazi v skladu z navodili proizvajalca, površina nagnjena 21˚do 70˚, posamične površine od 0,51 do 1,0 m2</v>
          </cell>
        </row>
        <row r="6080">
          <cell r="A6080" t="str">
            <v>55 568</v>
          </cell>
          <cell r="B6080" t="str">
            <v>m2</v>
          </cell>
          <cell r="C6080" t="str">
            <v>Protikorozijska zaščita armature ali kablov z nanašanjem premaza na cementni bazi v skladu z navodili proizvajalca, površina nagnjena 21˚do 70˚, posamične površine od 1,1 do 3,0 m2</v>
          </cell>
        </row>
        <row r="6081">
          <cell r="A6081" t="str">
            <v>55 569</v>
          </cell>
          <cell r="B6081" t="str">
            <v>m2</v>
          </cell>
          <cell r="C6081" t="str">
            <v>Protikorozijska zaščita armature ali kablov z nanašanjem premaza na cementni bazi v skladu z navodili proizvajalca, površina nagnjena 21˚do 70˚, posamične površine nad 3,0 m2</v>
          </cell>
        </row>
        <row r="6083">
          <cell r="A6083" t="str">
            <v>55 571</v>
          </cell>
          <cell r="B6083" t="str">
            <v>m2</v>
          </cell>
          <cell r="C6083" t="str">
            <v>Protikorozijska zaščita armature ali kablov z nanašanjem premaza na cementni bazi v skladu z navodili proizvajalca, površina nagnjena 71˚do 90˚, posamične površine do 0,5 m2</v>
          </cell>
        </row>
        <row r="6084">
          <cell r="A6084" t="str">
            <v>55 572</v>
          </cell>
          <cell r="B6084" t="str">
            <v>m2</v>
          </cell>
          <cell r="C6084" t="str">
            <v>Protikorozijska zaščita armature ali kablov z nanašanjem premaza na cementni bazi v skladu z navodili proizvajalca, površina nagnjena 71˚do 90˚, posamične površine od 0,51 do 1,0 m2</v>
          </cell>
        </row>
        <row r="6085">
          <cell r="A6085" t="str">
            <v>55 573</v>
          </cell>
          <cell r="B6085" t="str">
            <v>m2</v>
          </cell>
          <cell r="C6085" t="str">
            <v>Protikorozijska zaščita armature ali kablov z nanašanjem premaza na cementni bazi v skladu z navodili proizvajalca, površina nagnjena 71˚do 90˚, posamične površine od 1,1 do 3,0 m2</v>
          </cell>
        </row>
        <row r="6086">
          <cell r="A6086" t="str">
            <v>55 574</v>
          </cell>
          <cell r="B6086" t="str">
            <v>m2</v>
          </cell>
          <cell r="C6086" t="str">
            <v>Protikorozijska zaščita armature ali kablov z nanašanjem premaza na cementni bazi v skladu z navodili proizvajalca, površina nagnjena 71˚do 90˚, posamične površine nad 3,0 m2</v>
          </cell>
        </row>
        <row r="6088">
          <cell r="A6088" t="str">
            <v>55 576</v>
          </cell>
          <cell r="B6088" t="str">
            <v>m2</v>
          </cell>
          <cell r="C6088" t="str">
            <v>Protikorozijska zaščita armature ali kablov z nanašanjem premaza na cementni bazi v skladu z navodili proizvajalca, površina nad glavo, horizontalna ali nagnjena do 20˚ glede na horizontalo, posamične površine do 0,5 m2</v>
          </cell>
        </row>
        <row r="6089">
          <cell r="A6089" t="str">
            <v>55 577</v>
          </cell>
          <cell r="B6089" t="str">
            <v>m2</v>
          </cell>
          <cell r="C6089" t="str">
            <v>Protikorozijska zaščita armature ali kablov z nanašanjem premaza na cementni bazi v skladu z navodili proizvajalca, površina nad glavo, horizontalna ali nagnjena do 20˚ glede na horizontalo, posamične površine od 0,51 do 1,0 m2</v>
          </cell>
        </row>
        <row r="6090">
          <cell r="A6090" t="str">
            <v>55 578</v>
          </cell>
          <cell r="B6090" t="str">
            <v>m2</v>
          </cell>
          <cell r="C6090" t="str">
            <v>Protikorozijska zaščita armature ali kablov z nanašanjem premaza na cementni bazi v skladu z navodili proizvajalca, površina nad glavo, horizontalna ali nagnjena do 20˚ glede na horizontalo, posamične površine od 1,1 do 3,0 m2</v>
          </cell>
        </row>
        <row r="6091">
          <cell r="A6091" t="str">
            <v>55 579</v>
          </cell>
          <cell r="B6091" t="str">
            <v>m2</v>
          </cell>
          <cell r="C6091" t="str">
            <v>Protikorozijska zaščita armature ali kablov z nanašanjem premaza na cementni bazi v skladu z navodili proizvajalca, površina nad glavo, horizontalna ali nagnjena do 20˚ glede na horizontalo, posamične površine nad 3,0 m2</v>
          </cell>
        </row>
        <row r="6093">
          <cell r="A6093" t="str">
            <v>55 581</v>
          </cell>
          <cell r="B6093" t="str">
            <v>m2</v>
          </cell>
          <cell r="C6093" t="str">
            <v>Protikorozijska zaščita armature ali kablov z nanašanjem epoxi premaza v skladu z navodili proizvajalca, površina horizontalna ali nagnjena do 20˚ glede na horizontalo, posamične površine do 0,5 m2</v>
          </cell>
        </row>
        <row r="6094">
          <cell r="A6094" t="str">
            <v>55 582</v>
          </cell>
          <cell r="B6094" t="str">
            <v>m2</v>
          </cell>
          <cell r="C6094" t="str">
            <v>Protikorozijska zaščita armature ali kablov z nanašanjem epoxi premaza v skladu z navodili proizvajalca, površina horizontalna ali nagnjena do 20˚ glede na horizontalo, posamične površine od 0,51 do 1,0 m2</v>
          </cell>
        </row>
        <row r="6095">
          <cell r="A6095" t="str">
            <v>55 583</v>
          </cell>
          <cell r="B6095" t="str">
            <v>m2</v>
          </cell>
          <cell r="C6095" t="str">
            <v>Protikorozijska zaščita armature ali kablov z nanašanjem epoxi premaza v skladu z navodili proizvajalca, površina horizontalna ali nagnjena do 20˚ glede na horizontalo, posamične površine od 1,1 do 3,0 m2</v>
          </cell>
        </row>
        <row r="6096">
          <cell r="A6096" t="str">
            <v>55 584</v>
          </cell>
          <cell r="B6096" t="str">
            <v>m2</v>
          </cell>
          <cell r="C6096" t="str">
            <v>Protikorozijska zaščita armature ali kablov z nanašanjem epoxi premaza v skladu z navodili proizvajalca, površina horizontalna ali nagnjena do 20˚ glede na horizontalo, posamične površine nad 3,0 m2</v>
          </cell>
        </row>
        <row r="6098">
          <cell r="A6098" t="str">
            <v>55 586</v>
          </cell>
          <cell r="B6098" t="str">
            <v>m2</v>
          </cell>
          <cell r="C6098" t="str">
            <v>Protikorozijska zaščita armature ali kablov z nanašanjem epoxi premaza v skladu z navodili proizvajalca, površina nagnjena 21˚do 70˚, posamične površine do 0,5 m2</v>
          </cell>
        </row>
        <row r="6099">
          <cell r="A6099" t="str">
            <v>55 587</v>
          </cell>
          <cell r="B6099" t="str">
            <v>m2</v>
          </cell>
          <cell r="C6099" t="str">
            <v>Protikorozijska zaščita armature ali kablov z nanašanjem epoxi premaza v skladu z navodili proizvajalca, površina nagnjena 21˚do 70˚, posamične površine od 0,51 do 1,0 m2</v>
          </cell>
        </row>
        <row r="6100">
          <cell r="A6100" t="str">
            <v>55 588</v>
          </cell>
          <cell r="B6100" t="str">
            <v>m2</v>
          </cell>
          <cell r="C6100" t="str">
            <v>Protikorozijska zaščita armature ali kablov z nanašanjem epoxi premaza v skladu z navodili proizvajalca, površina nagnjena 21˚do 70˚, posamične površine od 1,1 do 3,0 m2</v>
          </cell>
        </row>
        <row r="6101">
          <cell r="A6101" t="str">
            <v>55 589</v>
          </cell>
          <cell r="B6101" t="str">
            <v>m2</v>
          </cell>
          <cell r="C6101" t="str">
            <v>Protikorozijska zaščita armature ali kablov z nanašanjem epoxi premaza v skladu z navodili proizvajalca, površina nagnjena 21˚do 70˚, posamične površine nad 3,0 m2</v>
          </cell>
        </row>
        <row r="6103">
          <cell r="A6103" t="str">
            <v>55 591</v>
          </cell>
          <cell r="B6103" t="str">
            <v>m2</v>
          </cell>
          <cell r="C6103" t="str">
            <v>Protikorozijska zaščita armature ali kablov z nanašanjem epoxi premaza v skladu z navodili proizvajalca, površina nagnjena 71˚do 90˚, posamične površine do 0,5 m2</v>
          </cell>
        </row>
        <row r="6104">
          <cell r="A6104" t="str">
            <v>55 592</v>
          </cell>
          <cell r="B6104" t="str">
            <v>m2</v>
          </cell>
          <cell r="C6104" t="str">
            <v>Protikorozijska zaščita armature ali kablov z nanašanjem epoxi premaza v skladu z navodili proizvajalca, površina nagnjena 71˚do 90˚, posamične površine od 0,51 do 1,0 m2</v>
          </cell>
        </row>
        <row r="6105">
          <cell r="A6105" t="str">
            <v>55 593</v>
          </cell>
          <cell r="B6105" t="str">
            <v>m2</v>
          </cell>
          <cell r="C6105" t="str">
            <v>Protikorozijska zaščita armature ali kablov z nanašanjem epoxi premaza v skladu z navodili proizvajalca, površina nagnjena 71˚do 90˚, posamične površine od 1,1 do 3,0 m2</v>
          </cell>
        </row>
        <row r="6106">
          <cell r="A6106" t="str">
            <v>55 594</v>
          </cell>
          <cell r="B6106" t="str">
            <v>m2</v>
          </cell>
          <cell r="C6106" t="str">
            <v>Protikorozijska zaščita armature ali kablov z nanašanjem epoxi premaza v skladu z navodili proizvajalca, površina nagnjena 71˚do 90˚, posamične površine nad 3,0 m2</v>
          </cell>
        </row>
        <row r="6108">
          <cell r="A6108" t="str">
            <v>55 596</v>
          </cell>
          <cell r="B6108" t="str">
            <v>m2</v>
          </cell>
          <cell r="C6108" t="str">
            <v>Protikorozijska zaščita armature ali kablov z nanašanjem epoxi premaza v skladu z navodili proizvajalca, površina nad glavo, horizontalna ali nagnjena do 20˚ glede na horizontalo, posamične površine do 0,5 m2</v>
          </cell>
        </row>
        <row r="6109">
          <cell r="A6109" t="str">
            <v>55 597</v>
          </cell>
          <cell r="B6109" t="str">
            <v>m2</v>
          </cell>
          <cell r="C6109" t="str">
            <v>Protikorozijska zaščita armature ali kablov z nanašanjem epoxi premaza v skladu z navodili proizvajalca, površina nad glavo, horizontalna ali nagnjena do 20˚glede na horizontalo, posamične površine od 0,51 do 1,0 m2</v>
          </cell>
        </row>
        <row r="6110">
          <cell r="A6110" t="str">
            <v>55 598</v>
          </cell>
          <cell r="B6110" t="str">
            <v>m2</v>
          </cell>
          <cell r="C6110" t="str">
            <v>Protikorozijska zaščita armature ali kablov z nanašanjem epoxi premaza v skladu z navodili proizvajalca, površina nad glavo, horizontalna ali nagnjena do 20˚ glede na horizontalo, posamične površine od 1,1 do 3,0 m2</v>
          </cell>
        </row>
        <row r="6111">
          <cell r="A6111" t="str">
            <v>55 599</v>
          </cell>
          <cell r="B6111" t="str">
            <v>m2</v>
          </cell>
          <cell r="C6111" t="str">
            <v>Protikorozijska zaščita armature ali kablov z nanašanjem epoxi premaza v skladu z navodili proizvajalca, površina nad glavo, horizontalna ali nagnjena do 20˚ glede na horizontalo, posamične površine nad 3,0 m2</v>
          </cell>
        </row>
        <row r="6113">
          <cell r="A6113" t="str">
            <v>55 611</v>
          </cell>
          <cell r="B6113" t="str">
            <v>m2</v>
          </cell>
          <cell r="C6113" t="str">
            <v>Priprava in vgraditev mešanice ojačenega cementnega betona C 30/37 za obbetoniranje poškodovanega nosilca na premostitvenem objektu, po načrtu, prerez obbetoniranja do 0,15 m2</v>
          </cell>
        </row>
        <row r="6114">
          <cell r="A6114" t="str">
            <v>55 612</v>
          </cell>
          <cell r="B6114" t="str">
            <v>m2</v>
          </cell>
          <cell r="C6114" t="str">
            <v>Priprava in vgraditev mešanice ojačenega cementnega betona C 30/37 za obbetoniranje poškodovanega nosilca na premostitvenem objektu, po načrtu, prerez obbetoniranja do 0,16 do 0,25 m2</v>
          </cell>
        </row>
        <row r="6116">
          <cell r="A6116" t="str">
            <v>55 615</v>
          </cell>
          <cell r="B6116" t="str">
            <v>m2</v>
          </cell>
          <cell r="C6116" t="str">
            <v>Priprava in vgraditev mešanice ojačenega cementnega betona C …/…. za obbetoniranje poškodovanega nosilca na premostitvenem objektu, po načrtu, prerez obbetoniranja do 0,15 m2</v>
          </cell>
        </row>
        <row r="6117">
          <cell r="A6117" t="str">
            <v>55 616</v>
          </cell>
          <cell r="B6117" t="str">
            <v>m2</v>
          </cell>
          <cell r="C6117" t="str">
            <v>Priprava in vgraditev mešanice ojačenega cementnega betona C …/…. za obbetoniranje poškodovanega nosilca na premostitvenem objektu, po načrtu, prerez obbetoniranja do 0,16 do 0,25 m2</v>
          </cell>
        </row>
        <row r="6119">
          <cell r="A6119" t="str">
            <v>55 621</v>
          </cell>
          <cell r="B6119" t="str">
            <v>m2</v>
          </cell>
          <cell r="C6119" t="str">
            <v>Priprava in vgraditev cementne malte za izravnavo, površina horizontalna ali nagnjena do 20˚ glede na horizontalo, posamične površine do 1,0 m2, debelina do 20 mm</v>
          </cell>
        </row>
        <row r="6120">
          <cell r="A6120" t="str">
            <v>55 622</v>
          </cell>
          <cell r="B6120" t="str">
            <v>m2</v>
          </cell>
          <cell r="C6120" t="str">
            <v>Priprava in vgraditev cementne malte za izravnavo, površina horizontalna ali nagnjena do 20˚ glede na horizontalo, posamične površine do 1,0 m2, debelina od 21 do 40 mm</v>
          </cell>
        </row>
        <row r="6121">
          <cell r="A6121" t="str">
            <v>55 623</v>
          </cell>
          <cell r="B6121" t="str">
            <v>m2</v>
          </cell>
          <cell r="C6121" t="str">
            <v>Priprava in vgraditev cementne malte za izravnavo, površina horizontalna ali nagnjena do 20˚ glede na horizontalo, posamične površine do 1,0 m2, debelina nad 40 mm</v>
          </cell>
        </row>
        <row r="6123">
          <cell r="A6123" t="str">
            <v>55 624</v>
          </cell>
          <cell r="B6123" t="str">
            <v>m2</v>
          </cell>
          <cell r="C6123" t="str">
            <v>Priprava in vgraditev cementne malte za izravnavo, površina horizontalna ali nagnjena do 20˚ glede na horizontalo, posamične površine od 1,1 do 10,0 m2, debelina do 20 mm</v>
          </cell>
        </row>
        <row r="6124">
          <cell r="A6124" t="str">
            <v>55 625</v>
          </cell>
          <cell r="B6124" t="str">
            <v>m2</v>
          </cell>
          <cell r="C6124" t="str">
            <v>Priprava in vgraditev cementne malte za izravnavo, površina horizontalna ali nagnjena do 20˚ glede na horizontalo, posamične površine od 1,1 do 10,0  m2, debelina od 21 do 40 mm</v>
          </cell>
        </row>
        <row r="6125">
          <cell r="A6125" t="str">
            <v>55 626</v>
          </cell>
          <cell r="B6125" t="str">
            <v>m2</v>
          </cell>
          <cell r="C6125" t="str">
            <v>Priprava in vgraditev cementne malte za izravnavo, površina horizontalna ali nagnjena do 20˚ glede na horizontalo, posamične površine od 1,1 do 10,0 m2, debelina nad 40 mm</v>
          </cell>
        </row>
        <row r="6127">
          <cell r="A6127" t="str">
            <v>55 627</v>
          </cell>
          <cell r="B6127" t="str">
            <v>m2</v>
          </cell>
          <cell r="C6127" t="str">
            <v>Priprava in vgraditev cementne malte za izravnavo, površina horizontalna ali nagnjena do 20˚ glede na horizontalo, posamične površine nad 10,0 m2, debelina do 20 mm</v>
          </cell>
        </row>
        <row r="6128">
          <cell r="A6128" t="str">
            <v>55 628</v>
          </cell>
          <cell r="B6128" t="str">
            <v>m2</v>
          </cell>
          <cell r="C6128" t="str">
            <v>Priprava in vgraditev cementne malte za izravnavo, površina horizontalna ali nagnjena do 20˚ glede na horizontalo, posamične površine nad 10,0 m2, debelina od 21 do 40 mm</v>
          </cell>
        </row>
        <row r="6129">
          <cell r="A6129" t="str">
            <v>55 629</v>
          </cell>
          <cell r="B6129" t="str">
            <v>m2</v>
          </cell>
          <cell r="C6129" t="str">
            <v>Priprava in vgraditev cementne malte za izravnavo, površina horizontalna ali nagnjena do 20˚ glede na horizontalo, posamične površine nad 10,0 m2, debelina nad 40 mm</v>
          </cell>
        </row>
        <row r="6131">
          <cell r="A6131" t="str">
            <v>55 631</v>
          </cell>
          <cell r="B6131" t="str">
            <v>m2</v>
          </cell>
          <cell r="C6131" t="str">
            <v>Priprava in vgraditev cementne malte za izravnavo, površina nagnjena 21˚do 70˚, posamične površine do 1,0 m2, debelina do 20 mm</v>
          </cell>
        </row>
        <row r="6132">
          <cell r="A6132" t="str">
            <v>55 632</v>
          </cell>
          <cell r="B6132" t="str">
            <v>m2</v>
          </cell>
          <cell r="C6132" t="str">
            <v>Priprava in vgraditev cementne malte za izravnavo, površina nagnjena 21˚do 70˚, posamične površine do 1,0 m2, debelina od 21 do 40 mm</v>
          </cell>
        </row>
        <row r="6133">
          <cell r="A6133" t="str">
            <v>55 633</v>
          </cell>
          <cell r="B6133" t="str">
            <v>m2</v>
          </cell>
          <cell r="C6133" t="str">
            <v>Priprava in vgraditev cementne malte za izravnavo, površina nagnjena 21˚do 70˚, posamične površine do 1,0 m2, debelina ………. mm</v>
          </cell>
        </row>
        <row r="6135">
          <cell r="A6135" t="str">
            <v>55 634</v>
          </cell>
          <cell r="B6135" t="str">
            <v>m2</v>
          </cell>
          <cell r="C6135" t="str">
            <v>Priprava in vgraditev cementne malte za izravnavo, površina vertikalna ali nagnjena do 20˚  glede na vertikalo, posamične površine od 1,1 do 10,0 m2, debelina do 20˚  mm</v>
          </cell>
        </row>
        <row r="6136">
          <cell r="A6136" t="str">
            <v>55 635</v>
          </cell>
          <cell r="B6136" t="str">
            <v>m2</v>
          </cell>
          <cell r="C6136" t="str">
            <v>Priprava in vgraditev cementne malte za izravnavo, površina nagnjena 21˚do 70˚, posamične površine od 1,1 do 10,0  m2, debelina od 21 do 40 mm</v>
          </cell>
        </row>
        <row r="6137">
          <cell r="A6137" t="str">
            <v>55 636</v>
          </cell>
          <cell r="B6137" t="str">
            <v>m2</v>
          </cell>
          <cell r="C6137" t="str">
            <v>Priprava in vgraditev cementne malte za izravnavo, površina nagnjena 21˚do 70˚, posamične površine od 1,1 do 10,0 m2, debelina nad 40 mm</v>
          </cell>
        </row>
        <row r="6139">
          <cell r="A6139" t="str">
            <v>55 637</v>
          </cell>
          <cell r="B6139" t="str">
            <v>m2</v>
          </cell>
          <cell r="C6139" t="str">
            <v>Priprava in vgraditev cementne malte za izravnavo, površina nagnjena 21˚do 70˚, posamične površine nad 10,0 m2, debelina do 20˚  mm</v>
          </cell>
        </row>
        <row r="6140">
          <cell r="A6140" t="str">
            <v>55 638</v>
          </cell>
          <cell r="B6140" t="str">
            <v>m2</v>
          </cell>
          <cell r="C6140" t="str">
            <v>Priprava in vgraditev cementne malte za izravnavo, površina nagnjena 21˚do 70˚, posamične površine nad 10,0 m2, debelina od 21 do 40 mm</v>
          </cell>
        </row>
        <row r="6141">
          <cell r="A6141" t="str">
            <v>55 639</v>
          </cell>
          <cell r="B6141" t="str">
            <v>m2</v>
          </cell>
          <cell r="C6141" t="str">
            <v>Priprava in vgraditev cementne malte za izravnavo, površina nagnjena 21˚do 70˚, posamične površine nad 10,0 m2, debelina nad 40 mm</v>
          </cell>
        </row>
        <row r="6143">
          <cell r="A6143" t="str">
            <v>55 641</v>
          </cell>
          <cell r="B6143" t="str">
            <v>m2</v>
          </cell>
          <cell r="C6143" t="str">
            <v>Priprava in vgraditev cementne malte za izravnavo, površina nagnjena 71˚do 90˚, posamične površine do 1,0 m2, debelina do 20˚  mm</v>
          </cell>
        </row>
        <row r="6144">
          <cell r="A6144" t="str">
            <v>55 642</v>
          </cell>
          <cell r="B6144" t="str">
            <v>m2</v>
          </cell>
          <cell r="C6144" t="str">
            <v>Priprava in vgraditev cementne malte za izravnavo, površina nagnjena 71˚do 90˚, posamične površine do 1,0 m2, debelina od 21 do 40 mm</v>
          </cell>
        </row>
        <row r="6145">
          <cell r="A6145" t="str">
            <v>55 643</v>
          </cell>
          <cell r="B6145" t="str">
            <v>m2</v>
          </cell>
          <cell r="C6145" t="str">
            <v>Priprava in vgraditev cementne malte za izravnavo, površina nagnjena 71˚do 90˚, posamične površine do 1,0 m2, debelina nad 40 mm</v>
          </cell>
        </row>
        <row r="6147">
          <cell r="A6147" t="str">
            <v>55 644</v>
          </cell>
          <cell r="B6147" t="str">
            <v>m2</v>
          </cell>
          <cell r="C6147" t="str">
            <v>Priprava in vgraditev cementne malte za izravnavo, površina nagnjena 71˚do 90˚, posamične površine od 1,1 do 10,0 m2, debelina do 20˚  mm</v>
          </cell>
        </row>
        <row r="6148">
          <cell r="A6148" t="str">
            <v>55 645</v>
          </cell>
          <cell r="B6148" t="str">
            <v>m2</v>
          </cell>
          <cell r="C6148" t="str">
            <v>Priprava in vgraditev cementne malte za izravnavo, površina nagnjena 71˚do 90˚, posamične površine od 1,1 do 10,0  m2, debelina od 21 do 40 mm</v>
          </cell>
        </row>
        <row r="6149">
          <cell r="A6149" t="str">
            <v>55 646</v>
          </cell>
          <cell r="B6149" t="str">
            <v>m2</v>
          </cell>
          <cell r="C6149" t="str">
            <v>Priprava in vgraditev cementne malte za izravnavo, površina nagnjena 71˚do 90˚, posamične površine od 1,1 do 10,0 m2, debelina nad 40 mm</v>
          </cell>
        </row>
        <row r="6151">
          <cell r="A6151" t="str">
            <v>55 647</v>
          </cell>
          <cell r="B6151" t="str">
            <v>m2</v>
          </cell>
          <cell r="C6151" t="str">
            <v>Priprava in vgraditev cementne malte za izravnavo, površina nagnjena 71˚do 90˚, posamične površine nad 10,0 m2, debelina do 20˚  mm</v>
          </cell>
        </row>
        <row r="6152">
          <cell r="A6152" t="str">
            <v>55 648</v>
          </cell>
          <cell r="B6152" t="str">
            <v>m2</v>
          </cell>
          <cell r="C6152" t="str">
            <v>Priprava in vgraditev cementne malte za izravnavo, površina nagnjena 71˚do 90˚, posamične površine nad 10,0 m2, debelina od 21 do 40 mm</v>
          </cell>
        </row>
        <row r="6153">
          <cell r="A6153" t="str">
            <v>55 649</v>
          </cell>
          <cell r="B6153" t="str">
            <v>m2</v>
          </cell>
          <cell r="C6153" t="str">
            <v>Priprava in vgraditev cementne malte za izravnavo, površina nagnjena 71˚do 90˚, posamične površine nad 10,0 m2, debelina nad 40 mm</v>
          </cell>
        </row>
        <row r="6155">
          <cell r="A6155" t="str">
            <v>55 651</v>
          </cell>
          <cell r="B6155" t="str">
            <v>m2</v>
          </cell>
          <cell r="C6155" t="str">
            <v>Priprava in vgraditev cementne malte za izravnavo, površina nad glavo horizontalna ali nagnjena do 20˚ glede na horizontalo, posamične površine do 1,0 m2, debelina do 20 mm</v>
          </cell>
        </row>
        <row r="6156">
          <cell r="A6156" t="str">
            <v>55 652</v>
          </cell>
          <cell r="B6156" t="str">
            <v>m2</v>
          </cell>
          <cell r="C6156" t="str">
            <v>Priprava in vgraditev cementne malte za izravnavo, površina nad glavo horizontalna ali nagnjena do 20˚ glede na horizontalo, posamične površine do 1,0 m2, debelina od 21 do 40 mm</v>
          </cell>
        </row>
        <row r="6157">
          <cell r="A6157" t="str">
            <v>55 653</v>
          </cell>
          <cell r="B6157" t="str">
            <v>m2</v>
          </cell>
          <cell r="C6157" t="str">
            <v>Priprava in vgraditev cementne malte za izravnavo, površina nad glavo horizontalna ali nagnjena do 20˚ glede na horizontalo, posamične površine do 1,0 m2, debelina nad 40 mm</v>
          </cell>
        </row>
        <row r="6159">
          <cell r="A6159" t="str">
            <v>55 654</v>
          </cell>
          <cell r="B6159" t="str">
            <v>m2</v>
          </cell>
          <cell r="C6159" t="str">
            <v>Priprava in vgraditev cementne malte za izravnavo, površina nad glavo horizontalna ali nagnjena do 20˚ glede na horizontalo, posamične površine od 1,1 do 10,0 m2, debelina do 20 mm</v>
          </cell>
        </row>
        <row r="6160">
          <cell r="A6160" t="str">
            <v>55 655</v>
          </cell>
          <cell r="B6160" t="str">
            <v>m2</v>
          </cell>
          <cell r="C6160" t="str">
            <v>Priprava in vgraditev cementne malte za izravnavo, površina nad glavo horizontalna ali nagnjena do 20˚ glede na horizontalo, posamične površine od 1,1 do 10,0  m2, debelina od 21 do 40 mm</v>
          </cell>
        </row>
        <row r="6161">
          <cell r="A6161" t="str">
            <v>55 656</v>
          </cell>
          <cell r="B6161" t="str">
            <v>m2</v>
          </cell>
          <cell r="C6161" t="str">
            <v>Priprava in vgraditev cementne malte za izravnavo, površina nad glavo horizontalna ali nagnjena do 20˚ glede na horizontalo, posamične površine od 1,1 do 10,0 m2, debelina nad 40 mm</v>
          </cell>
        </row>
        <row r="6163">
          <cell r="A6163" t="str">
            <v>55 657</v>
          </cell>
          <cell r="B6163" t="str">
            <v>m2</v>
          </cell>
          <cell r="C6163" t="str">
            <v>Priprava in vgraditev cementne malte za izravnavo, površina nad glavo horizontalna ali nagnjena do 20˚ glede na horizontalo, posamične površine nad 10,0 m2, debelina do 20 mm</v>
          </cell>
        </row>
        <row r="6164">
          <cell r="A6164" t="str">
            <v>55 658</v>
          </cell>
          <cell r="B6164" t="str">
            <v>m2</v>
          </cell>
          <cell r="C6164" t="str">
            <v>Priprava in vgraditev cementne malte za izravnavo, površina nad glavo horizontalna ali nagnjena do 20˚ glede na horizontalo, posamične površine nad 10,0 m2, debelina od 21 do 40 mm</v>
          </cell>
        </row>
        <row r="6165">
          <cell r="A6165" t="str">
            <v>55 659</v>
          </cell>
          <cell r="B6165" t="str">
            <v>m2</v>
          </cell>
          <cell r="C6165" t="str">
            <v>Priprava in vgraditev cementne malte za izravnavo, površina nad glavo horizontalna ali nagnjena do 20˚ glede na horizontalo, posamične površine nad 10,0 m2, debelina nad 40 mm</v>
          </cell>
        </row>
        <row r="6167">
          <cell r="A6167" t="str">
            <v>55 661</v>
          </cell>
          <cell r="B6167" t="str">
            <v>m2</v>
          </cell>
          <cell r="C6167" t="str">
            <v>Priprava in vgraditev cementne malte brez dodatkov za sanacijo notranjih zaščitenih površin, površina horizontalna ali nagnjena do 20˚ glede na horizontalo, posamične površine do 1,0 m2, debelina do 20 mm</v>
          </cell>
        </row>
        <row r="6168">
          <cell r="A6168" t="str">
            <v>55 662</v>
          </cell>
          <cell r="B6168" t="str">
            <v>m2</v>
          </cell>
          <cell r="C6168" t="str">
            <v>Priprava in vgraditev cementne malte brez dodatkov za sanacijo notranjih zaščitenih površin, površina horizontalna ali nagnjena do 20˚ glede na horizontalo, posamične površine do 1,0 m2, debelina od 21 do 40 mm</v>
          </cell>
        </row>
        <row r="6169">
          <cell r="A6169" t="str">
            <v>55 663</v>
          </cell>
          <cell r="B6169" t="str">
            <v>m2</v>
          </cell>
          <cell r="C6169" t="str">
            <v>Priprava in vgraditev cementne malte brez dodatkov za sanacijo notranjih zaščitenih površin, površina horizontalna ali nagnjena do 20˚ glede na horizontalo, posamične površine do 1,0 m2, debelina od 41 do 60 mm</v>
          </cell>
        </row>
        <row r="6170">
          <cell r="A6170" t="str">
            <v>55 664</v>
          </cell>
          <cell r="B6170" t="str">
            <v>m2</v>
          </cell>
          <cell r="C6170" t="str">
            <v>Priprava in vgraditev cementne malte brez dodatkov za sanacijo notranjih zaščitenih površin, površina horizontalna ali nagnjena do 20˚ glede na horizontalo, posamične površine do 1,0 m2, debelina nad 60 mm</v>
          </cell>
        </row>
        <row r="6172">
          <cell r="A6172" t="str">
            <v>55 666</v>
          </cell>
          <cell r="B6172" t="str">
            <v>m2</v>
          </cell>
          <cell r="C6172" t="str">
            <v>Priprava in vgraditev cementne malte brez dodatkov za sanacijo notranjih zaščitenih površin, površina horizontalna ali nagnjena do 20˚ glede na horizontalo, posamične površine od 1,1 do 10,0 m2, debelina do 20 mm</v>
          </cell>
        </row>
        <row r="6173">
          <cell r="A6173" t="str">
            <v>55 667</v>
          </cell>
          <cell r="B6173" t="str">
            <v>m2</v>
          </cell>
          <cell r="C6173" t="str">
            <v>Priprava in vgraditev cementne malte brez dodatkov za sanacijo notranjih zaščitenih površin, površina horizontalna ali nagnjena do 20˚ glede na horizontalo, posamične površine od 1,1 do 10,0 m2, debelina od 21 do 40 mm</v>
          </cell>
        </row>
        <row r="6174">
          <cell r="A6174" t="str">
            <v>55 668</v>
          </cell>
          <cell r="B6174" t="str">
            <v>m2</v>
          </cell>
          <cell r="C6174" t="str">
            <v>Priprava in vgraditev cementne malte brez dodatkov za sanacijo notranjih zaščitenih površin, površina horizontalna ali nagnjena do 20˚ glede na horizontalo, posamične površine od 1,1 do 10,0 m2, debelina od 41 do 60 mm</v>
          </cell>
        </row>
        <row r="6175">
          <cell r="A6175" t="str">
            <v>55 669</v>
          </cell>
          <cell r="B6175" t="str">
            <v>m2</v>
          </cell>
          <cell r="C6175" t="str">
            <v>Priprava in vgraditev cementne malte brez dodatkov za sanacijo notranjih zaščitenih površin, površina horizontalna ali nagnjena do 20˚ glede na horizontalo, posamične površine od 1,1 do 10,0 m2, debelina nad 60 mm</v>
          </cell>
        </row>
        <row r="6177">
          <cell r="A6177" t="str">
            <v>55 671</v>
          </cell>
          <cell r="B6177" t="str">
            <v>m2</v>
          </cell>
          <cell r="C6177" t="str">
            <v>Priprava in vgraditev cementne malte brez dodatkov za sanacijo notranjih zaščitenih površin, površina horizontalna ali nagnjena do 20˚ glede na horizontalo, posamične površine nad 10,0 m2, debelina do 20 mm</v>
          </cell>
        </row>
        <row r="6178">
          <cell r="A6178" t="str">
            <v>55 672</v>
          </cell>
          <cell r="B6178" t="str">
            <v>m2</v>
          </cell>
          <cell r="C6178" t="str">
            <v>Priprava in vgraditev cementne malte brez dodatkov za sanacijo notranjih zaščitenih površin, površina horizontalna ali nagnjena do 20˚ glede na horizontalo, posamične površine nad 10,0 m2, debelina od 21 do 40 mm</v>
          </cell>
        </row>
        <row r="6179">
          <cell r="A6179" t="str">
            <v>55 673</v>
          </cell>
          <cell r="B6179" t="str">
            <v>m2</v>
          </cell>
          <cell r="C6179" t="str">
            <v>Priprava in vgraditev cementne malte brez dodatkov za sanacijo notranjih zaščitenih površin, površina horizontalna ali nagnjena do 20˚ glede na horizontalo, posamične površine nad 10,0 m2, debelina od 41 do 60 mm</v>
          </cell>
        </row>
        <row r="6180">
          <cell r="A6180" t="str">
            <v>55 674</v>
          </cell>
          <cell r="B6180" t="str">
            <v>m2</v>
          </cell>
          <cell r="C6180" t="str">
            <v>Priprava in vgraditev cementne malte brez dodatkov za sanacijo notranjih zaščitenih površin, površina horizontalna ali nagnjena do 20˚ glede na horizontalo, posamične površine nad 10,0 m2, debelina nad 60 mm</v>
          </cell>
        </row>
        <row r="6182">
          <cell r="A6182" t="str">
            <v>55 676</v>
          </cell>
          <cell r="B6182" t="str">
            <v>m2</v>
          </cell>
          <cell r="C6182" t="str">
            <v>Priprava in vgraditev cementne malte brez dodatkov za sanacijo notranjih zaščitenih površin, površina nagnjena 21˚do 70˚, posamične površine do 1,0 m2, debelina do 20 mm</v>
          </cell>
        </row>
        <row r="6183">
          <cell r="A6183" t="str">
            <v>55 677</v>
          </cell>
          <cell r="B6183" t="str">
            <v>m2</v>
          </cell>
          <cell r="C6183" t="str">
            <v>Priprava in vgraditev cementne malte brez dodatkov za sanacijo notranjih zaščitenih površin, površina nagnjena 21˚do 70˚, posamične površine do 1,0 m2, debelina od 21 do 40 mm</v>
          </cell>
        </row>
        <row r="6184">
          <cell r="A6184" t="str">
            <v>55 678</v>
          </cell>
          <cell r="B6184" t="str">
            <v>m2</v>
          </cell>
          <cell r="C6184" t="str">
            <v>Priprava in vgraditev cementne malte brez dodatkov za sanacijo notranjih zaščitenih površin, površina nagnjena 21˚do 70˚, posamične površine do 1,0 m2, debelina od 41 do 60 mm</v>
          </cell>
        </row>
        <row r="6185">
          <cell r="A6185" t="str">
            <v>55 679</v>
          </cell>
          <cell r="B6185" t="str">
            <v>m2</v>
          </cell>
          <cell r="C6185" t="str">
            <v>Priprava in vgraditev cementne malte brez dodatkov za sanacijo notranjih zaščitenih površin, površina nagnjena 21˚do 70˚, posamične površine do 1,0 m2, debelina nad 60 mm</v>
          </cell>
        </row>
        <row r="6187">
          <cell r="A6187" t="str">
            <v>55 681</v>
          </cell>
          <cell r="B6187" t="str">
            <v>m2</v>
          </cell>
          <cell r="C6187" t="str">
            <v>Priprava in vgraditev cementne malte brez dodatkov za sanacijo notranjih zaščitenih površin, površina nagnjena 21˚do 70˚, posamične površine od 1,1 do 10,0 m2, debelina do 20 mm</v>
          </cell>
        </row>
        <row r="6188">
          <cell r="A6188" t="str">
            <v>55 682</v>
          </cell>
          <cell r="B6188" t="str">
            <v>m2</v>
          </cell>
          <cell r="C6188" t="str">
            <v>Priprava in vgraditev cementne malte brez dodatkov za sanacijo notranjih zaščitenih površin, površina nagnjena 21˚do 70˚, posamične površine od 1,1 do 10,0 m2, debelina od 21 do 40 mm</v>
          </cell>
        </row>
        <row r="6189">
          <cell r="A6189" t="str">
            <v>55 683</v>
          </cell>
          <cell r="B6189" t="str">
            <v>m2</v>
          </cell>
          <cell r="C6189" t="str">
            <v>Priprava in vgraditev cementne malte brez dodatkov za sanacijo notranjih zaščitenih površin, površina nagnjena 21˚do 70˚, posamične površine od 1,1 do 10,0 m2, debelina od 41 do 60 mm</v>
          </cell>
        </row>
        <row r="6190">
          <cell r="A6190" t="str">
            <v>55 684</v>
          </cell>
          <cell r="B6190" t="str">
            <v>m2</v>
          </cell>
          <cell r="C6190" t="str">
            <v>Priprava in vgraditev cementne malte brez dodatkov za sanacijo notranjih zaščitenih površin, površina nagnjena 21˚do 70˚, posamične površine od 1,1 do 10,0 m2, debelina nad 60 mm</v>
          </cell>
        </row>
        <row r="6192">
          <cell r="A6192" t="str">
            <v>55 686</v>
          </cell>
          <cell r="B6192" t="str">
            <v>m2</v>
          </cell>
          <cell r="C6192" t="str">
            <v>Priprava in vgraditev cementne malte brez dodatkov za sanacijo notranjih zaščitenih površin, površina nagnjena 21˚do 70˚, posamične površine nad 10,0 m2, debelina do 20 mm</v>
          </cell>
        </row>
        <row r="6193">
          <cell r="A6193" t="str">
            <v>55 687</v>
          </cell>
          <cell r="B6193" t="str">
            <v>m2</v>
          </cell>
          <cell r="C6193" t="str">
            <v>Priprava in vgraditev cementne malte brez dodatkov za sanacijo notranjih zaščitenih površin, površina nagnjena 21˚do 70˚, posamične površine nad 10,0 m2, debelina od 21 do 40 mm</v>
          </cell>
        </row>
        <row r="6194">
          <cell r="A6194" t="str">
            <v>55 688</v>
          </cell>
          <cell r="B6194" t="str">
            <v>m2</v>
          </cell>
          <cell r="C6194" t="str">
            <v>Priprava in vgraditev cementne malte brez dodatkov za sanacijo notranjih zaščitenih površin, površina nagnjena 21˚do 70˚, posamične površine nad 10,0 m2, debelina od 41 do 60 mm</v>
          </cell>
        </row>
        <row r="6195">
          <cell r="A6195" t="str">
            <v>55 689</v>
          </cell>
          <cell r="B6195" t="str">
            <v>m2</v>
          </cell>
          <cell r="C6195" t="str">
            <v>Priprava in vgraditev cementne malte brez dodatkov za sanacijo notranjih zaščitenih površin, površina nagnjena 21˚do 70˚, posamične površine nad 10,0 m2, debelina nad 60 mm</v>
          </cell>
        </row>
        <row r="6197">
          <cell r="A6197" t="str">
            <v>55 691</v>
          </cell>
          <cell r="B6197" t="str">
            <v>m2</v>
          </cell>
          <cell r="C6197" t="str">
            <v>Priprava in vgraditev cementne malte brez dodatkov za sanacijo notranjih zaščitenih površin, površina nagnjena 71˚ in 90˚, posamične površine do 1,0 m2, debelina do 20 mm</v>
          </cell>
        </row>
        <row r="6198">
          <cell r="A6198" t="str">
            <v>55 692</v>
          </cell>
          <cell r="B6198" t="str">
            <v>m2</v>
          </cell>
          <cell r="C6198" t="str">
            <v>Priprava in vgraditev cementne malte brez dodatkov za sanacijo notranjih zaščitenih površin, površina nagnjena 71˚ in 90˚, posamične površine do 1,0 m2, debelina od 21 do 40 mm</v>
          </cell>
        </row>
        <row r="6199">
          <cell r="A6199" t="str">
            <v>55 693</v>
          </cell>
          <cell r="B6199" t="str">
            <v>m2</v>
          </cell>
          <cell r="C6199" t="str">
            <v>Priprava in vgraditev cementne malte brez dodatkov za sanacijo notranjih zaščitenih površin, površina nagnjena 71˚ in 90˚, posamične površine do 1,0 m2, debelina od 41 do 60 mm</v>
          </cell>
        </row>
        <row r="6200">
          <cell r="A6200" t="str">
            <v>55 694</v>
          </cell>
          <cell r="B6200" t="str">
            <v>m2</v>
          </cell>
          <cell r="C6200" t="str">
            <v>Priprava in vgraditev cementne malte brez dodatkov za sanacijo notranjih zaščitenih površin, površina nagnjena 71˚ in 90˚, posamične površine do 1,0 m2, debelina nad 60 mm</v>
          </cell>
        </row>
        <row r="6202">
          <cell r="A6202" t="str">
            <v>55 696</v>
          </cell>
          <cell r="B6202" t="str">
            <v>m2</v>
          </cell>
          <cell r="C6202" t="str">
            <v>Priprava in vgraditev cementne malte brez dodatkov za sanacijo notranjih zaščitenih površin, površina nagnjena 71˚ in 90˚, posamične površine od 1,1 do 10,0 m2, debelina do 20 mm</v>
          </cell>
        </row>
        <row r="6203">
          <cell r="A6203" t="str">
            <v>55 697</v>
          </cell>
          <cell r="B6203" t="str">
            <v>m2</v>
          </cell>
          <cell r="C6203" t="str">
            <v>Priprava in vgraditev cementne malte brez dodatkov za sanacijo notranjih zaščitenih površin, površina nagnjena 71˚ in 90˚, posamične površine od 1,1 do 10,0 m2, debelina od 21 do 40 mm</v>
          </cell>
        </row>
        <row r="6204">
          <cell r="A6204" t="str">
            <v>55 698</v>
          </cell>
          <cell r="B6204" t="str">
            <v>m2</v>
          </cell>
          <cell r="C6204" t="str">
            <v>Priprava in vgraditev cementne malte brez dodatkov za sanacijo notranjih zaščitenih površin, površina nagnjena 71˚ in 90˚, posamične površine od 1,1 do 10,0 m2, debelina od 41 do 60 mm</v>
          </cell>
        </row>
        <row r="6205">
          <cell r="A6205" t="str">
            <v>55 699</v>
          </cell>
          <cell r="B6205" t="str">
            <v>m2</v>
          </cell>
          <cell r="C6205" t="str">
            <v>Priprava in vgraditev cementne malte brez dodatkov za sanacijo notranjih zaščitenih površin, površina nagnjena 71˚ in 90˚, posamične površine od 1,1 do 10,0 m2, debelina nad 60 mm</v>
          </cell>
        </row>
        <row r="6207">
          <cell r="A6207" t="str">
            <v>55 711</v>
          </cell>
          <cell r="B6207" t="str">
            <v>m2</v>
          </cell>
          <cell r="C6207" t="str">
            <v>Priprava in vgraditev cementne malte brez dodatkov za sanacijo notranjih zaščitenih površin, površina nagnjena 71˚ in 90˚, posamične površine nad 10,0 m2, debelina do 20 mm</v>
          </cell>
        </row>
        <row r="6208">
          <cell r="A6208" t="str">
            <v>55 712</v>
          </cell>
          <cell r="B6208" t="str">
            <v>m2</v>
          </cell>
          <cell r="C6208" t="str">
            <v>Priprava in vgraditev cementne malte brez dodatkov za sanacijo notranjih zaščitenih površin, površina nagnjena 71˚ in 90˚, posamične površine nad 10,0 m2, debelina od 21 do 40 mm</v>
          </cell>
        </row>
        <row r="6209">
          <cell r="A6209" t="str">
            <v>55 713</v>
          </cell>
          <cell r="B6209" t="str">
            <v>m2</v>
          </cell>
          <cell r="C6209" t="str">
            <v>Priprava in vgraditev cementne malte brez dodatkov za sanacijo notranjih zaščitenih površin, površina nagnjena 71˚ in 90˚, posamične površine nad 10,0 m2, debelina od 41 do 60 mm</v>
          </cell>
        </row>
        <row r="6210">
          <cell r="A6210" t="str">
            <v>55 714</v>
          </cell>
          <cell r="B6210" t="str">
            <v>m2</v>
          </cell>
          <cell r="C6210" t="str">
            <v>Priprava in vgraditev cementne malte brez dodatkov za sanacijo notranjih zaščitenih površin, površina nagnjena 71˚ in 90˚, posamične površine nad 10,0 m2, debelina nad 60 mm</v>
          </cell>
        </row>
        <row r="6212">
          <cell r="A6212" t="str">
            <v>55 716</v>
          </cell>
          <cell r="B6212" t="str">
            <v>m2</v>
          </cell>
          <cell r="C6212" t="str">
            <v>Priprava in vgraditev cementne malte brez dodatkov za sanacijo notranjih zaščitenih površin, površina nad glavo horizontalna ali nagnjena do 20˚ glede na horizontalo, posamične površine do 1,0 m2, debelina do 20 mm</v>
          </cell>
        </row>
        <row r="6213">
          <cell r="A6213" t="str">
            <v>55 717</v>
          </cell>
          <cell r="B6213" t="str">
            <v>m2</v>
          </cell>
          <cell r="C6213" t="str">
            <v>Priprava in vgraditev cementne malte brez dodatkov za sanacijo notranjih zaščitenih površin, površina nad glavo horizontalna ali nagnjena do 20˚ glede na horizontalo, posamične površine do 1,0 m2, debelina od 21 do 40 mm</v>
          </cell>
        </row>
        <row r="6214">
          <cell r="A6214" t="str">
            <v>55 718</v>
          </cell>
          <cell r="B6214" t="str">
            <v>m2</v>
          </cell>
          <cell r="C6214" t="str">
            <v>Priprava in vgraditev cementne malte brez dodatkov za sanacijo notranjih zaščitenih površin, površina nad glavo horizontalna ali nagnjena do 20˚ glede na horizontalo, posamične površine do 1,0 m2, debelina od 41 do 60 mm</v>
          </cell>
        </row>
        <row r="6215">
          <cell r="A6215" t="str">
            <v>55 719</v>
          </cell>
          <cell r="B6215" t="str">
            <v>m2</v>
          </cell>
          <cell r="C6215" t="str">
            <v>Priprava in vgraditev cementne malte brez dodatkov za sanacijo notranjih zaščitenih površin, površina nad glavo horizontalna ali nagnjena do 20˚ glede na horizontalo, posamične površine do 1,0 m2, debelina nad 60 mm</v>
          </cell>
        </row>
        <row r="6217">
          <cell r="A6217" t="str">
            <v>55 721</v>
          </cell>
          <cell r="B6217" t="str">
            <v>m2</v>
          </cell>
          <cell r="C6217" t="str">
            <v>Priprava in vgraditev cementne malte brez dodatkov za sanacijo notranjih zaščitenih površin, površina nad glavo horizontalna ali nagnjena do 20˚ glede na horizontalo, posamične površine od 1,1 do 10,0 m2, debelina do 20 mm</v>
          </cell>
        </row>
        <row r="6218">
          <cell r="A6218" t="str">
            <v>55 722</v>
          </cell>
          <cell r="B6218" t="str">
            <v>m2</v>
          </cell>
          <cell r="C6218" t="str">
            <v>Priprava in vgraditev cementne malte brez dodatkov za sanacijo notranjih zaščitenih površin, površina nad glavo horizontalna ali nagnjena do 20˚ glede na horizontalo, posamične površine od 1,1 do 10,0 m2, debelina od 21 do 40 mm</v>
          </cell>
        </row>
        <row r="6219">
          <cell r="A6219" t="str">
            <v>55 723</v>
          </cell>
          <cell r="B6219" t="str">
            <v>m2</v>
          </cell>
          <cell r="C6219" t="str">
            <v>Priprava in vgraditev cementne malte brez dodatkov za sanacijo notranjih zaščitenih površin, površina nad glavo horizontalna ali nagnjena do 20˚ glede na horizontalo, posamične površine od 1,1 do 10,0 m2, debelina od 41 do 60 mm</v>
          </cell>
        </row>
        <row r="6220">
          <cell r="A6220" t="str">
            <v>55 724</v>
          </cell>
          <cell r="B6220" t="str">
            <v>m2</v>
          </cell>
          <cell r="C6220" t="str">
            <v>Priprava in vgraditev cementne malte brez dodatkov za sanacijo notranjih zaščitenih površin, površina nad glavo horizontalna ali nagnjena do 20˚ glede na horizontalo, posamične površine od 1,1 do 10,0 m2, debelina nad 60 mm</v>
          </cell>
        </row>
        <row r="6222">
          <cell r="A6222" t="str">
            <v>55 726</v>
          </cell>
          <cell r="B6222" t="str">
            <v>m2</v>
          </cell>
          <cell r="C6222" t="str">
            <v>Priprava in vgraditev cementne malte brez dodatkov za sanacijo notranjih zaščitenih površin, površina nad glavo horizontalna ali nagnjena do 20˚ glede na horizontalo, posamične površine nad 10,0 m2, debelina do 20 mm</v>
          </cell>
        </row>
        <row r="6223">
          <cell r="A6223" t="str">
            <v>55 727</v>
          </cell>
          <cell r="B6223" t="str">
            <v>m2</v>
          </cell>
          <cell r="C6223" t="str">
            <v>Priprava in vgraditev cementne malte brez dodatkov za sanacijo notranjih zaščitenih površin, površina nad glavo horizontalna ali nagnjena do 20˚ glede na horizontalo, posamične površine nad 10,0 m2, debelina od 21 do 40 mm</v>
          </cell>
        </row>
        <row r="6224">
          <cell r="A6224" t="str">
            <v>55 728</v>
          </cell>
          <cell r="B6224" t="str">
            <v>m2</v>
          </cell>
          <cell r="C6224" t="str">
            <v>Priprava in vgraditev cementne malte brez dodatkov za sanacijo notranjih zaščitenih površin, površina nad glavo horizontalna ali nagnjena do 20˚ glede na horizontalo, posamične površine nad 10,0 m2, debelina od 41 do 60 mm</v>
          </cell>
        </row>
        <row r="6225">
          <cell r="A6225" t="str">
            <v>55 729</v>
          </cell>
          <cell r="B6225" t="str">
            <v>m2</v>
          </cell>
          <cell r="C6225" t="str">
            <v>Priprava in vgraditev cementne malte brez dodatkov za sanacijo notranjih zaščitenih površin, površina nad glavo horizontalna ali nagnjena do 20˚ glede na horizontalo, posamične površine nad 10,0 m2, debelina nad 60 mm</v>
          </cell>
        </row>
        <row r="6227">
          <cell r="A6227" t="str">
            <v>55 731</v>
          </cell>
          <cell r="B6227" t="str">
            <v>m2</v>
          </cell>
          <cell r="C6227" t="str">
            <v>Priprava in vgraditev cementne malte z dodatkom umetnih vlaken po navodilih proizvajalca, površina horizontalna ali nagnjena do 20˚ glede na horizontalo, posamične površine do 1,0 m2, debelina do 20 mm</v>
          </cell>
        </row>
        <row r="6228">
          <cell r="A6228" t="str">
            <v>55 732</v>
          </cell>
          <cell r="B6228" t="str">
            <v>m2</v>
          </cell>
          <cell r="C6228" t="str">
            <v>Priprava in vgraditev cementne malte z dodatkom umetnih vlaken po navodilih proizvajalca, površina horizontalna ali nagnjena do 20˚ glede na horizontalo, posamične površine do 1,0 m2, debelina od 21 do 40 mm</v>
          </cell>
        </row>
        <row r="6229">
          <cell r="A6229" t="str">
            <v>55 733</v>
          </cell>
          <cell r="B6229" t="str">
            <v>m2</v>
          </cell>
          <cell r="C6229" t="str">
            <v>Priprava in vgraditev cementne malte z dodatkom umetnih vlaken po navodilih proizvajalca, površina horizontalna ali nagnjena do 20˚ glede na horizontalo, posamične površine do 1,0 m2, debelina od 41 do 60 mm</v>
          </cell>
        </row>
        <row r="6230">
          <cell r="A6230" t="str">
            <v>55 734</v>
          </cell>
          <cell r="B6230" t="str">
            <v>m2</v>
          </cell>
          <cell r="C6230" t="str">
            <v>Priprava in vgraditev cementne malte z dodatkom umetnih vlaken po navodilih proizvajalca, površina horizontalna ali nagnjena do 20˚ glede na horizontalo, posamične površine do 1,0 m2, debelina nad 60 mm</v>
          </cell>
        </row>
        <row r="6232">
          <cell r="A6232" t="str">
            <v>55 736</v>
          </cell>
          <cell r="B6232" t="str">
            <v>m2</v>
          </cell>
          <cell r="C6232" t="str">
            <v>Priprava in vgraditev cementne malte z dodatkom umetnih vlaken po navodilih proizvajalca, površina horizontalna ali nagnjena do 20˚ glede na horizontalo, posamične površine od 1,1 do 10,0 m2, debelina do 20 mm</v>
          </cell>
        </row>
        <row r="6233">
          <cell r="A6233" t="str">
            <v>55 737</v>
          </cell>
          <cell r="B6233" t="str">
            <v>m2</v>
          </cell>
          <cell r="C6233" t="str">
            <v>Priprava in vgraditev cementne malte z dodatkom umetnih vlaken po navodilih proizvajalca, površina horizontalna ali nagnjena do 20˚ glede na horizontalo, posamične površine od 1,1 do 10,0 m2, debelina od 21 do 40 mm</v>
          </cell>
        </row>
        <row r="6234">
          <cell r="A6234" t="str">
            <v>55 738</v>
          </cell>
          <cell r="B6234" t="str">
            <v>m2</v>
          </cell>
          <cell r="C6234" t="str">
            <v>Priprava in vgraditev cementne malte z dodatkom umetnih vlaken po navodilih proizvajalca, površina horizontalna ali nagnjena do 20˚ glede na horizontalo, posamične površine od 1,1 do 10,0 m2, debelina od 41 do 60 mm</v>
          </cell>
        </row>
        <row r="6235">
          <cell r="A6235" t="str">
            <v>55 739</v>
          </cell>
          <cell r="B6235" t="str">
            <v>m2</v>
          </cell>
          <cell r="C6235" t="str">
            <v>Priprava in vgraditev cementne malte z dodatkom umetnih vlaken po navodilih proizvajalca, površina horizontalna ali nagnjena do 20˚ glede na horizontalo, posamične površine od 1,1 do 10,0 m2, debelina nad 60 mm</v>
          </cell>
        </row>
        <row r="6237">
          <cell r="A6237" t="str">
            <v>55 741</v>
          </cell>
          <cell r="B6237" t="str">
            <v>m2</v>
          </cell>
          <cell r="C6237" t="str">
            <v>Priprava in vgraditev cementne malte z dodatkom umetnih vlaken po navodilih proizvajalca,površina horizontalna ali nagnjena do 20˚ glede na horizontalo, posamične površine nad 10,0 m2, debelina do 20 mm</v>
          </cell>
        </row>
        <row r="6238">
          <cell r="A6238" t="str">
            <v>55 742</v>
          </cell>
          <cell r="B6238" t="str">
            <v>m2</v>
          </cell>
          <cell r="C6238" t="str">
            <v>Priprava in vgraditev cementne malte z dodatkom umetnih vlaken po navodilih proizvajalca, površina horizontalna ali nagnjena do 20˚ glede na horizontalo, posamične površine nad 10,0 m2, debelina od 21 do 40 mm</v>
          </cell>
        </row>
        <row r="6239">
          <cell r="A6239" t="str">
            <v>55 743</v>
          </cell>
          <cell r="B6239" t="str">
            <v>m2</v>
          </cell>
          <cell r="C6239" t="str">
            <v>Priprava in vgraditev cementne malte z dodatkom umetnih vlaken po navodilih proizvajalca, površina horizontalna ali nagnjena do 20˚ glede na horizontalo, posamične površine nad 10,0 m2, debelina od 41 do 60 mm</v>
          </cell>
        </row>
        <row r="6240">
          <cell r="A6240" t="str">
            <v>55 744</v>
          </cell>
          <cell r="B6240" t="str">
            <v>m2</v>
          </cell>
          <cell r="C6240" t="str">
            <v>Priprava in vgraditev cementne malte z dodatkom umetnih vlaken po navodilih proizvajalca, površina horizontalna ali nagnjena do 20˚ glede na horizontalo, posamične površine nad 10,0 m2, debelina nad 60 mm</v>
          </cell>
        </row>
        <row r="6242">
          <cell r="A6242" t="str">
            <v>55 746</v>
          </cell>
          <cell r="B6242" t="str">
            <v>m2</v>
          </cell>
          <cell r="C6242" t="str">
            <v>Priprava in vgraditev cementne malte z dodatkom umetnih vlaken po navodilih proizvajalca, površina nagnjena 21˚ in 70˚, posamične površine do 1,0 m2, debelina do 20 mm</v>
          </cell>
        </row>
        <row r="6243">
          <cell r="A6243" t="str">
            <v>55 747</v>
          </cell>
          <cell r="B6243" t="str">
            <v>m2</v>
          </cell>
          <cell r="C6243" t="str">
            <v>Priprava in vgraditev cementne malte z dodatkom umetnih vlaken po navodilih proizvajalca, površina nagnjena 21˚ in 70˚, posamične površine do 1,0 m2, debelina od 21 do 40 mm</v>
          </cell>
        </row>
        <row r="6244">
          <cell r="A6244" t="str">
            <v>55 748</v>
          </cell>
          <cell r="B6244" t="str">
            <v>m2</v>
          </cell>
          <cell r="C6244" t="str">
            <v>Priprava in vgraditev cementne malte z dodatkom umetnih vlaken po navodilih proizvajalca, površina nagnjena 21˚ in 70˚, posamične površine do 1,0 m2, debelina od 41 do 60 mm</v>
          </cell>
        </row>
        <row r="6245">
          <cell r="A6245" t="str">
            <v>55 749</v>
          </cell>
          <cell r="B6245" t="str">
            <v>m2</v>
          </cell>
          <cell r="C6245" t="str">
            <v>Priprava in vgraditev cementne malte z dodatkom umetnih vlaken po navodilih proizvajalca, površina nagnjena 21˚ in 70˚, posamične površine do 1,0 m2, debelina nad 60 mm</v>
          </cell>
        </row>
        <row r="6247">
          <cell r="A6247" t="str">
            <v>55 751</v>
          </cell>
          <cell r="B6247" t="str">
            <v>m2</v>
          </cell>
          <cell r="C6247" t="str">
            <v>Priprava in vgraditev cementne malte z dodatkom umetnih vlaken po navodilih proizvajalca, površina nagnjena 21˚ in 70˚, posamične površine od 1,1 do 10,0 m2, debelina do 20 mm</v>
          </cell>
        </row>
        <row r="6248">
          <cell r="A6248" t="str">
            <v>55 752</v>
          </cell>
          <cell r="B6248" t="str">
            <v>m2</v>
          </cell>
          <cell r="C6248" t="str">
            <v>Priprava in vgraditev cementne malte z dodatkom umetnih vlaken po navodilih proizvajalca, površina nagnjena 21˚ in 70˚, posamične površine od 1,1 do 10,0 m2, debelina od 21 do 40 mm</v>
          </cell>
        </row>
        <row r="6249">
          <cell r="A6249" t="str">
            <v>55 753</v>
          </cell>
          <cell r="B6249" t="str">
            <v>m2</v>
          </cell>
          <cell r="C6249" t="str">
            <v>Priprava in vgraditev cementne malte z dodatkom umetnih vlaken po navodilih proizvajalca, površina nagnjena 21˚ in 70˚, posamične površine od 1,1 do 10,0 m2, debelina od 41 do 60 mm</v>
          </cell>
        </row>
        <row r="6250">
          <cell r="A6250" t="str">
            <v>55 754</v>
          </cell>
          <cell r="B6250" t="str">
            <v>m2</v>
          </cell>
          <cell r="C6250" t="str">
            <v>Priprava in vgraditev cementne malte z dodatkom umetnih vlaken po navodilih proizvajalca, površina nagnjena 21˚ in 70˚, posamične površine od 1,1 do 10,0 m2, debelina nad 60 mm</v>
          </cell>
        </row>
        <row r="6252">
          <cell r="A6252" t="str">
            <v>55 756</v>
          </cell>
          <cell r="B6252" t="str">
            <v>m2</v>
          </cell>
          <cell r="C6252" t="str">
            <v>Priprava in vgraditev cementne malte z dodatkom umetnih vlaken po navodilih proizvajalca, površina nagnjena 21˚ in 70˚, posamične površine nad 10,0 m2, debelina do 20 mm</v>
          </cell>
        </row>
        <row r="6253">
          <cell r="A6253" t="str">
            <v>55 757</v>
          </cell>
          <cell r="B6253" t="str">
            <v>m2</v>
          </cell>
          <cell r="C6253" t="str">
            <v>Priprava in vgraditev cementne malte z dodatkom umetnih vlaken po navodilih proizvajalca, površina nagnjena 21˚ in 70˚, posamične površine nad 10,0 m2, debelina od 21 do 40 mm</v>
          </cell>
        </row>
        <row r="6254">
          <cell r="A6254" t="str">
            <v>55 758</v>
          </cell>
          <cell r="B6254" t="str">
            <v>m2</v>
          </cell>
          <cell r="C6254" t="str">
            <v>Priprava in vgraditev cementne malte z dodatkom umetnih vlaken po navodilih proizvajalca, površina nagnjena 21˚ in 70˚, posamične površine nad 10,0 m2, debelina od 41 do 60 mm</v>
          </cell>
        </row>
        <row r="6255">
          <cell r="A6255" t="str">
            <v>55 759</v>
          </cell>
          <cell r="B6255" t="str">
            <v>m2</v>
          </cell>
          <cell r="C6255" t="str">
            <v>Priprava in vgraditev cementne malte z dodatkom umetnih vlaken po navodilih proizvajalca, površina nagnjena 21˚ in 70˚, posamične površine nad 10,0 m2, debelina nad 60 mm</v>
          </cell>
        </row>
        <row r="6257">
          <cell r="A6257" t="str">
            <v>55 761</v>
          </cell>
          <cell r="B6257" t="str">
            <v>m2</v>
          </cell>
          <cell r="C6257" t="str">
            <v>Priprava in vgraditev cementne malte z dodatkom umetnih vlaken po navodilih proizvajalca, površina nagnjena 71˚ in 90˚, posamične površine do 1,0 m2, debelina do 20 mm</v>
          </cell>
        </row>
        <row r="6258">
          <cell r="A6258" t="str">
            <v>55 762</v>
          </cell>
          <cell r="B6258" t="str">
            <v>m2</v>
          </cell>
          <cell r="C6258" t="str">
            <v>Priprava in vgraditev cementne malte z dodatkom umetnih vlaken po navodilih proizvajalca, površina nagnjena 71˚ in 90˚, posamične površine do 1,0 m2, debelina od 21 do 40 mm</v>
          </cell>
        </row>
        <row r="6259">
          <cell r="A6259" t="str">
            <v>55 763</v>
          </cell>
          <cell r="B6259" t="str">
            <v>m2</v>
          </cell>
          <cell r="C6259" t="str">
            <v>Priprava in vgraditev cementne malte z dodatkom umetnih vlaken po navodilih proizvajalca, površina nagnjena 71˚ in 90˚, posamične površine do 1,0 m2, debelina od 41 do 60 mm</v>
          </cell>
        </row>
        <row r="6260">
          <cell r="A6260" t="str">
            <v>55 764</v>
          </cell>
          <cell r="B6260" t="str">
            <v>m2</v>
          </cell>
          <cell r="C6260" t="str">
            <v>Priprava in vgraditev cementne malte z dodatkom umetnih vlaken po navodilih proizvajalca, površina nagnjena 71˚ in 90˚, posamične površine do 1,0 m2, debelina nad 60 mm</v>
          </cell>
        </row>
        <row r="6262">
          <cell r="A6262" t="str">
            <v>55 766</v>
          </cell>
          <cell r="B6262" t="str">
            <v>m2</v>
          </cell>
          <cell r="C6262" t="str">
            <v>Priprava in vgraditev cementne malte z dodatkom umetnih vlaken po navodilih proizvajalca, površina nagnjena 71˚ in 90˚, posamične površine od 1,1 do 10,0 m2, debelina do 20 mm</v>
          </cell>
        </row>
        <row r="6263">
          <cell r="A6263" t="str">
            <v>55 767</v>
          </cell>
          <cell r="B6263" t="str">
            <v>m2</v>
          </cell>
          <cell r="C6263" t="str">
            <v>Priprava in vgraditev cementne malte z dodatkom umetnih vlaken po navodilih proizvajalca, površina nagnjena 71˚ in 90˚, posamične površine od 1,1 do 10,0 m2, debelina od 21 do 40 mm</v>
          </cell>
        </row>
        <row r="6264">
          <cell r="A6264" t="str">
            <v>55 768</v>
          </cell>
          <cell r="B6264" t="str">
            <v>m2</v>
          </cell>
          <cell r="C6264" t="str">
            <v>Priprava in vgraditev cementne malte z dodatkom umetnih vlaken po navodilih proizvajalca, površina nagnjena 71˚ in 90˚, posamične površine od 1,1 do 10,0 m2, debelina od 41 do 60 mm</v>
          </cell>
        </row>
        <row r="6265">
          <cell r="A6265" t="str">
            <v>55 769</v>
          </cell>
          <cell r="B6265" t="str">
            <v>m2</v>
          </cell>
          <cell r="C6265" t="str">
            <v>Priprava in vgraditev cementne malte z dodatkom umetnih vlaken po navodilih proizvajalca, površina nagnjena 71˚ in 90˚, posamične površine od 1,1 do 10,0 m2, debelina nad 60 mm</v>
          </cell>
        </row>
        <row r="6267">
          <cell r="A6267" t="str">
            <v>55 771</v>
          </cell>
          <cell r="B6267" t="str">
            <v>m2</v>
          </cell>
          <cell r="C6267" t="str">
            <v>Priprava in vgraditev cementne malte z dodatkom umetnih vlaken po navodilih proizvajalca, površina nagnjena 71˚ in 90˚, posamične površine nad 10,0 m2, debelina do 20 mm</v>
          </cell>
        </row>
        <row r="6268">
          <cell r="A6268" t="str">
            <v>55 772</v>
          </cell>
          <cell r="B6268" t="str">
            <v>m2</v>
          </cell>
          <cell r="C6268" t="str">
            <v>Priprava in vgraditev cementne malte z dodatkom umetnih vlaken po navodilih proizvajalca, površina nagnjena 71˚ in 90˚, posamične površine nad 10,0 m2, debelina od 21 do 40 mm</v>
          </cell>
        </row>
        <row r="6269">
          <cell r="A6269" t="str">
            <v>55 773</v>
          </cell>
          <cell r="B6269" t="str">
            <v>m2</v>
          </cell>
          <cell r="C6269" t="str">
            <v>Priprava in vgraditev cementne malte z dodatkom umetnih vlaken po navodilih proizvajalca, površina nagnjena 71˚ in 90˚, posamične površine nad 10,0 m2, debelina od 41 do 60 mm</v>
          </cell>
        </row>
        <row r="6270">
          <cell r="A6270" t="str">
            <v>55 774</v>
          </cell>
          <cell r="B6270" t="str">
            <v>m2</v>
          </cell>
          <cell r="C6270" t="str">
            <v>Priprava in vgraditev cementne malte z dodatkom umetnih vlaken po navodilih proizvajalca, površina nagnjena 71˚ in 90˚, posamične površine nad 10,0 m2, debelina nad 60 mm</v>
          </cell>
        </row>
        <row r="6272">
          <cell r="A6272" t="str">
            <v>55 776</v>
          </cell>
          <cell r="B6272" t="str">
            <v>m2</v>
          </cell>
          <cell r="C6272" t="str">
            <v>Priprava in vgraditev cementne malte z dodatkom umetnih vlaken po navodilih proizvajalca, površina nad glavo horizontalna ali nagnjena do 20˚ glede na horizontalo, posamične površine do 1,0 m2, debelina do 20 mm</v>
          </cell>
        </row>
        <row r="6273">
          <cell r="A6273" t="str">
            <v>55 777</v>
          </cell>
          <cell r="B6273" t="str">
            <v>m2</v>
          </cell>
          <cell r="C6273" t="str">
            <v>Priprava in vgraditev cementne malte z dodatkom umetnih vlaken po navodilih proizvajalca, površina nad glavo horizontalna ali nagnjena do 20˚ glede na horizontalo, posamične površine do 1,0 m2, debelina od 21 do 40 mm</v>
          </cell>
        </row>
        <row r="6274">
          <cell r="A6274" t="str">
            <v>55 778</v>
          </cell>
          <cell r="B6274" t="str">
            <v>m2</v>
          </cell>
          <cell r="C6274" t="str">
            <v>Priprava in vgraditev cementne malte z dodatkom umetnih vlaken po navodilih proizvajalca, površina nad glavo horizontalna ali nagnjena do 20˚ glede na horizontalo, posamične površine do 1,0 m2, debelina od 41 do 60 mm</v>
          </cell>
        </row>
        <row r="6275">
          <cell r="A6275" t="str">
            <v>55 779</v>
          </cell>
          <cell r="B6275" t="str">
            <v>m2</v>
          </cell>
          <cell r="C6275" t="str">
            <v>Priprava in vgraditev cementne malte z dodatkom umetnih vlaken po navodilih proizvajalca, površina nad glavo horizontalna ali nagnjena do 20˚ glede na horizontalo, posamične površine do 1,0 m2, debelina nad 60 mm</v>
          </cell>
        </row>
        <row r="6277">
          <cell r="A6277" t="str">
            <v>55 781</v>
          </cell>
          <cell r="B6277" t="str">
            <v>m2</v>
          </cell>
          <cell r="C6277" t="str">
            <v>Priprava in vgraditev cementne malte z dodatkom umetnih vlaken po navodilih proizvajalca, površina nad glavo horizontalna ali nagnjena do 20˚ glede na horizontalo, posamične površine od 1,1 do 10,0 m2, debelina do 20 mm</v>
          </cell>
        </row>
        <row r="6278">
          <cell r="A6278" t="str">
            <v>55 782</v>
          </cell>
          <cell r="B6278" t="str">
            <v>m2</v>
          </cell>
          <cell r="C6278" t="str">
            <v>Priprava in vgraditev cementne malte z dodatkom umetnih vlaken po navodilih proizvajalca, površina nad glavo horizontalna ali nagnjena do 20˚ glede na horizontalo, posamične površine od 1,1 do 10,0 m2, debelina od 21 do 40 mm</v>
          </cell>
        </row>
        <row r="6279">
          <cell r="A6279" t="str">
            <v>55 783</v>
          </cell>
          <cell r="B6279" t="str">
            <v>m2</v>
          </cell>
          <cell r="C6279" t="str">
            <v>Priprava in vgraditev cementne malte z dodatkom umetnih vlaken po navodilih proizvajalca, površina nad glavo horizontalna ali nagnjena do 20˚ glede na horizontalo, posamične površine od 1,1 do 10,0 m2, debelina od 41 do 60 mm</v>
          </cell>
        </row>
        <row r="6280">
          <cell r="A6280" t="str">
            <v>55 784</v>
          </cell>
          <cell r="B6280" t="str">
            <v>m2</v>
          </cell>
          <cell r="C6280" t="str">
            <v>Priprava in vgraditev cementne malte z dodatkom umetnih vlaken po navodilih proizvajalca, površina nad glavo horizontalna ali nagnjena do 20˚ glede na horizontalo, posamične površine od 1,1 do 10,0 m2, debelina nad 60 mm</v>
          </cell>
        </row>
        <row r="6282">
          <cell r="A6282" t="str">
            <v>55 786</v>
          </cell>
          <cell r="B6282" t="str">
            <v>m2</v>
          </cell>
          <cell r="C6282" t="str">
            <v>Priprava in vgraditev cementne malte z dodatkom umetnih vlaken po navodilih proizvajalca, površina nad glavo horizontalna ali nagnjena do 20˚ glede na horizontalo, posamične površine nad 10,0 m2, debelina do 20 mm</v>
          </cell>
        </row>
        <row r="6283">
          <cell r="A6283" t="str">
            <v>55 787</v>
          </cell>
          <cell r="B6283" t="str">
            <v>m2</v>
          </cell>
          <cell r="C6283" t="str">
            <v>Priprava in vgraditev cementne malte z dodatkom umetnih vlaken po navodilih proizvajalca, površina nad glavo horizontalna ali nagnjena do 20˚ glede na horizontalo, posamične površine nad 10,0 m2, debelina od 21 do 40 mm</v>
          </cell>
        </row>
        <row r="6284">
          <cell r="A6284" t="str">
            <v>55 788</v>
          </cell>
          <cell r="B6284" t="str">
            <v>m2</v>
          </cell>
          <cell r="C6284" t="str">
            <v>Priprava in vgraditev cementne malte z dodatkom umetnih vlaken po navodilih proizvajalca, površina nad glavo horizontalna ali nagnjena do 20˚ glede na horizontalo, posamične površine nad 10,0 m2, debelina od 41 do 60 mm</v>
          </cell>
        </row>
        <row r="6285">
          <cell r="A6285" t="str">
            <v>55 789</v>
          </cell>
          <cell r="B6285" t="str">
            <v>m2</v>
          </cell>
          <cell r="C6285" t="str">
            <v>Priprava in vgraditev cementne malte z dodatkom umetnih vlaken po navodilih proizvajalca, površina nad glavo horizontalna ali nagnjena do 20˚ glede na horizontalo, posamične površine nad 10,0 m2, debelina nad 60 mm</v>
          </cell>
        </row>
        <row r="6287">
          <cell r="A6287" t="str">
            <v>55 791</v>
          </cell>
          <cell r="B6287" t="str">
            <v>m2</v>
          </cell>
          <cell r="C6287" t="str">
            <v>Priprava in vgraditev cementne malte z dodatkom umetnih vlaken in mikrosilike po navodilih proizvajalca, površina horizontalna ali nagnjena do 20˚ glede na horizontalo, posamične površine do 1,0 m2, debelina do 20 mm</v>
          </cell>
        </row>
        <row r="6288">
          <cell r="A6288" t="str">
            <v>55 792</v>
          </cell>
          <cell r="B6288" t="str">
            <v>m2</v>
          </cell>
          <cell r="C6288" t="str">
            <v>Priprava in vgraditev cementne malte z dodatkom umetnih vlaken in mikrosilike po navodilih proizvajalca, površina horizontalna ali nagnjena do 20˚ glede na horizontalo, posamične površine do 1,0 m2, debelina od 21 do 40 mm</v>
          </cell>
        </row>
        <row r="6289">
          <cell r="A6289" t="str">
            <v>55 793</v>
          </cell>
          <cell r="B6289" t="str">
            <v>m2</v>
          </cell>
          <cell r="C6289" t="str">
            <v>Priprava in vgraditev cementne malte z dodatkom umetnih vlaken in mikrosilike po navodilih proizvajalca, površina horizontalna ali nagnjena do 20˚ glede na horizontalo, posamične površine do 1,0 m2, debelina od 41 do 60 mm</v>
          </cell>
        </row>
        <row r="6290">
          <cell r="A6290" t="str">
            <v>55 794</v>
          </cell>
          <cell r="B6290" t="str">
            <v>m2</v>
          </cell>
          <cell r="C6290" t="str">
            <v>Priprava in vgraditev cementne malte z dodatkom umetnih vlaken in mikrosilike po navodilih proizvajalca, površina horizontalna ali nagnjena do 20˚ glede na horizontalo, posamične površine do 1,0 m2, debelina nad 60 mm</v>
          </cell>
        </row>
        <row r="6292">
          <cell r="A6292" t="str">
            <v>55 796</v>
          </cell>
          <cell r="B6292" t="str">
            <v>m2</v>
          </cell>
          <cell r="C6292" t="str">
            <v>Priprava in vgraditev cementne malte z dodatkom umetnih vlaken in mikrosilike po navodilih proizvajalca, površina horizontalna ali nagnjena do 20˚ glede na horizontalo, posamične površine od 1,1 do 10,0 m2, debelina do 20 mm</v>
          </cell>
        </row>
        <row r="6293">
          <cell r="A6293" t="str">
            <v>55 797</v>
          </cell>
          <cell r="B6293" t="str">
            <v>m2</v>
          </cell>
          <cell r="C6293" t="str">
            <v>Priprava in vgraditev cementne malte z dodatkom umetnih vlaken in mikrosilike po navodilih proizvajalca, površina horizontalna ali nagnjena do 20˚ glede na horizontalo, posamične površine od 1,1 do 10,0 m2, debelina od 21 do 40 mm</v>
          </cell>
        </row>
        <row r="6294">
          <cell r="A6294" t="str">
            <v>55 798</v>
          </cell>
          <cell r="B6294" t="str">
            <v>m2</v>
          </cell>
          <cell r="C6294" t="str">
            <v>Priprava in vgraditev cementne malte z dodatkom umetnih vlaken in mikrosilike po navodilih proizvajalca, površina horizontalna ali nagnjena do 20˚ glede na horizontalo, posamične površine od 1,1 do 10,0 m2, debelina od 41 do 60 mm</v>
          </cell>
        </row>
        <row r="6295">
          <cell r="A6295" t="str">
            <v>55 799</v>
          </cell>
          <cell r="B6295" t="str">
            <v>m2</v>
          </cell>
          <cell r="C6295" t="str">
            <v>Priprava in vgraditev cementne malte z dodatkom umetnih vlaken in mikrosilike po navodilih proizvajalca, površina horizontalna ali nagnjena do 20˚ glede na horizontalo, posamične površine od 1,1 do 10,0 m2, debelina nad 60 mm</v>
          </cell>
        </row>
        <row r="6297">
          <cell r="A6297" t="str">
            <v>55 811</v>
          </cell>
          <cell r="B6297" t="str">
            <v>m2</v>
          </cell>
          <cell r="C6297" t="str">
            <v>Priprava in vgraditev cementne malte z dodatkom umetnih vlaken in mikrosilike po navodilih proizvajalca, površina horizontalna ali nagnjena do 20˚ glede na horizontalo, posamične površine nad 10,0 m2, debelina do 20 mm</v>
          </cell>
        </row>
        <row r="6298">
          <cell r="A6298" t="str">
            <v>55 812</v>
          </cell>
          <cell r="B6298" t="str">
            <v>m2</v>
          </cell>
          <cell r="C6298" t="str">
            <v>Priprava in vgraditev cementne malte z dodatkom umetnih vlaken in mikrosilike po navodilih proizvajalca, površina horizontalna ali nagnjena do 20˚ glede na horizontalo, posamične površine nad 10,0 m2, debelina od 21 do 40 mm</v>
          </cell>
        </row>
        <row r="6299">
          <cell r="A6299" t="str">
            <v>55 813</v>
          </cell>
          <cell r="B6299" t="str">
            <v>m2</v>
          </cell>
          <cell r="C6299" t="str">
            <v>Priprava in vgraditev cementne malte z dodatkom umetnih vlaken in mikrosilike po navodilih proizvajalca, površina horizontalna ali nagnjena do 20˚ glede na horizontalo, posamične površine nad 10,0 m2, debelina od 41 do 60 mm</v>
          </cell>
        </row>
        <row r="6300">
          <cell r="A6300" t="str">
            <v>55 814</v>
          </cell>
          <cell r="B6300" t="str">
            <v>m2</v>
          </cell>
          <cell r="C6300" t="str">
            <v>Priprava in vgraditev cementne malte z dodatkom umetnih vlaken in mikrosilike po navodilih proizvajalca, površina horizontalna ali nagnjena do 20˚ glede na horizontalo, posamične površine nad 10,0 m2, debelina nad 60 mm</v>
          </cell>
        </row>
        <row r="6302">
          <cell r="A6302" t="str">
            <v>55 816</v>
          </cell>
          <cell r="B6302" t="str">
            <v>m2</v>
          </cell>
          <cell r="C6302" t="str">
            <v>Priprava in vgraditev cementne malte z dodatkom umetnih vlaken in mikrosilike po navodilih proizvajalca, površina nagnjena 21˚ in 70˚, posamične površine do 1,0 m2, debelina do 20 mm</v>
          </cell>
        </row>
        <row r="6303">
          <cell r="A6303" t="str">
            <v>55 817</v>
          </cell>
          <cell r="B6303" t="str">
            <v>m2</v>
          </cell>
          <cell r="C6303" t="str">
            <v>Priprava in vgraditev cementne malte z dodatkom umetnih vlaken in mikrosilike po navodilih proizvajalca, površina nagnjena 21˚ in 70˚, posamične površine do 1,0 m2, debelina od 21 do 40 mm</v>
          </cell>
        </row>
        <row r="6304">
          <cell r="A6304" t="str">
            <v>55 818</v>
          </cell>
          <cell r="B6304" t="str">
            <v>m2</v>
          </cell>
          <cell r="C6304" t="str">
            <v>Priprava in vgraditev cementne malte z dodatkom umetnih vlaken in mikrosilike po navodilih proizvajalca, površina nagnjena 21˚ in 70˚, posamične površine do 1,0 m2, debelina od 41 do 60 mm</v>
          </cell>
        </row>
        <row r="6305">
          <cell r="A6305" t="str">
            <v>55 819</v>
          </cell>
          <cell r="B6305" t="str">
            <v>m2</v>
          </cell>
          <cell r="C6305" t="str">
            <v>Priprava in vgraditev cementne malte z dodatkom umetnih vlaken in mikrosilike po navodilih proizvajalca, površina nagnjena 21˚ in 70˚, posamične površine do 1,0 m2, debelina nad 60 mm</v>
          </cell>
        </row>
        <row r="6307">
          <cell r="A6307" t="str">
            <v>55 821</v>
          </cell>
          <cell r="B6307" t="str">
            <v>m2</v>
          </cell>
          <cell r="C6307" t="str">
            <v>Priprava in vgraditev cementne malte z dodatkom umetnih vlaken in mikrosilike po navodilih proizvajalca, površina nagnjena 21˚ in 70˚, posamične površine od 1,1 do 10,0 m2, debelina do 20 mm</v>
          </cell>
        </row>
        <row r="6308">
          <cell r="A6308" t="str">
            <v>55 822</v>
          </cell>
          <cell r="B6308" t="str">
            <v>m2</v>
          </cell>
          <cell r="C6308" t="str">
            <v>Priprava in vgraditev cementne malte z dodatkom umetnih vlaken in mikrosilike po navodilih proizvajalca, površina nagnjena 21˚ in 70˚, posamične površine od 1,1 do 10,0 m2, debelina od 21 do 40 mm</v>
          </cell>
        </row>
        <row r="6309">
          <cell r="A6309" t="str">
            <v>55 823</v>
          </cell>
          <cell r="B6309" t="str">
            <v>m2</v>
          </cell>
          <cell r="C6309" t="str">
            <v>Priprava in vgraditev cementne malte z dodatkom umetnih vlaken in mikrosilike po navodilih proizvajalca, površina nagnjena 21˚ in 70˚, posamične površine od 1,1 do 10,0 m2, debelina od 41 do 60 mm</v>
          </cell>
        </row>
        <row r="6310">
          <cell r="A6310" t="str">
            <v>55 824</v>
          </cell>
          <cell r="B6310" t="str">
            <v>m2</v>
          </cell>
          <cell r="C6310" t="str">
            <v>Priprava in vgraditev cementne malte z dodatkom umetnih vlaken in mikrosilike po navodilih proizvajalca, površina nagnjena 21˚ in 70˚, posamične površine od 1,1 do 10,0 m2, debelina nad 60 mm</v>
          </cell>
        </row>
        <row r="6312">
          <cell r="A6312" t="str">
            <v>55 826</v>
          </cell>
          <cell r="B6312" t="str">
            <v>m2</v>
          </cell>
          <cell r="C6312" t="str">
            <v>Priprava in vgraditev cementne malte z dodatkom umetnih vlaken in mikrosilike po navodilih proizvajalca, površina nagnjena 21˚ in 70˚, posamične površine nad 10,0 m2, debelina do 20 mm</v>
          </cell>
        </row>
        <row r="6313">
          <cell r="A6313" t="str">
            <v>55 827</v>
          </cell>
          <cell r="B6313" t="str">
            <v>m2</v>
          </cell>
          <cell r="C6313" t="str">
            <v>Priprava in vgraditev cementne malte z dodatkom umetnih vlaken in mikrosilike po navodilih proizvajalca, površina nagnjena 21˚ in 70˚, posamične površine nad 10,0 m2, debelina od 21 do 40 mm</v>
          </cell>
        </row>
        <row r="6314">
          <cell r="A6314" t="str">
            <v>55 828</v>
          </cell>
          <cell r="B6314" t="str">
            <v>m2</v>
          </cell>
          <cell r="C6314" t="str">
            <v>Priprava in vgraditev cementne malte z dodatkom umetnih vlaken in mikrosilike po navodilih proizvajalca, površina nagnjena 21˚ in 70˚, posamične površine nad 10,0 m2, debelina od 41 do 60 mm</v>
          </cell>
        </row>
        <row r="6315">
          <cell r="A6315" t="str">
            <v>55 829</v>
          </cell>
          <cell r="B6315" t="str">
            <v>m2</v>
          </cell>
          <cell r="C6315" t="str">
            <v>Priprava in vgraditev cementne malte z dodatkom umetnih vlaken in mikrosilike po navodilih proizvajalca, površina nagnjena 21˚ in 70˚, posamične površine nad 10,0 m2, debelina nad 60 mm</v>
          </cell>
        </row>
        <row r="6317">
          <cell r="A6317" t="str">
            <v>55 831</v>
          </cell>
          <cell r="B6317" t="str">
            <v>m2</v>
          </cell>
          <cell r="C6317" t="str">
            <v>Priprava in vgraditev cementne malte z dodatkom umetnih vlaken in mikrosilike po navodilih proizvajalca, površina nagnjena 71˚ in 90˚, posamične površine do 1,0 m2, debelina do 20 mm</v>
          </cell>
        </row>
        <row r="6318">
          <cell r="A6318" t="str">
            <v>55 832</v>
          </cell>
          <cell r="B6318" t="str">
            <v>m2</v>
          </cell>
          <cell r="C6318" t="str">
            <v>Priprava in vgraditev cementne malte z dodatkom umetnih vlaken in mikrosilike po navodilih proizvajalca, površina nagnjena 71˚ in 90˚, posamične površine do 1,0 m2, debelina od 21 do 40 mm</v>
          </cell>
        </row>
        <row r="6319">
          <cell r="A6319" t="str">
            <v>55 833</v>
          </cell>
          <cell r="B6319" t="str">
            <v>m2</v>
          </cell>
          <cell r="C6319" t="str">
            <v>Priprava in vgraditev cementne malte z dodatkom umetnih vlaken in mikrosilike po navodilih proizvajalca, površina nagnjena 71˚ in 90˚, posamične površine do 1,0 m2, debelina od 41 do 60 mm</v>
          </cell>
        </row>
        <row r="6320">
          <cell r="A6320" t="str">
            <v>55 834</v>
          </cell>
          <cell r="B6320" t="str">
            <v>m2</v>
          </cell>
          <cell r="C6320" t="str">
            <v>Priprava in vgraditev cementne malte z dodatkom umetnih vlaken in mikrosilike po navodilih proizvajalca, površina nagnjena 71˚ in 90˚, posamične površine do 1,0 m2, debelina nad 60 mm</v>
          </cell>
        </row>
        <row r="6322">
          <cell r="A6322" t="str">
            <v>55 836</v>
          </cell>
          <cell r="B6322" t="str">
            <v>m2</v>
          </cell>
          <cell r="C6322" t="str">
            <v>Priprava in vgraditev cementne malte z dodatkom umetnih vlaken in mikrosilike po navodilih proizvajalca, površina nagnjena 71˚ in 90˚, posamične površine od 1,1 do 10,0 m2, debelina do 20 mm</v>
          </cell>
        </row>
        <row r="6323">
          <cell r="A6323" t="str">
            <v>55 837</v>
          </cell>
          <cell r="B6323" t="str">
            <v>m2</v>
          </cell>
          <cell r="C6323" t="str">
            <v>Priprava in vgraditev cementne malte z dodatkom umetnih vlaken in mikrosilike po navodilih proizvajalca, površina nagnjena 71˚ in 90˚, posamične površine od 1,1 do 10,0 m2, debelina od 21 do 40 mm</v>
          </cell>
        </row>
        <row r="6324">
          <cell r="A6324" t="str">
            <v>55 838</v>
          </cell>
          <cell r="B6324" t="str">
            <v>m2</v>
          </cell>
          <cell r="C6324" t="str">
            <v>Priprava in vgraditev cementne malte z dodatkom umetnih vlaken in mikrosilike po navodilih proizvajalca, površina nagnjena 71˚ in 90˚, posamične površine od 1,1 do 10,0 m2, debelina od 41 do 60 mm</v>
          </cell>
        </row>
        <row r="6325">
          <cell r="A6325" t="str">
            <v>55 839</v>
          </cell>
          <cell r="B6325" t="str">
            <v>m2</v>
          </cell>
          <cell r="C6325" t="str">
            <v>Priprava in vgraditev cementne malte z dodatkom umetnih vlaken in mikrosilike po navodilih proizvajalca, površina nagnjena 71˚ in 90˚, posamične površine od 1,1 do 10,0 m2, debelina nad 60 mm</v>
          </cell>
        </row>
        <row r="6327">
          <cell r="A6327" t="str">
            <v>55 841</v>
          </cell>
          <cell r="B6327" t="str">
            <v>m2</v>
          </cell>
          <cell r="C6327" t="str">
            <v>Priprava in vgraditev cementne malte z dodatkom umetnih vlaken in mikrosilike po navodilih proizvajalca, površina nagnjena 71˚ in 90˚, posamične površine nad 10,0 m2, debelina do 20 mm</v>
          </cell>
        </row>
        <row r="6328">
          <cell r="A6328" t="str">
            <v>55 842</v>
          </cell>
          <cell r="B6328" t="str">
            <v>m2</v>
          </cell>
          <cell r="C6328" t="str">
            <v>Priprava in vgraditev cementne malte z dodatkom umetnih vlaken in mikrosilike po navodilih proizvajalca, površina nagnjena 71˚ in 90˚, posamične površine nad 10,0 m2, debelina od 21 do 40 mm</v>
          </cell>
        </row>
        <row r="6329">
          <cell r="A6329" t="str">
            <v>55 843</v>
          </cell>
          <cell r="B6329" t="str">
            <v>m2</v>
          </cell>
          <cell r="C6329" t="str">
            <v>Priprava in vgraditev cementne malte z dodatkom umetnih vlaken in mikrosilike po navodilih proizvajalca, površina nagnjena 71˚ in 90˚, posamične površine nad 10,0 m2, debelina od 41 do 60 mm</v>
          </cell>
        </row>
        <row r="6330">
          <cell r="A6330" t="str">
            <v>55 844</v>
          </cell>
          <cell r="B6330" t="str">
            <v>m2</v>
          </cell>
          <cell r="C6330" t="str">
            <v>Priprava in vgraditev cementne malte z dodatkom umetnih vlaken in mikrosilike po navodilih proizvajalca, površina nagnjena 71˚ in 90˚, posamične površine nad 10,0 m2, debelina nad 60 mm</v>
          </cell>
        </row>
        <row r="6332">
          <cell r="A6332" t="str">
            <v>55 846</v>
          </cell>
          <cell r="B6332" t="str">
            <v>m2</v>
          </cell>
          <cell r="C6332" t="str">
            <v>Priprava in vgraditev cementne malte z dodatkom umetnih vlaken in mikrosilike po navodilih proizvajalca, površina nad glavo horizontalna ali nagnjena do 20˚ glede na horizontalo, posamične površine do 1,0 m2, debelina do 20 mm</v>
          </cell>
        </row>
        <row r="6333">
          <cell r="A6333" t="str">
            <v>55 847</v>
          </cell>
          <cell r="B6333" t="str">
            <v>m2</v>
          </cell>
          <cell r="C6333" t="str">
            <v>Priprava in vgraditev cementne malte z dodatkom umetnih vlaken in mikrosilike po navodilih proizvajalca, površina nad glavo horizontalna ali nagnjena do 20˚ glede na horizontalo, posamične površine do 1,0 m2, debelina od 21 do 40 mm</v>
          </cell>
        </row>
        <row r="6334">
          <cell r="A6334" t="str">
            <v>55 848</v>
          </cell>
          <cell r="B6334" t="str">
            <v>m2</v>
          </cell>
          <cell r="C6334" t="str">
            <v>Priprava in vgraditev cementne malte z dodatkom umetnih vlaken in mikrosilike po navodilih proizvajalca, površina nad glavo horizontalna ali nagnjena do 20˚ glede na horizontalo, posamične površine do 1,0 m2, debelina od 41 do 60 mm</v>
          </cell>
        </row>
        <row r="6335">
          <cell r="A6335" t="str">
            <v>55 849</v>
          </cell>
          <cell r="B6335" t="str">
            <v>m2</v>
          </cell>
          <cell r="C6335" t="str">
            <v>Priprava in vgraditev cementne malte z dodatkom umetnih vlaken in mikrosilike po navodilih proizvajalca, površina nad glavo horizontalna ali nagnjena do 20˚ glede na horizontalo, posamične površine do 1,0 m2, debelina nad 60 mm</v>
          </cell>
        </row>
        <row r="6337">
          <cell r="A6337" t="str">
            <v>55 851</v>
          </cell>
          <cell r="B6337" t="str">
            <v>m2</v>
          </cell>
          <cell r="C6337" t="str">
            <v>Priprava in vgraditev cementne malte z dodatkom umetnih vlaken in mikrosilike po navodilih proizvajalca, površina nad glavo horizontalna ali nagnjena do 20˚ glede na horizontalo, posamične površine od 1,1 do 10,0 m2, debelina do 20 mm</v>
          </cell>
        </row>
        <row r="6338">
          <cell r="A6338" t="str">
            <v>55 852</v>
          </cell>
          <cell r="B6338" t="str">
            <v>m2</v>
          </cell>
          <cell r="C6338" t="str">
            <v>Priprava in vgraditev cementne malte z dodatkom umetnih vlaken in mikrosilike po navodilih proizvajalca, površina nad glavo horizontalna ali nagnjena do 20˚ glede na horizontalo, posamične površine od 1,1 do 10,0 m2, debelina od 21 do 40 mm</v>
          </cell>
        </row>
        <row r="6339">
          <cell r="A6339" t="str">
            <v>55 853</v>
          </cell>
          <cell r="B6339" t="str">
            <v>m2</v>
          </cell>
          <cell r="C6339" t="str">
            <v>Priprava in vgraditev cementne malte z dodatkom umetnih vlaken in mikrosilike po navodilih proizvajalca, površina nad glavo horizontalna ali nagnjena do 20˚ glede na horizontalo, posamične površine od 1,1 do 10,0 m2, debelina od 41 do 60 mm</v>
          </cell>
        </row>
        <row r="6340">
          <cell r="A6340" t="str">
            <v>55 854</v>
          </cell>
          <cell r="B6340" t="str">
            <v>m2</v>
          </cell>
          <cell r="C6340" t="str">
            <v>Priprava in vgraditev cementne malte z dodatkom umetnih vlaken in mikrosilike po navodilih proizvajalca, površina nad glavo horizontalna ali nagnjena do 20˚ glede na horizontalo, posamične površine od 1,1 do 10,0 m2, debelina nad 60 mm</v>
          </cell>
        </row>
        <row r="6342">
          <cell r="A6342" t="str">
            <v>55 856</v>
          </cell>
          <cell r="B6342" t="str">
            <v>m2</v>
          </cell>
          <cell r="C6342" t="str">
            <v>Priprava in vgraditev cementne malte z dodatkom umetnih vlaken in mikrosilike po navodilih proizvajalca, površina nad glavo horizontalna ali nagnjena do 20˚ glede na horizontalo, posamične površine nad 10,0 m2, debelina do 20 mm</v>
          </cell>
        </row>
        <row r="6343">
          <cell r="A6343" t="str">
            <v>55 857</v>
          </cell>
          <cell r="B6343" t="str">
            <v>m2</v>
          </cell>
          <cell r="C6343" t="str">
            <v>Priprava in vgraditev cementne malte z dodatkom umetnih vlaken in mikrosilike po navodilih proizvajalca, površina nad glavo horizontalna ali nagnjena do 20˚ glede na horizontalo, posamične površine nad 10,0 m2, debelina od 21 do 40 mm</v>
          </cell>
        </row>
        <row r="6344">
          <cell r="A6344" t="str">
            <v>55 858</v>
          </cell>
          <cell r="B6344" t="str">
            <v>m2</v>
          </cell>
          <cell r="C6344" t="str">
            <v>Priprava in vgraditev cementne malte z dodatkom umetnih vlaken in mikrosilike po navodilih proizvajalca, površina nad glavo horizontalna ali nagnjena do 20˚ glede na horizontalo, posamične površine nad 10,0 m2, debelina od 41 do 60 mm</v>
          </cell>
        </row>
        <row r="6345">
          <cell r="A6345" t="str">
            <v>55 859</v>
          </cell>
          <cell r="B6345" t="str">
            <v>m2</v>
          </cell>
          <cell r="C6345" t="str">
            <v>Priprava in vgraditev cementne malte z dodatkom umetnih vlaken in mikrosilike po navodilih proizvajalca, površina nad glavo horizontalna ali nagnjena do 20˚ glede na horizontalo, posamične površine nad 10,0 m2, debelina nad 60 mm</v>
          </cell>
        </row>
        <row r="6347">
          <cell r="A6347" t="str">
            <v>55 911</v>
          </cell>
          <cell r="B6347" t="str">
            <v>m2</v>
          </cell>
          <cell r="C6347" t="str">
            <v>Utrditev – sanacija kamnitih ali opečnih sten z injektiranjem s sulfatno odpornim hidravličnim vezivom z nizkim modulom elastičnosti, površina vertikalna ali nagnjena do 45˚ glede na vertikalo, debelina stene do 40 cm</v>
          </cell>
        </row>
        <row r="6348">
          <cell r="A6348" t="str">
            <v>55 912</v>
          </cell>
          <cell r="B6348" t="str">
            <v>m2</v>
          </cell>
          <cell r="C6348" t="str">
            <v>Utrditev – sanacija kamnitih ali opečnih sten z injektiranjem s sulfatno odpornim hidravličnim vezivom z nizkim modulom elastičnosti, površina vertikalna ali nagnjena do 45˚ glede na vertikalo, debelina stene 41 do 60 cm</v>
          </cell>
        </row>
        <row r="6349">
          <cell r="A6349" t="str">
            <v>55 913</v>
          </cell>
          <cell r="B6349" t="str">
            <v>m2</v>
          </cell>
          <cell r="C6349" t="str">
            <v>Utrditev – sanacija kamnitih ali opečnih sten z injektiranjem s sulfatno odpornim hidravličnim vezivom z nizkim modulom elastičnosti, površina vertikalna ali nagnjena do 45˚ glede na vertikalo, debelina stene nad 60 cm</v>
          </cell>
        </row>
        <row r="6351">
          <cell r="A6351" t="str">
            <v>55 921</v>
          </cell>
          <cell r="B6351" t="str">
            <v>m2</v>
          </cell>
          <cell r="C6351" t="str">
            <v>Utrditev – sanacija kamnitih ali opečnih sten z injektiranjem s sulfatno odpornim hidravličnim vezivom z nizkim modulom elastičnosti, površina nad glavo, horizontalna ali nagnjena do 45˚ glede na horizontalo, debelina stene do 40 cm</v>
          </cell>
        </row>
        <row r="6352">
          <cell r="A6352" t="str">
            <v>55 922</v>
          </cell>
          <cell r="B6352" t="str">
            <v>m2</v>
          </cell>
          <cell r="C6352" t="str">
            <v>Utrditev – sanacija kamnitih ali opečnih sten z injektiranjem s sulfatno odpornim hidravličnim vezivom z nizkim modulom elastičnosti, površina nad glavo, horizontalna ali nagnjena do 45˚ glede na horizontalo, debelina stene 41 do 60 cm</v>
          </cell>
        </row>
        <row r="6353">
          <cell r="A6353" t="str">
            <v>55 923</v>
          </cell>
          <cell r="B6353" t="str">
            <v>m2</v>
          </cell>
          <cell r="C6353" t="str">
            <v>Utrditev – sanacija kamnitih ali opečnih sten z injektiranjem s sulfatno odpornim hidravličnim vezivom z nizkim modulom elastičnosti, površina nad glavo, horizontalna ali nagnjena do 45˚ glede na horizontalo, debelina stene nad 60 cm</v>
          </cell>
        </row>
        <row r="6355">
          <cell r="A6355" t="str">
            <v>55 926</v>
          </cell>
          <cell r="B6355" t="str">
            <v>m2</v>
          </cell>
          <cell r="C6355" t="str">
            <v>Utrditev – sanacija kamnitih ali opečnih sten z injektiranjem s sulfatno odpornim hidravličnim vezivom z nizkim modulom elastičnosti, površina nad glavo, obokana, debelina oboka do 40 cm</v>
          </cell>
        </row>
        <row r="6356">
          <cell r="A6356" t="str">
            <v>55 927</v>
          </cell>
          <cell r="B6356" t="str">
            <v>m2</v>
          </cell>
          <cell r="C6356" t="str">
            <v>Utrditev – sanacija kamnitih ali opečnih sten z injektiranjem s sulfatno odpornim hidravličnim vezivom z nizkim modulom elastičnosti, površina nad glavo, obokana, debelina oboka od 41 do 60 cm</v>
          </cell>
        </row>
        <row r="6357">
          <cell r="A6357" t="str">
            <v>55 928</v>
          </cell>
          <cell r="B6357" t="str">
            <v>m2</v>
          </cell>
          <cell r="C6357" t="str">
            <v>Utrditev – sanacija kamnitih ali opečnih sten z injektiranjem s sulfatno odpornim hidravličnim vezivom z nizkim modulom elastičnosti, površina nad glavo, obokana, debelina oboka nad 60 cm</v>
          </cell>
        </row>
        <row r="6359">
          <cell r="A6359" t="str">
            <v>55 931</v>
          </cell>
          <cell r="B6359" t="str">
            <v>m2</v>
          </cell>
          <cell r="C6359" t="str">
            <v>Sanacija površinsko segregiranih mest do 4 cm globoko (do armature) z grobo mikroarmirano reparaturno malto, vključno s pripravo in obdelavo  površine s fino mikroarmirano malto v debelini 2 mm, po načrtu in navodilih proizvajalca, posamične površine do 0,50 m2</v>
          </cell>
        </row>
        <row r="6360">
          <cell r="A6360" t="str">
            <v>55 932</v>
          </cell>
          <cell r="B6360" t="str">
            <v>m2</v>
          </cell>
          <cell r="C6360" t="str">
            <v>Sanacija površinsko segregiranih mest do 4 cm globoko (do armature) z grobo mikroarmirano reparaturno malto, vključno s pripravo in obdelavo  površine s fino mikroarmirano malto v debelini 2 mm, po načrtu in navodilih proizvajalca, posamične površine od 0,51 do 1,0 m2</v>
          </cell>
        </row>
        <row r="6361">
          <cell r="A6361" t="str">
            <v>55 933</v>
          </cell>
          <cell r="B6361" t="str">
            <v>m2</v>
          </cell>
          <cell r="C6361" t="str">
            <v>Sanacija površinsko segregiranih mest do 4 cm globoko (do armature) z grobo mikroarmirano reparaturno malto, vključno s pripravo in obdelavo  površine s fino mikroarmirano malto v debelini 2 mm, po načrtu in navodilih proizvajalca, posamične površine nad 1,0 m2</v>
          </cell>
        </row>
        <row r="6363">
          <cell r="A6363" t="str">
            <v>55 941</v>
          </cell>
          <cell r="B6363" t="str">
            <v>m2</v>
          </cell>
          <cell r="C6363" t="str">
            <v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do 0,50 m2</v>
          </cell>
        </row>
        <row r="6364">
          <cell r="A6364" t="str">
            <v>55 942</v>
          </cell>
          <cell r="B6364" t="str">
            <v>m2</v>
          </cell>
          <cell r="C6364" t="str">
            <v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od 0,51 do 1,0 m2</v>
          </cell>
        </row>
        <row r="6365">
          <cell r="A6365" t="str">
            <v>55 943</v>
          </cell>
          <cell r="B6365" t="str">
            <v>m2</v>
          </cell>
          <cell r="C6365" t="str">
            <v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nad 1,0 m2</v>
          </cell>
        </row>
        <row r="6367">
          <cell r="A6367" t="str">
            <v>55 951</v>
          </cell>
          <cell r="B6367" t="str">
            <v>kos</v>
          </cell>
          <cell r="C6367" t="str">
            <v>Zaščita sidrnih glav obstoječih kablov v prekladni konstrukciji in prečnikih po načrtu in navodilih proizvajalca uporabljenega sredstva za zaščito</v>
          </cell>
        </row>
        <row r="6369">
          <cell r="A6369" t="str">
            <v>55 961</v>
          </cell>
          <cell r="B6369" t="str">
            <v>m1</v>
          </cell>
          <cell r="C6369" t="str">
            <v>Sanacija korozijskih žarišč na področju kablov po načrtu in navodilih proizvajalca uporabljenega sredstva za sanacijo, dolžina do 2,0 m</v>
          </cell>
        </row>
        <row r="6370">
          <cell r="A6370" t="str">
            <v>55 962</v>
          </cell>
          <cell r="B6370" t="str">
            <v>m1</v>
          </cell>
          <cell r="C6370" t="str">
            <v>Sanacija korozijskih žarišč na področju kablov po načrtu in navodilih proizvajalca uporabljenega sredstva za sanacijo, dolžina od 2,1 do 4,0 m</v>
          </cell>
        </row>
        <row r="6371">
          <cell r="A6371" t="str">
            <v>55 963</v>
          </cell>
          <cell r="B6371" t="str">
            <v>m1</v>
          </cell>
          <cell r="C6371" t="str">
            <v>Sanacija korozijskih žarišč na področju kablov po načrtu in navodilih proizvajalca uporabljenega sredstva za sanacijo, dolžina nad 4,0 m</v>
          </cell>
        </row>
        <row r="6373">
          <cell r="A6373" t="str">
            <v>55 971</v>
          </cell>
          <cell r="B6373" t="str">
            <v>m2</v>
          </cell>
          <cell r="C6373" t="str">
            <v>Zaščita površine cementnega betona z impregnacijskim premazom</v>
          </cell>
        </row>
        <row r="6375">
          <cell r="A6375" t="str">
            <v>55 972</v>
          </cell>
          <cell r="B6375" t="str">
            <v>m2</v>
          </cell>
          <cell r="C6375" t="str">
            <v>Zaščita površine cementnega betona z debeloslojnim premazom</v>
          </cell>
        </row>
        <row r="6377">
          <cell r="A6377" t="str">
            <v>55 973</v>
          </cell>
          <cell r="B6377" t="str">
            <v>m2</v>
          </cell>
          <cell r="C6377" t="str">
            <v>Zaščita površine cementnega betona z ………</v>
          </cell>
        </row>
        <row r="6379">
          <cell r="A6379" t="str">
            <v>5.6   Sidranje</v>
          </cell>
        </row>
        <row r="6380">
          <cell r="A6380" t="str">
            <v>Šifra</v>
          </cell>
          <cell r="B6380" t="str">
            <v>Enota mere</v>
          </cell>
          <cell r="C6380" t="str">
            <v>Opis dela</v>
          </cell>
        </row>
        <row r="6382">
          <cell r="A6382" t="str">
            <v>56 111</v>
          </cell>
          <cell r="B6382" t="str">
            <v>m1</v>
          </cell>
          <cell r="C6382" t="str">
            <v>Izdelava vrtine v vezljivi zemljini, premera 45 mm</v>
          </cell>
        </row>
        <row r="6383">
          <cell r="A6383" t="str">
            <v>56 112</v>
          </cell>
          <cell r="B6383" t="str">
            <v>m1</v>
          </cell>
          <cell r="C6383" t="str">
            <v>Izdelava vrtine v vezljivi zemljini, premera 60 mm</v>
          </cell>
        </row>
        <row r="6384">
          <cell r="A6384" t="str">
            <v>56 113</v>
          </cell>
          <cell r="B6384" t="str">
            <v>m1</v>
          </cell>
          <cell r="C6384" t="str">
            <v>Izdelava vrtine v vezljivi zemljini, premera 75 mm</v>
          </cell>
        </row>
        <row r="6385">
          <cell r="A6385" t="str">
            <v>56 114</v>
          </cell>
          <cell r="B6385" t="str">
            <v>m1</v>
          </cell>
          <cell r="C6385" t="str">
            <v>Izdelava vrtine v vezljivi zemljini, premera 90 mm</v>
          </cell>
        </row>
        <row r="6386">
          <cell r="A6386" t="str">
            <v>56 115</v>
          </cell>
          <cell r="B6386" t="str">
            <v>m1</v>
          </cell>
          <cell r="C6386" t="str">
            <v>Izdelava vrtine v vezljivi zemljini, premera 100 mm</v>
          </cell>
        </row>
        <row r="6387">
          <cell r="A6387" t="str">
            <v>56 116</v>
          </cell>
          <cell r="B6387" t="str">
            <v>m1</v>
          </cell>
          <cell r="C6387" t="str">
            <v>Izdelava vrtine v vezljivi zemljini, premera 110 mm</v>
          </cell>
        </row>
        <row r="6388">
          <cell r="A6388" t="str">
            <v>56 117</v>
          </cell>
          <cell r="B6388" t="str">
            <v>m1</v>
          </cell>
          <cell r="C6388" t="str">
            <v>Izdelava vrtine v vezljivi zemljini, premera …… mm</v>
          </cell>
        </row>
        <row r="6390">
          <cell r="A6390" t="str">
            <v>56 121</v>
          </cell>
          <cell r="B6390" t="str">
            <v>m1</v>
          </cell>
          <cell r="C6390" t="str">
            <v>Izdelava vrtine v zrnatem kamnitem materialu za sidra, premera 45 mm</v>
          </cell>
        </row>
        <row r="6391">
          <cell r="A6391" t="str">
            <v>56 122</v>
          </cell>
          <cell r="B6391" t="str">
            <v>m1</v>
          </cell>
          <cell r="C6391" t="str">
            <v>Izdelava vrtine v zrnatem kamnitem materialu za sidra, premera 60 mm</v>
          </cell>
        </row>
        <row r="6392">
          <cell r="A6392" t="str">
            <v>56 123</v>
          </cell>
          <cell r="B6392" t="str">
            <v>m1</v>
          </cell>
          <cell r="C6392" t="str">
            <v>Izdelava vrtine v zrnatem kamnitem materialu za sidra, premera 75 mm</v>
          </cell>
        </row>
        <row r="6393">
          <cell r="A6393" t="str">
            <v>56 124</v>
          </cell>
          <cell r="B6393" t="str">
            <v>m1</v>
          </cell>
          <cell r="C6393" t="str">
            <v>Izdelava vrtine v zrnatem kamnitem materialu za sidra, premera 90 mm</v>
          </cell>
        </row>
        <row r="6394">
          <cell r="A6394" t="str">
            <v>56 125</v>
          </cell>
          <cell r="B6394" t="str">
            <v>m1</v>
          </cell>
          <cell r="C6394" t="str">
            <v>Izdelava vrtine v zrnatem kamnitem materialu za sidra, premera 100 mm</v>
          </cell>
        </row>
        <row r="6395">
          <cell r="A6395" t="str">
            <v>56 126</v>
          </cell>
          <cell r="B6395" t="str">
            <v>m1</v>
          </cell>
          <cell r="C6395" t="str">
            <v>Izdelava vrtine v zrnatem kamnitem materialu za sidra, premera 110 mm</v>
          </cell>
        </row>
        <row r="6396">
          <cell r="A6396" t="str">
            <v>56 127</v>
          </cell>
          <cell r="B6396" t="str">
            <v>m1</v>
          </cell>
          <cell r="C6396" t="str">
            <v>Izdelava vrtine v zrnatem kamnitem materialu za sidra, premera ….. mm</v>
          </cell>
        </row>
        <row r="6398">
          <cell r="A6398" t="str">
            <v>56 131</v>
          </cell>
          <cell r="B6398" t="str">
            <v>m1</v>
          </cell>
          <cell r="C6398" t="str">
            <v>Izdelava vrtine v mehki kamnini, premera 45 mm</v>
          </cell>
        </row>
        <row r="6399">
          <cell r="A6399" t="str">
            <v>56 132</v>
          </cell>
          <cell r="B6399" t="str">
            <v>m1</v>
          </cell>
          <cell r="C6399" t="str">
            <v>Izdelava vrtine v mehki kamnini, premera 60 mm</v>
          </cell>
        </row>
        <row r="6400">
          <cell r="A6400" t="str">
            <v>56 133</v>
          </cell>
          <cell r="B6400" t="str">
            <v>m1</v>
          </cell>
          <cell r="C6400" t="str">
            <v>Izdelava vrtine v mehki kamnini, premera 75 mm</v>
          </cell>
        </row>
        <row r="6401">
          <cell r="A6401" t="str">
            <v>56 134</v>
          </cell>
          <cell r="B6401" t="str">
            <v>m1</v>
          </cell>
          <cell r="C6401" t="str">
            <v>Izdelava vrtine v mehki kamnini, premera 90 mm</v>
          </cell>
        </row>
        <row r="6402">
          <cell r="A6402" t="str">
            <v>56 135</v>
          </cell>
          <cell r="B6402" t="str">
            <v>m1</v>
          </cell>
          <cell r="C6402" t="str">
            <v>Izdelava vrtine v mehki kamnini, premera 100 mm</v>
          </cell>
        </row>
        <row r="6403">
          <cell r="A6403" t="str">
            <v>56 136</v>
          </cell>
          <cell r="B6403" t="str">
            <v>m1</v>
          </cell>
          <cell r="C6403" t="str">
            <v>Izdelava vrtine v mehki kamnini, premera 110 mm</v>
          </cell>
        </row>
        <row r="6404">
          <cell r="A6404" t="str">
            <v>56 137</v>
          </cell>
          <cell r="B6404" t="str">
            <v>m1</v>
          </cell>
          <cell r="C6404" t="str">
            <v>Izdelava vrtine v mehki kamnini, premera …… mm</v>
          </cell>
        </row>
        <row r="6406">
          <cell r="A6406" t="str">
            <v>56 141</v>
          </cell>
          <cell r="B6406" t="str">
            <v>m1</v>
          </cell>
          <cell r="C6406" t="str">
            <v>Izdelava vrtine v trdi kamnini, premera 45 mm</v>
          </cell>
        </row>
        <row r="6407">
          <cell r="A6407" t="str">
            <v>56 142</v>
          </cell>
          <cell r="B6407" t="str">
            <v>m1</v>
          </cell>
          <cell r="C6407" t="str">
            <v>Izdelava vrtine v trdi kamnini, premera 60 mm</v>
          </cell>
        </row>
        <row r="6408">
          <cell r="A6408" t="str">
            <v>56 143</v>
          </cell>
          <cell r="B6408" t="str">
            <v>m1</v>
          </cell>
          <cell r="C6408" t="str">
            <v>Izdelava vrtine v trdi kamnini, premera 75 mm</v>
          </cell>
        </row>
        <row r="6409">
          <cell r="A6409" t="str">
            <v>56 144</v>
          </cell>
          <cell r="B6409" t="str">
            <v>m1</v>
          </cell>
          <cell r="C6409" t="str">
            <v>Izdelava vrtine v trdi kamnini, premera 90 mm</v>
          </cell>
        </row>
        <row r="6410">
          <cell r="A6410" t="str">
            <v>56 145</v>
          </cell>
          <cell r="B6410" t="str">
            <v>m1</v>
          </cell>
          <cell r="C6410" t="str">
            <v>Izdelava vrtine v trdi kamnini, premera 100 mm</v>
          </cell>
        </row>
        <row r="6411">
          <cell r="A6411" t="str">
            <v>56 146</v>
          </cell>
          <cell r="B6411" t="str">
            <v>m1</v>
          </cell>
          <cell r="C6411" t="str">
            <v>Izdelava vrtine v trdi kamnini, premera 110 mm</v>
          </cell>
        </row>
        <row r="6412">
          <cell r="A6412" t="str">
            <v>56 147</v>
          </cell>
          <cell r="B6412" t="str">
            <v>m1</v>
          </cell>
          <cell r="C6412" t="str">
            <v>Izdelava vrtine v trdi kamnini, premera ….. mm</v>
          </cell>
        </row>
        <row r="6414">
          <cell r="A6414" t="str">
            <v>56 151</v>
          </cell>
          <cell r="B6414" t="str">
            <v>m1</v>
          </cell>
          <cell r="C6414" t="str">
            <v>Izdelava rotacijske vrtine na jedro v vseh smereh, premera min. 80 mm, dolžine do 10 m</v>
          </cell>
        </row>
        <row r="6415">
          <cell r="A6415" t="str">
            <v>56 152</v>
          </cell>
          <cell r="B6415" t="str">
            <v>m1</v>
          </cell>
          <cell r="C6415" t="str">
            <v>Izdelava rotacijske vrtine na jedro v vseh smereh, premera min. 80 mm, dolžine 10 m do 20 m</v>
          </cell>
        </row>
        <row r="6416">
          <cell r="A6416" t="str">
            <v>56 153</v>
          </cell>
          <cell r="B6416" t="str">
            <v>m1</v>
          </cell>
          <cell r="C6416" t="str">
            <v>Izdelava rotacijske vrtine na jedro v vseh smereh, premera min. 80 mm, dolžine 20 do 30 m</v>
          </cell>
        </row>
        <row r="6417">
          <cell r="A6417" t="str">
            <v>56 154</v>
          </cell>
          <cell r="B6417" t="str">
            <v>m1</v>
          </cell>
          <cell r="C6417" t="str">
            <v>Izdelava rotacijske vrtine na jedro v vseh smereh, premera min. 80 mm, dolžine 30 do 40 m</v>
          </cell>
        </row>
        <row r="6418">
          <cell r="A6418" t="str">
            <v>56 155</v>
          </cell>
          <cell r="B6418" t="str">
            <v>m1</v>
          </cell>
          <cell r="C6418" t="str">
            <v>Izdelava rotacijske vrtine na jedro v vseh smereh, premera min. 80 mm, dolžine …… m</v>
          </cell>
        </row>
        <row r="6420">
          <cell r="A6420" t="str">
            <v>56 161</v>
          </cell>
          <cell r="B6420" t="str">
            <v>m1</v>
          </cell>
          <cell r="C6420" t="str">
            <v>Izdelava vrtine brez zacevitve, premera 40 do 50 mm, dolžine do 5 m</v>
          </cell>
        </row>
        <row r="6421">
          <cell r="A6421" t="str">
            <v>56 162</v>
          </cell>
          <cell r="B6421" t="str">
            <v>m1</v>
          </cell>
          <cell r="C6421" t="str">
            <v>Izdelava vrtine brez zacevitve, premera 40 do 50 mm, dolžine   5 do 10 m</v>
          </cell>
        </row>
        <row r="6422">
          <cell r="A6422" t="str">
            <v>56 163</v>
          </cell>
          <cell r="B6422" t="str">
            <v>m1</v>
          </cell>
          <cell r="C6422" t="str">
            <v>Izdelava vrtine brez zacevitve, premera 40 do 50 mm, dolžine 10 do 20 m</v>
          </cell>
        </row>
        <row r="6423">
          <cell r="A6423" t="str">
            <v>56 164</v>
          </cell>
          <cell r="B6423" t="str">
            <v>m1</v>
          </cell>
          <cell r="C6423" t="str">
            <v>Izdelava vrtine brez zacevitve, premera 40 do 50 mm, dolžine 20 do 30 m</v>
          </cell>
        </row>
        <row r="6424">
          <cell r="A6424" t="str">
            <v>56 165</v>
          </cell>
          <cell r="B6424" t="str">
            <v>m1</v>
          </cell>
          <cell r="C6424" t="str">
            <v>Izdelava vrtine brez zacevitve, premera 40 do 50 mm, dolžine …… m</v>
          </cell>
        </row>
        <row r="6426">
          <cell r="A6426" t="str">
            <v>56 171</v>
          </cell>
          <cell r="B6426" t="str">
            <v>m1</v>
          </cell>
          <cell r="C6426" t="str">
            <v>Izdelava vrtine z zacevitvijo, brez jedra, premera do 80 mm, dolžine do 10 m</v>
          </cell>
        </row>
        <row r="6427">
          <cell r="A6427" t="str">
            <v>56 172</v>
          </cell>
          <cell r="B6427" t="str">
            <v>m1</v>
          </cell>
          <cell r="C6427" t="str">
            <v>Izdelava vrtine z zacevitvijo, brez jedra, premera do 80 mm, dolžine 10 do 20 m</v>
          </cell>
        </row>
        <row r="6428">
          <cell r="A6428" t="str">
            <v>56 173</v>
          </cell>
          <cell r="B6428" t="str">
            <v>m1</v>
          </cell>
          <cell r="C6428" t="str">
            <v>Izdelava vrtine z zacevitvijo, brez jedra, premera do 80 mm, dolžine 20 do 30 m</v>
          </cell>
        </row>
        <row r="6429">
          <cell r="A6429" t="str">
            <v>56 174</v>
          </cell>
          <cell r="B6429" t="str">
            <v>m1</v>
          </cell>
          <cell r="C6429" t="str">
            <v>Izdelava vrtine z zacevitvijo, brez jedra, premera do 80 mm, dolžine ……. m</v>
          </cell>
        </row>
        <row r="6431">
          <cell r="A6431" t="str">
            <v>56 181</v>
          </cell>
          <cell r="B6431" t="str">
            <v>m1</v>
          </cell>
          <cell r="C6431" t="str">
            <v>Izdelava vrtine z zacevitvijo v nagibu, brez jedra, premera do 80 mm, dolžine do 10 m</v>
          </cell>
        </row>
        <row r="6432">
          <cell r="A6432" t="str">
            <v>56 182</v>
          </cell>
          <cell r="B6432" t="str">
            <v>m1</v>
          </cell>
          <cell r="C6432" t="str">
            <v>Izdelava vrtine z zacevitvijo v nagibu, brez jedra, premera do 80 mm, dolžine 10 do 20 m</v>
          </cell>
        </row>
        <row r="6433">
          <cell r="A6433" t="str">
            <v>56 183</v>
          </cell>
          <cell r="B6433" t="str">
            <v>m1</v>
          </cell>
          <cell r="C6433" t="str">
            <v>Izdelava vrtine z zacevitvijo v nagibu, brez jedra, premera do 80 mm, dolžine 20 do 30 m</v>
          </cell>
        </row>
        <row r="6434">
          <cell r="A6434" t="str">
            <v>56 184</v>
          </cell>
          <cell r="B6434" t="str">
            <v>m1</v>
          </cell>
          <cell r="C6434" t="str">
            <v>Izdelava vrtine z zacevitvijo v nagibu, brez jedra, premera do 80 mm, dolžine 30 do 40 m</v>
          </cell>
        </row>
        <row r="6435">
          <cell r="A6435" t="str">
            <v>56 185</v>
          </cell>
          <cell r="B6435" t="str">
            <v>m1</v>
          </cell>
          <cell r="C6435" t="str">
            <v>Izdelava vrtine z zacevitvijo v nagibu, brez jedra, premera do 80 mm, dolžine …….. m</v>
          </cell>
        </row>
        <row r="6437">
          <cell r="A6437" t="str">
            <v>56 191</v>
          </cell>
          <cell r="B6437" t="str">
            <v>m1</v>
          </cell>
          <cell r="C6437" t="str">
            <v>Izdelava vrtine na jedro v cementnem betonu, premera 100 mm</v>
          </cell>
        </row>
        <row r="6438">
          <cell r="A6438" t="str">
            <v>56 192</v>
          </cell>
          <cell r="B6438" t="str">
            <v>m1</v>
          </cell>
          <cell r="C6438" t="str">
            <v>Izdelava vrtine na jedro v brizganem cementnem betonu, premera 100 mm</v>
          </cell>
        </row>
        <row r="6440">
          <cell r="A6440" t="str">
            <v>56 211</v>
          </cell>
          <cell r="B6440" t="str">
            <v>m1</v>
          </cell>
          <cell r="C6440" t="str">
            <v>Doplačilo za zacevitev vrtine na jedro, dolžine do 10 m</v>
          </cell>
        </row>
        <row r="6441">
          <cell r="A6441" t="str">
            <v>56 212</v>
          </cell>
          <cell r="B6441" t="str">
            <v>m1</v>
          </cell>
          <cell r="C6441" t="str">
            <v>Doplačilo za zacevitev vrtine na jedro, dolžine 10 do 20 m</v>
          </cell>
        </row>
        <row r="6442">
          <cell r="A6442" t="str">
            <v>56 213</v>
          </cell>
          <cell r="B6442" t="str">
            <v>m1</v>
          </cell>
          <cell r="C6442" t="str">
            <v>Doplačilo za zacevitev vrtine na jedro, dolžine 20 do 30 m</v>
          </cell>
        </row>
        <row r="6443">
          <cell r="A6443" t="str">
            <v>56 214</v>
          </cell>
          <cell r="B6443" t="str">
            <v>m1</v>
          </cell>
          <cell r="C6443" t="str">
            <v>Doplačilo za zacevitev vrtine na jedro, dolžine 30 do 40 m</v>
          </cell>
        </row>
        <row r="6444">
          <cell r="A6444" t="str">
            <v>56 215</v>
          </cell>
          <cell r="B6444" t="str">
            <v>m1</v>
          </cell>
          <cell r="C6444" t="str">
            <v>Doplačilo za zacevitev vrtine na jedro, dolžine …… m</v>
          </cell>
        </row>
        <row r="6446">
          <cell r="A6446" t="str">
            <v>56 221</v>
          </cell>
          <cell r="B6446" t="str">
            <v>m1</v>
          </cell>
          <cell r="C6446" t="str">
            <v>Doplačilo za cementiranje in ponovno vrtanje vrtine na jedro, dolžine do 10 m</v>
          </cell>
        </row>
        <row r="6447">
          <cell r="A6447" t="str">
            <v>56 222</v>
          </cell>
          <cell r="B6447" t="str">
            <v>m1</v>
          </cell>
          <cell r="C6447" t="str">
            <v>Doplačilo za cementiranje in ponovno vrtanje vrtine na jedro, dolžine 10 do 20 m</v>
          </cell>
        </row>
        <row r="6448">
          <cell r="A6448" t="str">
            <v>56 223</v>
          </cell>
          <cell r="B6448" t="str">
            <v>m1</v>
          </cell>
          <cell r="C6448" t="str">
            <v>Doplačilo za cementiranje in ponovno vrtanje vrtine na jedro, dolžine 20 do 30 m</v>
          </cell>
        </row>
        <row r="6449">
          <cell r="A6449" t="str">
            <v>56 224</v>
          </cell>
          <cell r="B6449" t="str">
            <v>m1</v>
          </cell>
          <cell r="C6449" t="str">
            <v>Doplačilo za cementiranje in ponovno vrtanje vrtine na jedro, dolžine 30 do 40 m</v>
          </cell>
        </row>
        <row r="6450">
          <cell r="A6450" t="str">
            <v>56 225</v>
          </cell>
          <cell r="B6450" t="str">
            <v>m1</v>
          </cell>
          <cell r="C6450" t="str">
            <v>Doplačilo za cementiranje in ponovno vrtanje vrtine na jedro, dolžine …….. m</v>
          </cell>
        </row>
        <row r="6452">
          <cell r="A6452" t="str">
            <v>56 231</v>
          </cell>
          <cell r="B6452" t="str">
            <v>m1</v>
          </cell>
          <cell r="C6452" t="str">
            <v>Doplačilo za cementiranje in ponovno vrtanje vrtine, brez zacevitve, na jedro, dolžine do 5 m</v>
          </cell>
        </row>
        <row r="6453">
          <cell r="A6453" t="str">
            <v>56 232</v>
          </cell>
          <cell r="B6453" t="str">
            <v>m1</v>
          </cell>
          <cell r="C6453" t="str">
            <v>Doplačilo za cementiranje in ponovno vrtanje vrtine, brez zacevitve, na jedro, dolžine 5 do 10 m</v>
          </cell>
        </row>
        <row r="6454">
          <cell r="A6454" t="str">
            <v>56 233</v>
          </cell>
          <cell r="B6454" t="str">
            <v>m1</v>
          </cell>
          <cell r="C6454" t="str">
            <v>Doplačilo za cementiranje in ponovno vrtanje vrtine, brez zacevitve, na jedro, dolžine 10 do 20</v>
          </cell>
        </row>
        <row r="6455">
          <cell r="A6455" t="str">
            <v>56 234</v>
          </cell>
          <cell r="B6455" t="str">
            <v>m1</v>
          </cell>
          <cell r="C6455" t="str">
            <v>Doplačilo za cementiranje in ponovno vrtanje vrtine, brez zacevitve, na jedro, dolžine 20 do 30 m</v>
          </cell>
        </row>
        <row r="6456">
          <cell r="A6456" t="str">
            <v>56 235</v>
          </cell>
          <cell r="B6456" t="str">
            <v>m1</v>
          </cell>
          <cell r="C6456" t="str">
            <v>Doplačilo za cementiranje in ponovno vrtanje vrtine, brez zacevitve, na jedro, dolžine 30 do 40 m</v>
          </cell>
        </row>
        <row r="6457">
          <cell r="A6457" t="str">
            <v>56 236</v>
          </cell>
          <cell r="B6457" t="str">
            <v>m1</v>
          </cell>
          <cell r="C6457" t="str">
            <v>Doplačilo za cementiranje in ponovno vrtanje vrtine, brez zacevitve, na jedro, dolžine …. m</v>
          </cell>
        </row>
        <row r="6459">
          <cell r="A6459" t="str">
            <v>56 311</v>
          </cell>
          <cell r="B6459" t="str">
            <v>kos</v>
          </cell>
          <cell r="C6459" t="str">
            <v>Dobava, vgraditev, prednapenjanje in injektiranje začasnega geotehničnega sidra nosilnosti 250 kN, dolžine do 10 m</v>
          </cell>
        </row>
        <row r="6460">
          <cell r="A6460" t="str">
            <v>56 312</v>
          </cell>
          <cell r="B6460" t="str">
            <v>kos</v>
          </cell>
          <cell r="C6460" t="str">
            <v>Dobava, vgraditev, prednapenjanje in injektiranje začasnega geotehničnega sidra nosilnosti 250 kN, dolžine 10 do 20 m</v>
          </cell>
        </row>
        <row r="6461">
          <cell r="A6461" t="str">
            <v>56 313</v>
          </cell>
          <cell r="B6461" t="str">
            <v>kos</v>
          </cell>
          <cell r="C6461" t="str">
            <v>Dobava, vgraditev, prednapenjanje in injektiranje začasnega geotehničnega sidra nosilnosti 250 kN, dolžine 20 do 30 m</v>
          </cell>
        </row>
        <row r="6462">
          <cell r="A6462" t="str">
            <v>56 314</v>
          </cell>
          <cell r="B6462" t="str">
            <v>kos</v>
          </cell>
          <cell r="C6462" t="str">
            <v>Dobava, vgraditev, prednapenjanje in injektiranje začasnega geotehničnega sidra nosilnosti 250 kN, dolžine 30 do 40 m</v>
          </cell>
        </row>
        <row r="6463">
          <cell r="A6463" t="str">
            <v>56 315</v>
          </cell>
          <cell r="B6463" t="str">
            <v>kos</v>
          </cell>
          <cell r="C6463" t="str">
            <v>Dobava, vgraditev, prednapenjanje in injektiranje začasnega geotehničnega sidra nosilnosti 250 kN, dolžine …… m</v>
          </cell>
        </row>
        <row r="6465">
          <cell r="A6465" t="str">
            <v>56 321</v>
          </cell>
          <cell r="B6465" t="str">
            <v>kos</v>
          </cell>
          <cell r="C6465" t="str">
            <v>Dobava, vgraditev, prednapenjanje in injektiranje začasnega geotehničnega sidra nosilnosti 350 kN, dolžine do 10 m</v>
          </cell>
        </row>
        <row r="6466">
          <cell r="A6466" t="str">
            <v>56 322</v>
          </cell>
          <cell r="B6466" t="str">
            <v>kos</v>
          </cell>
          <cell r="C6466" t="str">
            <v>Dobava, vgraditev, prednapenjanje in injektiranje začasnega geotehničnega sidra nosilnosti 350 kN, dolžine 10 do 20 m</v>
          </cell>
        </row>
        <row r="6467">
          <cell r="A6467" t="str">
            <v>56 323</v>
          </cell>
          <cell r="B6467" t="str">
            <v>kos</v>
          </cell>
          <cell r="C6467" t="str">
            <v>Dobava, vgraditev, prednapenjanje in injektiranje začasnega geotehničnega sidra nosilnosti 350 kN, dolžine 20 do 30 m</v>
          </cell>
        </row>
        <row r="6468">
          <cell r="A6468" t="str">
            <v>56 324</v>
          </cell>
          <cell r="B6468" t="str">
            <v>kos</v>
          </cell>
          <cell r="C6468" t="str">
            <v>Dobava, vgraditev, prednapenjanje in injektiranje začasnega geotehničnega sidra nosilnosti 350 kN, dolžine 30 do 40 m</v>
          </cell>
        </row>
        <row r="6469">
          <cell r="A6469" t="str">
            <v>56 325</v>
          </cell>
          <cell r="B6469" t="str">
            <v>kos</v>
          </cell>
          <cell r="C6469" t="str">
            <v>Dobava, vgraditev, prednapenjanje in injektiranje začasnega geotehničnega sidra nosilnosti 350 kN, dolžine …… m</v>
          </cell>
        </row>
        <row r="6471">
          <cell r="A6471" t="str">
            <v>56 331</v>
          </cell>
          <cell r="B6471" t="str">
            <v>kos</v>
          </cell>
          <cell r="C6471" t="str">
            <v>Dobava, vgraditev, prednapenjanje in injektiranje začasnega geotehničnega sidra nosilnosti 500 kN, dolžine do 10 m</v>
          </cell>
        </row>
        <row r="6472">
          <cell r="A6472" t="str">
            <v>56 332</v>
          </cell>
          <cell r="B6472" t="str">
            <v>kos</v>
          </cell>
          <cell r="C6472" t="str">
            <v>Dobava, vgraditev, prednapenjanje in injektiranje začasnega geotehničnega sidra nosilnosti 500 kN, dolžine 10 do 20 m</v>
          </cell>
        </row>
        <row r="6473">
          <cell r="A6473" t="str">
            <v>56 333</v>
          </cell>
          <cell r="B6473" t="str">
            <v>kos</v>
          </cell>
          <cell r="C6473" t="str">
            <v>Dobava, vgraditev, prednapenjanje in injektiranje začasnega geotehničnega sidra nosilnosti 500 kN, dolžine 20 do 30 m</v>
          </cell>
        </row>
        <row r="6474">
          <cell r="A6474" t="str">
            <v>56 334</v>
          </cell>
          <cell r="B6474" t="str">
            <v>kos</v>
          </cell>
          <cell r="C6474" t="str">
            <v>Dobava, vgraditev, prednapenjanje in injektiranje začasnega geotehničnega sidra nosilnosti 500 kN, dolžine 30 do 40 m</v>
          </cell>
        </row>
        <row r="6475">
          <cell r="A6475" t="str">
            <v>56 335</v>
          </cell>
          <cell r="B6475" t="str">
            <v>kos</v>
          </cell>
          <cell r="C6475" t="str">
            <v>Dobava, vgraditev, prednapenjanje in injektiranje začasnega geotehničnega sidra nosilnosti 500 kN, dolžine …… m</v>
          </cell>
        </row>
        <row r="6477">
          <cell r="A6477" t="str">
            <v>56 341</v>
          </cell>
          <cell r="B6477" t="str">
            <v>kos</v>
          </cell>
          <cell r="C6477" t="str">
            <v>Dobava, vgraditev, prednapenjanje in injektiranje začasnega geotehničnega sidra nosilnosti nad 500 kN, dolžine do 10 m</v>
          </cell>
        </row>
        <row r="6478">
          <cell r="A6478" t="str">
            <v>56 342</v>
          </cell>
          <cell r="B6478" t="str">
            <v>kos</v>
          </cell>
          <cell r="C6478" t="str">
            <v>Dobava, vgraditev, prednapenjanje in injektiranje začasnega geotehničnega sidra nosilnosti nad 500 kN, dolžine 10 do 20 m</v>
          </cell>
        </row>
        <row r="6479">
          <cell r="A6479" t="str">
            <v>56 343</v>
          </cell>
          <cell r="B6479" t="str">
            <v>kos</v>
          </cell>
          <cell r="C6479" t="str">
            <v>Dobava, vgraditev, prednapenjanje in injektiranje začasnega geotehničnega sidra nosilnosti nad 500 kN, dolžine 20 do 30 m</v>
          </cell>
        </row>
        <row r="6480">
          <cell r="A6480" t="str">
            <v>56 344</v>
          </cell>
          <cell r="B6480" t="str">
            <v>kos</v>
          </cell>
          <cell r="C6480" t="str">
            <v>Dobava, vgraditev, prednapenjanje in injektiranje začasnega geotehničnega sidra nosilnosti nad 500 kN, dolžine 30 do 40 m</v>
          </cell>
        </row>
        <row r="6481">
          <cell r="A6481" t="str">
            <v>56 345</v>
          </cell>
          <cell r="B6481" t="str">
            <v>kos</v>
          </cell>
          <cell r="C6481" t="str">
            <v>Dobava, vgraditev, prednapenjanje in injektiranje začasnega geotehničnega sidra nosilnosti nad 500 kN, dolžine …… m</v>
          </cell>
        </row>
        <row r="6483">
          <cell r="A6483" t="str">
            <v>56 351</v>
          </cell>
          <cell r="B6483" t="str">
            <v>kos</v>
          </cell>
          <cell r="C6483" t="str">
            <v>Vrtanje vrtine, dobava, vgraditev, prednapenjanje in injektiranje začasnega geotehničnega sidra nosilnosti 250 kN, dolžine do 10 m</v>
          </cell>
        </row>
        <row r="6484">
          <cell r="A6484" t="str">
            <v>56 352</v>
          </cell>
          <cell r="B6484" t="str">
            <v>kos</v>
          </cell>
          <cell r="C6484" t="str">
            <v>Vrtanje vrtine, dobava, vgraditev, prednapenjanje in injektiranje začasnega geotehničnega sidra nosilnosti 250 kN, dolžine 10 do 20 m</v>
          </cell>
        </row>
        <row r="6485">
          <cell r="A6485" t="str">
            <v>56 353</v>
          </cell>
          <cell r="B6485" t="str">
            <v>kos</v>
          </cell>
          <cell r="C6485" t="str">
            <v>Vrtanje vrtine, dobava, vgraditev, prednapenjanje in injektiranje začasnega geotehničnega sidra nosilnosti 250 kN, dolžine 20 do 30 m</v>
          </cell>
        </row>
        <row r="6486">
          <cell r="A6486" t="str">
            <v>56 354</v>
          </cell>
          <cell r="B6486" t="str">
            <v>kos</v>
          </cell>
          <cell r="C6486" t="str">
            <v>Vrtanje vrtine, dobava, vgraditev, prednapenjanje in injektiranje začasnega geotehničnega sidra nosilnosti 250 kN, dolžine 30 do 40 m</v>
          </cell>
        </row>
        <row r="6487">
          <cell r="A6487" t="str">
            <v>56 355</v>
          </cell>
          <cell r="B6487" t="str">
            <v>kos</v>
          </cell>
          <cell r="C6487" t="str">
            <v>Vrtanje vrtine, dobava, vgraditev, prednapenjanje in injektiranje začasnega geotehničnega sidra nosilnosti 250 kN, dolžine ……. m</v>
          </cell>
        </row>
        <row r="6489">
          <cell r="A6489" t="str">
            <v>56 361</v>
          </cell>
          <cell r="B6489" t="str">
            <v>kos</v>
          </cell>
          <cell r="C6489" t="str">
            <v>Vrtanje vrtine, dobava, vgraditev, prednapenjanje in injektiranje začasnega geotehničnega sidra nosilnosti 350 kN, dolžine do 10 m</v>
          </cell>
        </row>
        <row r="6490">
          <cell r="A6490" t="str">
            <v>56 362</v>
          </cell>
          <cell r="B6490" t="str">
            <v>kos</v>
          </cell>
          <cell r="C6490" t="str">
            <v>Vrtanje vrtine, dobava, vgraditev, prednapenjanje in injektiranje začasnega geotehničnega sidra nosilnosti 350 kN, dolžine 10 do 20 m</v>
          </cell>
        </row>
        <row r="6491">
          <cell r="A6491" t="str">
            <v>56 363</v>
          </cell>
          <cell r="B6491" t="str">
            <v>kos</v>
          </cell>
          <cell r="C6491" t="str">
            <v>Vrtanje vrtine, dobava, vgraditev, prednapenjanje in injektiranje začasnega geotehničnega sidra nosilnosti 350 kN, dolžine 20 do 30 m</v>
          </cell>
        </row>
        <row r="6492">
          <cell r="A6492" t="str">
            <v>56 364</v>
          </cell>
          <cell r="B6492" t="str">
            <v>kos</v>
          </cell>
          <cell r="C6492" t="str">
            <v>Vrtanje vrtine, dobava, vgraditev, prednapenjanje in injektiranje začasnega geotehničnega sidra nosilnosti 350 kN, dolžine 30 do 40 m</v>
          </cell>
        </row>
        <row r="6493">
          <cell r="A6493" t="str">
            <v>56 365</v>
          </cell>
          <cell r="B6493" t="str">
            <v>kos</v>
          </cell>
          <cell r="C6493" t="str">
            <v>Vrtanje vrtine, dobava, vgraditev, prednapenjanje in injektiranje začasnega geotehničnega sidra nosilnosti 350 kN, dolžine ……. m</v>
          </cell>
        </row>
        <row r="6495">
          <cell r="A6495" t="str">
            <v>56 371</v>
          </cell>
          <cell r="B6495" t="str">
            <v>kos</v>
          </cell>
          <cell r="C6495" t="str">
            <v>Vrtanje vrtine, dobava, vgraditev, prednapenjanje in injektiranje začasnega geotehničnega sidra nosilnosti 500 kN, dolžine do 10 m</v>
          </cell>
        </row>
        <row r="6496">
          <cell r="A6496" t="str">
            <v>56 372</v>
          </cell>
          <cell r="B6496" t="str">
            <v>kos</v>
          </cell>
          <cell r="C6496" t="str">
            <v>Vrtanje vrtine, dobava, vgraditev, prednapenjanje in injektiranje začasnega geotehničnega sidra nosilnosti 500 kN, dolžine 10 do 20 m</v>
          </cell>
        </row>
        <row r="6497">
          <cell r="A6497" t="str">
            <v>56 373</v>
          </cell>
          <cell r="B6497" t="str">
            <v>kos</v>
          </cell>
          <cell r="C6497" t="str">
            <v>Vrtanje vrtine, dobava, vgraditev, prednapenjanje in injektiranje začasnega geotehničnega sidra nosilnosti 500 kN, dolžine 20 do 30 m</v>
          </cell>
        </row>
        <row r="6498">
          <cell r="A6498" t="str">
            <v>56 374</v>
          </cell>
          <cell r="B6498" t="str">
            <v>kos</v>
          </cell>
          <cell r="C6498" t="str">
            <v>Vrtanje vrtine, dobava, vgraditev, prednapenjanje in injektiranje začasnega geotehničnega sidra nosilnosti 500 kN, dolžine 30 do 40 m</v>
          </cell>
        </row>
        <row r="6499">
          <cell r="A6499" t="str">
            <v>56 375</v>
          </cell>
          <cell r="B6499" t="str">
            <v>kos</v>
          </cell>
          <cell r="C6499" t="str">
            <v>Vrtanje vrtine, dobava, vgraditev, prednapenjanje in injektiranje začasnega geotehničnega sidra nosilnosti 500 kN, dolžine ……. m</v>
          </cell>
        </row>
        <row r="6501">
          <cell r="A6501" t="str">
            <v>56 381</v>
          </cell>
          <cell r="B6501" t="str">
            <v>kos</v>
          </cell>
          <cell r="C6501" t="str">
            <v>Vrtanje vrtine, dobava, vgraditev, prednapenjanje in injektiranje začasnega geotehničnega sidra nosilnosti nad 500 kN, dolžine do 10 m</v>
          </cell>
        </row>
        <row r="6502">
          <cell r="A6502" t="str">
            <v>56 382</v>
          </cell>
          <cell r="B6502" t="str">
            <v>kos</v>
          </cell>
          <cell r="C6502" t="str">
            <v>Vrtanje vrtine, dobava, vgraditev, prednapenjanje in injektiranje začasnega geotehničnega sidra nosilnosti nad 500 kN, dolžine 10 do 20 m</v>
          </cell>
        </row>
        <row r="6503">
          <cell r="A6503" t="str">
            <v>56 383</v>
          </cell>
          <cell r="B6503" t="str">
            <v>kos</v>
          </cell>
          <cell r="C6503" t="str">
            <v>Vrtanje vrtine, dobava, vgraditev, prednapenjanje in injektiranje začasnega geotehničnega sidra nosilnosti nad 500 kN, dolžine 20 do 30 m</v>
          </cell>
        </row>
        <row r="6504">
          <cell r="A6504" t="str">
            <v>56 384</v>
          </cell>
          <cell r="B6504" t="str">
            <v>kos</v>
          </cell>
          <cell r="C6504" t="str">
            <v>Vrtanje vrtine, dobava, vgraditev, prednapenjanje in injektiranje začasnega geotehničnega sidra nosilnosti nad 500 kN, dolžine 30 do 40 m</v>
          </cell>
        </row>
        <row r="6505">
          <cell r="A6505" t="str">
            <v>56 385</v>
          </cell>
          <cell r="B6505" t="str">
            <v>kos</v>
          </cell>
          <cell r="C6505" t="str">
            <v>Vrtanje vrtine, dobava, vgraditev, prednapenjanje in injektiranje začasnega geotehničnega sidra nosilnosti nad 500 kN, dolžine ……. m</v>
          </cell>
        </row>
        <row r="6507">
          <cell r="A6507" t="str">
            <v>56 411</v>
          </cell>
          <cell r="B6507" t="str">
            <v>kos</v>
          </cell>
          <cell r="C6507" t="str">
            <v>Dobava, vgraditev, prednapenjanje in injektiranje trajnega geotehničnega sidra nosilnosti 250 kN, dolžine do 10 m</v>
          </cell>
        </row>
        <row r="6508">
          <cell r="A6508" t="str">
            <v>56 412</v>
          </cell>
          <cell r="B6508" t="str">
            <v>kos</v>
          </cell>
          <cell r="C6508" t="str">
            <v>Dobava, vgraditev, prednapenjanje in injektiranje trajnega geotehničnega sidra nosilnosti 250 kN, dolžine 10 do 20 m</v>
          </cell>
        </row>
        <row r="6509">
          <cell r="A6509" t="str">
            <v>56 413</v>
          </cell>
          <cell r="B6509" t="str">
            <v>kos</v>
          </cell>
          <cell r="C6509" t="str">
            <v>Dobava, vgraditev, prednapenjanje in injektiranje trajnega geotehničnega sidra nosilnosti 250 kN, dolžine 20 do 30 m</v>
          </cell>
        </row>
        <row r="6510">
          <cell r="A6510" t="str">
            <v>56 414</v>
          </cell>
          <cell r="B6510" t="str">
            <v>kos</v>
          </cell>
          <cell r="C6510" t="str">
            <v>Izdelava, prednapenjanje in injektiranje trajnega geotehničnega sidra nosilnosti 250 kN, dolžine 30 do 40 m</v>
          </cell>
        </row>
        <row r="6511">
          <cell r="A6511" t="str">
            <v>56 415</v>
          </cell>
          <cell r="B6511" t="str">
            <v>kos</v>
          </cell>
          <cell r="C6511" t="str">
            <v>Dobava, vgraditev, prednapenjanje in injektiranje trajnega geotehničnega sidra nosilnosti 250 kN, dolžine …… m</v>
          </cell>
        </row>
        <row r="6513">
          <cell r="A6513" t="str">
            <v>56 421</v>
          </cell>
          <cell r="B6513" t="str">
            <v>kos</v>
          </cell>
          <cell r="C6513" t="str">
            <v>Dobava, vgraditev, prednapenjanje in injektiranje trajnega geotehničnega sidra nosilnosti 350 kN, dolžine do 10 m</v>
          </cell>
        </row>
        <row r="6514">
          <cell r="A6514" t="str">
            <v>56 422</v>
          </cell>
          <cell r="B6514" t="str">
            <v>kos</v>
          </cell>
          <cell r="C6514" t="str">
            <v>Dobava, vgraditev, prednapenjanje in injektiranje trajnega geotehničnega sidra nosilnosti 350 kN, dolžine 10 do 20 m</v>
          </cell>
        </row>
        <row r="6515">
          <cell r="A6515" t="str">
            <v>56 423</v>
          </cell>
          <cell r="B6515" t="str">
            <v>kos</v>
          </cell>
          <cell r="C6515" t="str">
            <v>Dobava, vgraditev, prednapenjanje in injektiranje trajnega geotehničnega sidra nosilnosti 350 kN, dolžine 20 do 30 m</v>
          </cell>
        </row>
        <row r="6516">
          <cell r="A6516" t="str">
            <v>56 424</v>
          </cell>
          <cell r="B6516" t="str">
            <v>kos</v>
          </cell>
          <cell r="C6516" t="str">
            <v>Dobava, vgraditev, prednapenjanje in injektiranje trajnega geotehničnega sidra nosilnosti 350 kN, dolžine 30 do 40 m</v>
          </cell>
        </row>
        <row r="6517">
          <cell r="A6517" t="str">
            <v>56 425</v>
          </cell>
          <cell r="B6517" t="str">
            <v>kos</v>
          </cell>
          <cell r="C6517" t="str">
            <v>Dobava, vgraditev, prednapenjanje in injektiranje trajnega geotehničnega sidra nosilnosti 350 kN, dolžine …… m</v>
          </cell>
        </row>
        <row r="6519">
          <cell r="A6519" t="str">
            <v>56 431</v>
          </cell>
          <cell r="B6519" t="str">
            <v>kos</v>
          </cell>
          <cell r="C6519" t="str">
            <v>Dobava, vgraditev, prednapenjanje in injektiranje trajnega geotehničnega sidra nosilnosti 500 kN, dolžine do 10 m</v>
          </cell>
        </row>
        <row r="6520">
          <cell r="A6520" t="str">
            <v>56 432</v>
          </cell>
          <cell r="B6520" t="str">
            <v>kos</v>
          </cell>
          <cell r="C6520" t="str">
            <v>Dobava, vgraditev, prednapenjanje in injektiranje trajnega geotehničnega sidra nosilnosti 500 kN, dolžine 10 do 20 m</v>
          </cell>
        </row>
        <row r="6521">
          <cell r="A6521" t="str">
            <v>56 433</v>
          </cell>
          <cell r="B6521" t="str">
            <v>kos</v>
          </cell>
          <cell r="C6521" t="str">
            <v>Dobava, vgraditev, prednapenjanje in injektiranje trajnega geotehničnega sidra nosilnosti 500 kN, dolžine 20 do 30 m</v>
          </cell>
        </row>
        <row r="6522">
          <cell r="A6522" t="str">
            <v>56 434</v>
          </cell>
          <cell r="B6522" t="str">
            <v>kos</v>
          </cell>
          <cell r="C6522" t="str">
            <v>Dobava, vgraditev, prednapenjanje in injektiranje trajnega geotehničnega sidra nosilnosti 500 kN, dolžine 30 do 40 m</v>
          </cell>
        </row>
        <row r="6523">
          <cell r="A6523" t="str">
            <v>56 435</v>
          </cell>
          <cell r="B6523" t="str">
            <v>kos</v>
          </cell>
          <cell r="C6523" t="str">
            <v>Dobava, vgraditev, prednapenjanje in injektiranje trajnega geotehničnega sidra nosilnosti 500 kN, dolžine …… m</v>
          </cell>
        </row>
        <row r="6525">
          <cell r="A6525" t="str">
            <v>56 441</v>
          </cell>
          <cell r="B6525" t="str">
            <v>kos</v>
          </cell>
          <cell r="C6525" t="str">
            <v>Dobava, vgraditev, prednapenjanje in injektiranje trajnega geotehničnega sidra nosilnosti nad 500 kN, dolžine do 10 m</v>
          </cell>
        </row>
        <row r="6526">
          <cell r="A6526" t="str">
            <v>56 442</v>
          </cell>
          <cell r="B6526" t="str">
            <v>kos</v>
          </cell>
          <cell r="C6526" t="str">
            <v>Dobava, vgraditev, prednapenjanje in injektiranje trajnega geotehničnega sidra nosilnosti nad 500 kN, dolžine 10 do 20 m</v>
          </cell>
        </row>
        <row r="6527">
          <cell r="A6527" t="str">
            <v>56 443</v>
          </cell>
          <cell r="B6527" t="str">
            <v>kos</v>
          </cell>
          <cell r="C6527" t="str">
            <v>Dobava, vgraditev, prednapenjanje in injektiranje trajnega geotehničnega sidra nosilnosti nad 500 kN, dolžine 20 do 30 m</v>
          </cell>
        </row>
        <row r="6528">
          <cell r="A6528" t="str">
            <v>56 444</v>
          </cell>
          <cell r="B6528" t="str">
            <v>kos</v>
          </cell>
          <cell r="C6528" t="str">
            <v>Dobava, vgraditev, prednapenjanje in injektiranje trajnega geotehničnega sidra nosilnosti nad 500 kN, dolžine 30 do 40 m</v>
          </cell>
        </row>
        <row r="6529">
          <cell r="A6529" t="str">
            <v>56 445</v>
          </cell>
          <cell r="B6529" t="str">
            <v>kos</v>
          </cell>
          <cell r="C6529" t="str">
            <v>Dobava, vgraditev, prednapenjanje in injektiranje trajnega geotehničnega sidra nosilnosti nad 500 kN, dolžine …… m</v>
          </cell>
        </row>
        <row r="6531">
          <cell r="A6531" t="str">
            <v>56 451</v>
          </cell>
          <cell r="B6531" t="str">
            <v>kos</v>
          </cell>
          <cell r="C6531" t="str">
            <v>Vrtanje vrtine, dobava, vgraditev, prednapenjanje in injektiranje trajnega geotehničnega sidra nosilnosti 250 kN, dolžine do 10 m</v>
          </cell>
        </row>
        <row r="6532">
          <cell r="A6532" t="str">
            <v>56 452</v>
          </cell>
          <cell r="B6532" t="str">
            <v>kos</v>
          </cell>
          <cell r="C6532" t="str">
            <v>Vrtanje vrtine, dobava, vgraditev, prednapenjanje in injektiranje trajnega geotehničnega sidra nosilnosti 250 kN, dolžine 10 do 20 m</v>
          </cell>
        </row>
        <row r="6533">
          <cell r="A6533" t="str">
            <v>56 453</v>
          </cell>
          <cell r="B6533" t="str">
            <v>kos</v>
          </cell>
          <cell r="C6533" t="str">
            <v>Vrtanje vrtine, dobava, vgraditev, prednapenjanje in injektiranje trajnega geotehničnega sidra nosilnosti 250 kN, dolžine 20 do 30 m</v>
          </cell>
        </row>
        <row r="6534">
          <cell r="A6534" t="str">
            <v>56 454</v>
          </cell>
          <cell r="B6534" t="str">
            <v>kos</v>
          </cell>
          <cell r="C6534" t="str">
            <v>Vrtanje vrtine, dobava, vgraditev, prednapenjanje in injektiranje trajnega geotehničnega sidra nosilnosti 250 kN, dolžine 30 do 40 m</v>
          </cell>
        </row>
        <row r="6535">
          <cell r="A6535" t="str">
            <v>56 455</v>
          </cell>
          <cell r="B6535" t="str">
            <v>kos</v>
          </cell>
          <cell r="C6535" t="str">
            <v>Vrtanje vrtine, dobava, vgraditev, prednapenjanje in injektiranje trajnega geotehničnega sidra nosilnosti 250 kN, dolžine ….. m</v>
          </cell>
        </row>
        <row r="6537">
          <cell r="A6537" t="str">
            <v>56 461</v>
          </cell>
          <cell r="B6537" t="str">
            <v>kos</v>
          </cell>
          <cell r="C6537" t="str">
            <v>Vrtanje vrtine, dobava, vgraditev, prednapenjanje in injektiranje trajnega geotehničnega sidra nosilnosti 350 kN, dolžine do 10 m</v>
          </cell>
        </row>
        <row r="6538">
          <cell r="A6538" t="str">
            <v>56 462</v>
          </cell>
          <cell r="B6538" t="str">
            <v>kos</v>
          </cell>
          <cell r="C6538" t="str">
            <v>Vrtanje vrtine, dobava, vgraditev, prednapenjanje in injektiranje trajnega geotehničnega sidra nosilnosti 350 kN, dolžine 10 do 20 m</v>
          </cell>
        </row>
        <row r="6539">
          <cell r="A6539" t="str">
            <v>56 463</v>
          </cell>
          <cell r="B6539" t="str">
            <v>kos</v>
          </cell>
          <cell r="C6539" t="str">
            <v>Vrtanje vrtine, dobava, vgraditev, prednapenjanje in injektiranje trajnega geotehničnega sidra nosilnosti 350 kN, dolžine 20 do 30 m</v>
          </cell>
        </row>
        <row r="6540">
          <cell r="A6540" t="str">
            <v>56 464</v>
          </cell>
          <cell r="B6540" t="str">
            <v>kos</v>
          </cell>
          <cell r="C6540" t="str">
            <v>Vrtanje vrtine, dobava, vgraditev, prednapenjanje in injektiranje trajnega geotehničnega sidra nosilnosti 350 kN, dolžine 30 do 40 m</v>
          </cell>
        </row>
        <row r="6541">
          <cell r="A6541" t="str">
            <v>56 465</v>
          </cell>
          <cell r="B6541" t="str">
            <v>kos</v>
          </cell>
          <cell r="C6541" t="str">
            <v>Vrtanje vrtine, dobava, vgraditev, prednapenjanje in injektiranje trajnega geotehničnega sidra nosilnosti 350 kN, dolžine ……. m</v>
          </cell>
        </row>
        <row r="6543">
          <cell r="A6543" t="str">
            <v>56 471</v>
          </cell>
          <cell r="B6543" t="str">
            <v>kos</v>
          </cell>
          <cell r="C6543" t="str">
            <v>Vrtanje vrtine, dobava, vgraditev, prednapenjanje in injektiranje trajnega geotehničnega sidra nosilnosti 500 kN, dolžine do 10 m</v>
          </cell>
        </row>
        <row r="6544">
          <cell r="A6544" t="str">
            <v>56 472</v>
          </cell>
          <cell r="B6544" t="str">
            <v>kos</v>
          </cell>
          <cell r="C6544" t="str">
            <v>Vrtanje vrtine, dobava, vgraditev, prednapenjanje in injektiranje trajnega geotehničnega sidra nosilnosti 500 kN, dolžine 10 do 20 m</v>
          </cell>
        </row>
        <row r="6545">
          <cell r="A6545" t="str">
            <v>56 473</v>
          </cell>
          <cell r="B6545" t="str">
            <v>kos</v>
          </cell>
          <cell r="C6545" t="str">
            <v>Vrtanje vrtine, dobava, vgraditev, prednapenjanje in injektiranje trajnega geotehničnega sidra nosilnosti 500 kN, dolžine 20 do 30 m</v>
          </cell>
        </row>
        <row r="6546">
          <cell r="A6546" t="str">
            <v>56 474</v>
          </cell>
          <cell r="B6546" t="str">
            <v>kos</v>
          </cell>
          <cell r="C6546" t="str">
            <v>Vrtanje vrtine, dobava, vgraditev, prednapenjanje in injektiranje trajnega geotehničnega sidra nosilnosti 500 kN, dolžine 30 do 40 m</v>
          </cell>
        </row>
        <row r="6547">
          <cell r="A6547" t="str">
            <v>56 475</v>
          </cell>
          <cell r="B6547" t="str">
            <v>kos</v>
          </cell>
          <cell r="C6547" t="str">
            <v>Vrtanje vrtine, dobava, vgraditev, prednapenjanje in injektiranje trajnega geotehničnega sidra nosilnosti 500 kN, dolžine ……. m</v>
          </cell>
        </row>
        <row r="6549">
          <cell r="A6549" t="str">
            <v>56 481</v>
          </cell>
          <cell r="B6549" t="str">
            <v>kos</v>
          </cell>
          <cell r="C6549" t="str">
            <v>Vrtanje vrtine, dobava, vgraditev, prednapenjanje in injektiranje trajnega geotehničnega sidra nosilnosti nad 500 kN, dolžine do 10 m</v>
          </cell>
        </row>
        <row r="6550">
          <cell r="A6550" t="str">
            <v>56 482</v>
          </cell>
          <cell r="B6550" t="str">
            <v>kos</v>
          </cell>
          <cell r="C6550" t="str">
            <v>Vrtanje vrtine, dobava, vgraditev, prednapenjanje in injektiranje trajnega geotehničnega sidra nosilnosti nad 500 kN, dolžine 10 do 20 m</v>
          </cell>
        </row>
        <row r="6551">
          <cell r="A6551" t="str">
            <v>56 483</v>
          </cell>
          <cell r="B6551" t="str">
            <v>kos</v>
          </cell>
          <cell r="C6551" t="str">
            <v>Vrtanje vrtine, dobava, vgraditev, prednapenjanje in injektiranje trajnega geotehničnega sidra nosilnosti nad 500 kN, dolžine 20 do 30 m</v>
          </cell>
        </row>
        <row r="6552">
          <cell r="A6552" t="str">
            <v>56 484</v>
          </cell>
          <cell r="B6552" t="str">
            <v>kos</v>
          </cell>
          <cell r="C6552" t="str">
            <v>Vrtanje vrtine, dobava, vgraditev, prednapenjanje in injektiranje trajnega geotehničnega sidra nosilnosti nad 500 kN, dolžine 30 do 40 m</v>
          </cell>
        </row>
        <row r="6553">
          <cell r="A6553" t="str">
            <v>56 485</v>
          </cell>
          <cell r="B6553" t="str">
            <v>kos</v>
          </cell>
          <cell r="C6553" t="str">
            <v>Vrtanje vrtine, dobava, vgraditev, prednapenjanje in injektiranje trajnega geotehničnega sidra nosilnosti nad 500 kN, dolžine ……. m</v>
          </cell>
        </row>
        <row r="6555">
          <cell r="A6555" t="str">
            <v>56 511</v>
          </cell>
          <cell r="B6555" t="str">
            <v>kos</v>
          </cell>
          <cell r="C6555" t="str">
            <v>Dobava in vgraditev SN sider nosilnosti 250 kN, dolžine 3 m</v>
          </cell>
        </row>
        <row r="6556">
          <cell r="A6556" t="str">
            <v>56 512</v>
          </cell>
          <cell r="B6556" t="str">
            <v>kos</v>
          </cell>
          <cell r="C6556" t="str">
            <v>Dobava in vgraditev SN sider nosilnosti 250 kN, dolžine 4 m</v>
          </cell>
        </row>
        <row r="6557">
          <cell r="A6557" t="str">
            <v>56 513</v>
          </cell>
          <cell r="B6557" t="str">
            <v>kos</v>
          </cell>
          <cell r="C6557" t="str">
            <v>Dobava in vgraditev SN sider nosilnosti 250 kN, dolžine 6 m</v>
          </cell>
        </row>
        <row r="6558">
          <cell r="A6558" t="str">
            <v>56 514</v>
          </cell>
          <cell r="B6558" t="str">
            <v>kos</v>
          </cell>
          <cell r="C6558" t="str">
            <v>Dobava in vgraditev SN sider nosilnosti 250 kN, dolžine 9 m</v>
          </cell>
        </row>
        <row r="6559">
          <cell r="A6559" t="str">
            <v>56 515</v>
          </cell>
          <cell r="B6559" t="str">
            <v>kos</v>
          </cell>
          <cell r="C6559" t="str">
            <v>Dobava in vgraditev SN sider nosilnosti 250 kN, dolžine 12 m</v>
          </cell>
        </row>
        <row r="6560">
          <cell r="A6560" t="str">
            <v>56 516</v>
          </cell>
          <cell r="B6560" t="str">
            <v>kos</v>
          </cell>
          <cell r="C6560" t="str">
            <v>Dobava in vgraditev SN sider nosilnosti 250 kN, dolžine ….. m</v>
          </cell>
        </row>
        <row r="6562">
          <cell r="A6562" t="str">
            <v>56 521</v>
          </cell>
          <cell r="B6562" t="str">
            <v>kos</v>
          </cell>
          <cell r="C6562" t="str">
            <v>Dobava in vgraditev SN sider nosilnosti 350 kN, dolžine 6 m</v>
          </cell>
        </row>
        <row r="6563">
          <cell r="A6563" t="str">
            <v>56 522</v>
          </cell>
          <cell r="B6563" t="str">
            <v>kos</v>
          </cell>
          <cell r="C6563" t="str">
            <v>Dobava in vgraditev SN sider nosilnosti 350 kN, dolžine 9 m</v>
          </cell>
        </row>
        <row r="6564">
          <cell r="A6564" t="str">
            <v>56 523</v>
          </cell>
          <cell r="B6564" t="str">
            <v>kos</v>
          </cell>
          <cell r="C6564" t="str">
            <v>Dobava in vgraditev SN sider nosilnosti 350 kN, dolžine 12 m</v>
          </cell>
        </row>
        <row r="6565">
          <cell r="A6565" t="str">
            <v>56 524</v>
          </cell>
          <cell r="B6565" t="str">
            <v>kos</v>
          </cell>
          <cell r="C6565" t="str">
            <v>Dobava in vgraditev SN sider nosilnosti 350 kN, dolžine ……. m</v>
          </cell>
        </row>
        <row r="6567">
          <cell r="A6567" t="str">
            <v>56 526</v>
          </cell>
          <cell r="B6567" t="str">
            <v>kos</v>
          </cell>
          <cell r="C6567" t="str">
            <v>Dobava in vgraditev SN sider nosilnosti 500 kN, dolžine 9 m</v>
          </cell>
        </row>
        <row r="6568">
          <cell r="A6568" t="str">
            <v>56 527</v>
          </cell>
          <cell r="B6568" t="str">
            <v>kos</v>
          </cell>
          <cell r="C6568" t="str">
            <v>Dobava in vgraditev SN sider nosilnosti 500 kN, dolžine 12 m</v>
          </cell>
        </row>
        <row r="6569">
          <cell r="A6569" t="str">
            <v>56 528</v>
          </cell>
          <cell r="B6569" t="str">
            <v>kos</v>
          </cell>
          <cell r="C6569" t="str">
            <v>Dobava in vgraditev SN sider nosilnosti 500 kN, dolžine …. m</v>
          </cell>
        </row>
        <row r="6571">
          <cell r="A6571" t="str">
            <v>56 531</v>
          </cell>
          <cell r="B6571" t="str">
            <v>kos</v>
          </cell>
          <cell r="C6571" t="str">
            <v>Dobava in vgraditev injekcijskih IBO sider nosilnosti 250 kN, dolžine 3 m</v>
          </cell>
        </row>
        <row r="6572">
          <cell r="A6572" t="str">
            <v>56 532</v>
          </cell>
          <cell r="B6572" t="str">
            <v>kos</v>
          </cell>
          <cell r="C6572" t="str">
            <v>Dobava in vgraditev injekcijskih IBO sider nosilnosti 250 kN, dolžine 4 m</v>
          </cell>
        </row>
        <row r="6573">
          <cell r="A6573" t="str">
            <v>56 533</v>
          </cell>
          <cell r="B6573" t="str">
            <v>kos</v>
          </cell>
          <cell r="C6573" t="str">
            <v>Dobava in vgraditev injekcijskih IBO sider nosilnosti 250 kN, dolžine 6 m</v>
          </cell>
        </row>
        <row r="6574">
          <cell r="A6574" t="str">
            <v>56 534</v>
          </cell>
          <cell r="B6574" t="str">
            <v>kos</v>
          </cell>
          <cell r="C6574" t="str">
            <v>Dobava in vgraditev injekcijskih IBO sider nosilnosti 250 kN, dolžine 9 m</v>
          </cell>
        </row>
        <row r="6575">
          <cell r="A6575" t="str">
            <v>56 535</v>
          </cell>
          <cell r="B6575" t="str">
            <v>kos</v>
          </cell>
          <cell r="C6575" t="str">
            <v>Dobava in vgraditev injekcijskih IBO sider nosilnosti 250 kN, dolžine 12 m</v>
          </cell>
        </row>
        <row r="6576">
          <cell r="A6576" t="str">
            <v>56 536</v>
          </cell>
          <cell r="B6576" t="str">
            <v>kos</v>
          </cell>
          <cell r="C6576" t="str">
            <v>Dobava in vgraditev injekcijskih IBO sider nosilnosti 250 kN, dolžine ….. m</v>
          </cell>
        </row>
        <row r="6578">
          <cell r="A6578" t="str">
            <v>56 541</v>
          </cell>
          <cell r="B6578" t="str">
            <v>kos</v>
          </cell>
          <cell r="C6578" t="str">
            <v>Dobava in vgraditev injekcijskih IBO sider nosilnosti 350 kN, dolžine 6 m</v>
          </cell>
        </row>
        <row r="6579">
          <cell r="A6579" t="str">
            <v>56 542</v>
          </cell>
          <cell r="B6579" t="str">
            <v>kos</v>
          </cell>
          <cell r="C6579" t="str">
            <v>Dobava in vgraditev injekcijskih IBO sider nosilnosti 350 kN, dolžine 9 m</v>
          </cell>
        </row>
        <row r="6580">
          <cell r="A6580" t="str">
            <v>56 543</v>
          </cell>
          <cell r="B6580" t="str">
            <v>kos</v>
          </cell>
          <cell r="C6580" t="str">
            <v>Dobava in vgraditev injekcijskih IBO sider nosilnosti 350 kN, dolžine 12 m</v>
          </cell>
        </row>
        <row r="6581">
          <cell r="A6581" t="str">
            <v>56 544</v>
          </cell>
          <cell r="B6581" t="str">
            <v>kos</v>
          </cell>
          <cell r="C6581" t="str">
            <v>Dobava in vgraditev injekcijskih IBO sider nosilnosti 350 kN, dolžine …. m</v>
          </cell>
        </row>
        <row r="6583">
          <cell r="A6583" t="str">
            <v>56 546</v>
          </cell>
          <cell r="B6583" t="str">
            <v>kos</v>
          </cell>
          <cell r="C6583" t="str">
            <v>Dobava in vgraditev injekcijskih IBO sider nosilnosti 500 kN, dolžine 9 m</v>
          </cell>
        </row>
        <row r="6584">
          <cell r="A6584" t="str">
            <v>56 547</v>
          </cell>
          <cell r="B6584" t="str">
            <v>kos</v>
          </cell>
          <cell r="C6584" t="str">
            <v>Dobava in vgraditev injekcijskih IBO sider nosilnosti 500 kN, dolžine 12 m</v>
          </cell>
        </row>
        <row r="6585">
          <cell r="A6585" t="str">
            <v>56 548</v>
          </cell>
          <cell r="B6585" t="str">
            <v>kos</v>
          </cell>
          <cell r="C6585" t="str">
            <v>Dobava in vgraditev injekcijskih IBO sider nosilnosti 500 kN, dolžine 15 m</v>
          </cell>
        </row>
        <row r="6586">
          <cell r="A6586" t="str">
            <v>56 549</v>
          </cell>
          <cell r="B6586" t="str">
            <v>kos</v>
          </cell>
          <cell r="C6586" t="str">
            <v>Dobava in vgraditev injekcijskih IBO sider nosilnosti 500 kN, dolžine ….. m</v>
          </cell>
        </row>
        <row r="6588">
          <cell r="A6588" t="str">
            <v>56 551</v>
          </cell>
          <cell r="B6588" t="str">
            <v>kos</v>
          </cell>
          <cell r="C6588" t="str">
            <v>Dobava in vgraditev injekcijskih IBI sider nosilnosti 250 kN, dolžine 3 m</v>
          </cell>
        </row>
        <row r="6589">
          <cell r="A6589" t="str">
            <v>56 552</v>
          </cell>
          <cell r="B6589" t="str">
            <v>kos</v>
          </cell>
          <cell r="C6589" t="str">
            <v>Dobava in vgraditev injekcijskih IBI sider nosilnosti 250 kN, dolžine 4 m</v>
          </cell>
        </row>
        <row r="6590">
          <cell r="A6590" t="str">
            <v>56 553</v>
          </cell>
          <cell r="B6590" t="str">
            <v>kos</v>
          </cell>
          <cell r="C6590" t="str">
            <v>Dobava in vgraditev injekcijskih IBI sider nosilnosti 250 kN, dolžine 6 m</v>
          </cell>
        </row>
        <row r="6591">
          <cell r="A6591" t="str">
            <v>56 554</v>
          </cell>
          <cell r="B6591" t="str">
            <v>kos</v>
          </cell>
          <cell r="C6591" t="str">
            <v>Dobava in vgraditev injekcijskih IBI sider nosilnosti 250 kN, dolžine 9 m</v>
          </cell>
        </row>
        <row r="6592">
          <cell r="A6592" t="str">
            <v>56 555</v>
          </cell>
          <cell r="B6592" t="str">
            <v>kos</v>
          </cell>
          <cell r="C6592" t="str">
            <v>Dobava in vgraditev injekcijskih IBI sider nosilnosti 250 kN, dolžine 12 m</v>
          </cell>
        </row>
        <row r="6593">
          <cell r="A6593" t="str">
            <v>56 556</v>
          </cell>
          <cell r="B6593" t="str">
            <v>kos</v>
          </cell>
          <cell r="C6593" t="str">
            <v>Dobava in vgraditev injekcijskih IBI sider nosilnosti 250 kN, dolžine ….. m</v>
          </cell>
        </row>
        <row r="6595">
          <cell r="A6595" t="str">
            <v>56 561</v>
          </cell>
          <cell r="B6595" t="str">
            <v>kos</v>
          </cell>
          <cell r="C6595" t="str">
            <v>Dobava in vgraditev injekcijskih IBI sider nosilnosti 350 kN, dolžine 6 m</v>
          </cell>
        </row>
        <row r="6596">
          <cell r="A6596" t="str">
            <v>56 562</v>
          </cell>
          <cell r="B6596" t="str">
            <v>kos</v>
          </cell>
          <cell r="C6596" t="str">
            <v>Dobava in vgraditev injekcijskih IBI sider nosilnosti 350 kN, dolžine 9 m</v>
          </cell>
        </row>
        <row r="6597">
          <cell r="A6597" t="str">
            <v>56 563</v>
          </cell>
          <cell r="B6597" t="str">
            <v>kos</v>
          </cell>
          <cell r="C6597" t="str">
            <v>Dobava in vgraditev injekcijskih IBI sider nosilnosti 350 kN, dolžine 12 m</v>
          </cell>
        </row>
        <row r="6598">
          <cell r="A6598" t="str">
            <v>56 564</v>
          </cell>
          <cell r="B6598" t="str">
            <v>kos</v>
          </cell>
          <cell r="C6598" t="str">
            <v>Dobava in vgraditev injekcijskih IBI sider nosilnosti 350 kN, dolžine …. m</v>
          </cell>
        </row>
        <row r="6600">
          <cell r="A6600" t="str">
            <v>56 566</v>
          </cell>
          <cell r="B6600" t="str">
            <v>kos</v>
          </cell>
          <cell r="C6600" t="str">
            <v>Dobava in vgraditev injekcijskih IBI sider nosilnosti 500 kN, dolžine 9 m</v>
          </cell>
        </row>
        <row r="6601">
          <cell r="A6601" t="str">
            <v>56 567</v>
          </cell>
          <cell r="B6601" t="str">
            <v>kos</v>
          </cell>
          <cell r="C6601" t="str">
            <v>Dobava in vgraditev injekcijskih IBI sider nosilnosti 500 kN, dolžine 12 m</v>
          </cell>
        </row>
        <row r="6602">
          <cell r="A6602" t="str">
            <v>56 568</v>
          </cell>
          <cell r="B6602" t="str">
            <v>kos</v>
          </cell>
          <cell r="C6602" t="str">
            <v>Dobava in vgraditev injekcijskih IBI sider nosilnosti 500 kN, dolžine 15 m</v>
          </cell>
        </row>
        <row r="6603">
          <cell r="A6603" t="str">
            <v>56 569</v>
          </cell>
          <cell r="B6603" t="str">
            <v>kos</v>
          </cell>
          <cell r="C6603" t="str">
            <v>Dobava in vgraditev injekcijskih IBI sider nosilnosti 500 kN, dolžine ….. m</v>
          </cell>
        </row>
        <row r="6605">
          <cell r="A6605" t="str">
            <v>56 571</v>
          </cell>
          <cell r="B6605" t="str">
            <v>kos</v>
          </cell>
          <cell r="C6605" t="str">
            <v>Dobava in vgraditev naknadno zainjektiranih PG sider nosilnosti 250 kN, dolžine 6 m</v>
          </cell>
        </row>
        <row r="6606">
          <cell r="A6606" t="str">
            <v>56 572</v>
          </cell>
          <cell r="B6606" t="str">
            <v>kos</v>
          </cell>
          <cell r="C6606" t="str">
            <v>Dobava in vgraditev naknadno zainjektiranih PG sider nosilnosti 250 kN, dolžine 9 m</v>
          </cell>
        </row>
        <row r="6607">
          <cell r="A6607" t="str">
            <v>56 573</v>
          </cell>
          <cell r="B6607" t="str">
            <v>kos</v>
          </cell>
          <cell r="C6607" t="str">
            <v>Dobava in vgraditev naknadno zainjektiranih PG sider nosilnosti 250 kN, dolžine 12 m</v>
          </cell>
        </row>
        <row r="6609">
          <cell r="A6609" t="str">
            <v>56 575</v>
          </cell>
          <cell r="B6609" t="str">
            <v>kos</v>
          </cell>
          <cell r="C6609" t="str">
            <v>Dobava in vgraditev naknadno zainjektiranih PG sider nosilnosti 350 kN, dolžine 6 m</v>
          </cell>
        </row>
        <row r="6610">
          <cell r="A6610" t="str">
            <v>56 576</v>
          </cell>
          <cell r="B6610" t="str">
            <v>kos</v>
          </cell>
          <cell r="C6610" t="str">
            <v>Dobava in vgraditev naknadno zainjektiranih PG sider nosilnosti 350 kN, dolžine 9 m</v>
          </cell>
        </row>
        <row r="6611">
          <cell r="A6611" t="str">
            <v>56 577</v>
          </cell>
          <cell r="B6611" t="str">
            <v>kos</v>
          </cell>
          <cell r="C6611" t="str">
            <v>Dobava in vgraditev naknadno zainjektiranih PG sider nosilnosti 350 kN, dolžine 12 m</v>
          </cell>
        </row>
        <row r="6612">
          <cell r="A6612" t="str">
            <v>56 578</v>
          </cell>
          <cell r="B6612" t="str">
            <v>kos</v>
          </cell>
          <cell r="C6612" t="str">
            <v>Dobava in vgraditev naknadno zainjektiranih PG sider nosilnosti 350 kN, dolžine …… m</v>
          </cell>
        </row>
        <row r="6614">
          <cell r="A6614" t="str">
            <v>56 581</v>
          </cell>
          <cell r="B6614" t="str">
            <v>kos</v>
          </cell>
          <cell r="C6614" t="str">
            <v>Dobava in vgraditev Standard Swellex sider nosilnosti 100 kN, dolžine 3 m</v>
          </cell>
        </row>
        <row r="6615">
          <cell r="A6615" t="str">
            <v>56 582</v>
          </cell>
          <cell r="B6615" t="str">
            <v>kos</v>
          </cell>
          <cell r="C6615" t="str">
            <v>Dobava in vgraditev Standard Swellex sider nosilnosti 100 kN, dolžine 4 m</v>
          </cell>
        </row>
        <row r="6616">
          <cell r="A6616" t="str">
            <v>56 583</v>
          </cell>
          <cell r="B6616" t="str">
            <v>kos</v>
          </cell>
          <cell r="C6616" t="str">
            <v>Dobava in vgraditev Standard Swellex sider nosilnosti 100 kN, dolžine ….. m</v>
          </cell>
        </row>
        <row r="6618">
          <cell r="A6618" t="str">
            <v>56 585</v>
          </cell>
          <cell r="B6618" t="str">
            <v>kos</v>
          </cell>
          <cell r="C6618" t="str">
            <v>Dobava in vgraditev Super Swellex sider nosilnosti 200 kN, dolžine 3 m</v>
          </cell>
        </row>
        <row r="6619">
          <cell r="A6619" t="str">
            <v>56 586</v>
          </cell>
          <cell r="B6619" t="str">
            <v>kos</v>
          </cell>
          <cell r="C6619" t="str">
            <v>Dobava in vgraditev Super Swellex sider nosilnosti 200 kN, dolžine 6 m</v>
          </cell>
        </row>
        <row r="6620">
          <cell r="A6620" t="str">
            <v>56 587</v>
          </cell>
          <cell r="B6620" t="str">
            <v>kos</v>
          </cell>
          <cell r="C6620" t="str">
            <v>Dobava in vgraditev Super Swellex sider nosilnosti 200 kN, dolžine 9 m</v>
          </cell>
        </row>
        <row r="6621">
          <cell r="A6621" t="str">
            <v>56 588</v>
          </cell>
          <cell r="B6621" t="str">
            <v>kos</v>
          </cell>
          <cell r="C6621" t="str">
            <v>Dobava in vgraditev Super Swellex sider nosilnosti 200 kN, dolžine …. m</v>
          </cell>
        </row>
        <row r="6623">
          <cell r="A6623" t="str">
            <v>56 591</v>
          </cell>
          <cell r="B6623" t="str">
            <v>kos</v>
          </cell>
          <cell r="C6623" t="str">
            <v>Dobava in vgraditev sidra iz steklenih vlaken nosilnosti 250 kN, dolžine 4 m</v>
          </cell>
        </row>
        <row r="6624">
          <cell r="A6624" t="str">
            <v>56 592</v>
          </cell>
          <cell r="B6624" t="str">
            <v>kos</v>
          </cell>
          <cell r="C6624" t="str">
            <v>Dobava in vgraditev sidra iz steklenih vlaken nosilnosti 250 kN, dolžine 6 m</v>
          </cell>
        </row>
        <row r="6625">
          <cell r="A6625" t="str">
            <v>56 593</v>
          </cell>
          <cell r="B6625" t="str">
            <v>kos</v>
          </cell>
          <cell r="C6625" t="str">
            <v>Dobava in vgraditev sidra iz steklenih vlaken nosilnosti 250 kN, dolžine 9 m</v>
          </cell>
        </row>
        <row r="6626">
          <cell r="A6626" t="str">
            <v>56 594</v>
          </cell>
          <cell r="B6626" t="str">
            <v>kos</v>
          </cell>
          <cell r="C6626" t="str">
            <v>Dobava in vgraditev sidra iz steklenih vlaken nosilnosti 250 kN, dolžine 12 m</v>
          </cell>
        </row>
        <row r="6627">
          <cell r="A6627" t="str">
            <v>56 595</v>
          </cell>
          <cell r="B6627" t="str">
            <v>kos</v>
          </cell>
          <cell r="C6627" t="str">
            <v>Dobava in vgraditev sidra iz steklenih vlaken nosilnosti 250 kN, dolžine …. m</v>
          </cell>
        </row>
        <row r="6629">
          <cell r="A6629" t="str">
            <v>56 597</v>
          </cell>
          <cell r="B6629" t="str">
            <v>kos</v>
          </cell>
          <cell r="C6629" t="str">
            <v>Dobava in vgraditev sidra iz steklenih vlaken nosilnosti ….. kN, dolžine ….. m</v>
          </cell>
        </row>
        <row r="6631">
          <cell r="A6631" t="str">
            <v>56 611</v>
          </cell>
          <cell r="B6631" t="str">
            <v>kos</v>
          </cell>
          <cell r="C6631" t="str">
            <v>Dobava in vgraditev jeklenih sulic iz injektirnih cevi f 1 ½", dolžine 2 m</v>
          </cell>
        </row>
        <row r="6632">
          <cell r="A6632" t="str">
            <v>56 612</v>
          </cell>
          <cell r="B6632" t="str">
            <v>kos</v>
          </cell>
          <cell r="C6632" t="str">
            <v>Dobava in vgraditev jeklenih sulic iz injektirnih cevi f 1 ½", dolžine 3 m</v>
          </cell>
        </row>
        <row r="6633">
          <cell r="A6633" t="str">
            <v>56 613</v>
          </cell>
          <cell r="B6633" t="str">
            <v>kos</v>
          </cell>
          <cell r="C6633" t="str">
            <v>Dobava in vgraditev jeklenih sulic iz injektirnih cevi f 1 ½", dolžine 4 m</v>
          </cell>
        </row>
        <row r="6634">
          <cell r="A6634" t="str">
            <v>56 614</v>
          </cell>
          <cell r="B6634" t="str">
            <v>kos</v>
          </cell>
          <cell r="C6634" t="str">
            <v>Dobava in vgraditev jeklenih sulic iz injektirnih cevi f 1 ½", dolžine ….. m</v>
          </cell>
        </row>
        <row r="6636">
          <cell r="A6636" t="str">
            <v>56 621</v>
          </cell>
          <cell r="B6636" t="str">
            <v>kos</v>
          </cell>
          <cell r="C6636" t="str">
            <v>Dobava in vgraditev jeklenih sulic iz injektirnih cevi f 2", dolžine 4 m</v>
          </cell>
        </row>
        <row r="6637">
          <cell r="A6637" t="str">
            <v>56 622</v>
          </cell>
          <cell r="B6637" t="str">
            <v>kos</v>
          </cell>
          <cell r="C6637" t="str">
            <v>Dobava in vgraditev jeklenih sulic iz injektirnih cevi f 2", dolžine 6 m</v>
          </cell>
        </row>
        <row r="6638">
          <cell r="A6638" t="str">
            <v>56 623</v>
          </cell>
          <cell r="B6638" t="str">
            <v>kos</v>
          </cell>
          <cell r="C6638" t="str">
            <v>Dobava in vgraditev jeklenih sulic iz injektirnih cevi f 2", dolžine 9 m</v>
          </cell>
        </row>
        <row r="6639">
          <cell r="A6639" t="str">
            <v>56 624</v>
          </cell>
          <cell r="B6639" t="str">
            <v>kos</v>
          </cell>
          <cell r="C6639" t="str">
            <v>Dobava in vgraditev jeklenih sulic iz injektirnih cevi f 2", dolžine ….. m</v>
          </cell>
        </row>
        <row r="6641">
          <cell r="A6641" t="str">
            <v>56 631</v>
          </cell>
          <cell r="B6641" t="str">
            <v>kos</v>
          </cell>
          <cell r="C6641" t="str">
            <v>Dobava in vgraditev jeklenih sulic iz rebrastih armaturnih palic premera 28 mm, vgrajenih v cementno malto, dolžine 2 m</v>
          </cell>
        </row>
        <row r="6642">
          <cell r="A6642" t="str">
            <v>56 632</v>
          </cell>
          <cell r="B6642" t="str">
            <v>kos</v>
          </cell>
          <cell r="C6642" t="str">
            <v>Dobava in vgraditev jeklenih sulic iz rebrastih armaturnih palic premera 28 mm, vgrajenih v cementno malto, dolžine 3 m</v>
          </cell>
        </row>
        <row r="6643">
          <cell r="A6643" t="str">
            <v>56 633</v>
          </cell>
          <cell r="B6643" t="str">
            <v>kos</v>
          </cell>
          <cell r="C6643" t="str">
            <v>Dobava in vgraditev jeklenih sulic iz rebrastih armaturnih palic premera 28 mm, vgrajenih v cementno malto, dolžine 4 m</v>
          </cell>
        </row>
        <row r="6644">
          <cell r="A6644" t="str">
            <v>56 634</v>
          </cell>
          <cell r="B6644" t="str">
            <v>kos</v>
          </cell>
          <cell r="C6644" t="str">
            <v>Dobava in vgraditev jeklenih sulic iz rebrastih armaturnih palic premera 28 mm, vgrajenih v cementno malto, dolžine ….. m</v>
          </cell>
        </row>
        <row r="6646">
          <cell r="A6646" t="str">
            <v>56 641</v>
          </cell>
          <cell r="B6646" t="str">
            <v>kos</v>
          </cell>
          <cell r="C6646" t="str">
            <v>Dobava in vgraditev jeklenih sulic iz rebrastih armaturnih palic premera 32 mm, vgrajenih v cementno malto, dolžine 2 m</v>
          </cell>
        </row>
        <row r="6647">
          <cell r="A6647" t="str">
            <v>56 642</v>
          </cell>
          <cell r="B6647" t="str">
            <v>kos</v>
          </cell>
          <cell r="C6647" t="str">
            <v>Dobava in vgraditev jeklenih sulic iz rebrastih armaturnih palic premera 32 mm, vgrajenih v cementno malto, dolžine 3 m</v>
          </cell>
        </row>
        <row r="6648">
          <cell r="A6648" t="str">
            <v>56 643</v>
          </cell>
          <cell r="B6648" t="str">
            <v>kos</v>
          </cell>
          <cell r="C6648" t="str">
            <v>Dobava in vgraditev jeklenih sulic iz rebrastih armaturnih palic premera 32 mm, vgrajenih v cementno malto, dolžine 4 m</v>
          </cell>
        </row>
        <row r="6649">
          <cell r="A6649" t="str">
            <v>56 644</v>
          </cell>
          <cell r="B6649" t="str">
            <v>kos</v>
          </cell>
          <cell r="C6649" t="str">
            <v>Dobava in vgraditev jeklenih sulic iz rebrastih armaturnih palic premera 32 mm, vgrajenih v cementno malto, dolžine ….. m</v>
          </cell>
        </row>
        <row r="6651">
          <cell r="A6651" t="str">
            <v>56 651</v>
          </cell>
          <cell r="B6651" t="str">
            <v>kos</v>
          </cell>
          <cell r="C6651" t="str">
            <v>Dobava in vgraditev zabitih jeklenih cevnih sulic iz jeklenih cevi f 1 ½", dolžine 3 m</v>
          </cell>
        </row>
        <row r="6652">
          <cell r="A6652" t="str">
            <v>56 652</v>
          </cell>
          <cell r="B6652" t="str">
            <v>kos</v>
          </cell>
          <cell r="C6652" t="str">
            <v>Dobava in vgraditev zabitih jeklenih cevnih sulic iz jeklenih cevi f 1 ½", dolžine 4 m</v>
          </cell>
        </row>
        <row r="6653">
          <cell r="A6653" t="str">
            <v>56 653</v>
          </cell>
          <cell r="B6653" t="str">
            <v>kos</v>
          </cell>
          <cell r="C6653" t="str">
            <v>Dobava in vgraditev zabitih jeklenih cevnih sulic iz jeklenih cevi f 1 ½", dolžine ….. m</v>
          </cell>
        </row>
        <row r="6655">
          <cell r="A6655" t="str">
            <v>56 661</v>
          </cell>
          <cell r="B6655" t="str">
            <v>kos</v>
          </cell>
          <cell r="C6655" t="str">
            <v>Dobava in vgraditev zabitih jeklenih cevnih sulic iz jeklenih cevi f 2", dolžine 3 m</v>
          </cell>
        </row>
        <row r="6656">
          <cell r="A6656" t="str">
            <v>56 662</v>
          </cell>
          <cell r="B6656" t="str">
            <v>kos</v>
          </cell>
          <cell r="C6656" t="str">
            <v>Dobava in vgraditev zabitih jeklenih cevnih sulic iz jeklenih cevi f 2", dolžine 4 m</v>
          </cell>
        </row>
        <row r="6657">
          <cell r="A6657" t="str">
            <v>56 663</v>
          </cell>
          <cell r="B6657" t="str">
            <v>kos</v>
          </cell>
          <cell r="C6657" t="str">
            <v>Dobava in vgraditev zabitih jeklenih cevnih sulic iz jeklenih cevi f 2", dolžine ….. m</v>
          </cell>
        </row>
        <row r="6659">
          <cell r="A6659" t="str">
            <v>56 671</v>
          </cell>
          <cell r="B6659" t="str">
            <v>kos</v>
          </cell>
          <cell r="C6659" t="str">
            <v>Dobava in vgraditev jeklenih sulic, izdelanih iz IBO sider nosilnosti 250 kN, dolžine 3 m</v>
          </cell>
        </row>
        <row r="6660">
          <cell r="A6660" t="str">
            <v>56 672</v>
          </cell>
          <cell r="B6660" t="str">
            <v>kos</v>
          </cell>
          <cell r="C6660" t="str">
            <v>Dobava in vgraditev jeklenih sulic, izdelanih iz IBO sider nosilnosti 250 kN, dolžine 4 m</v>
          </cell>
        </row>
        <row r="6661">
          <cell r="A6661" t="str">
            <v>56 673</v>
          </cell>
          <cell r="B6661" t="str">
            <v>kos</v>
          </cell>
          <cell r="C6661" t="str">
            <v>Dobava in vgraditev jeklenih sulic, izdelanih iz IBO sider nosilnosti 250 kN, dolžine 6 m</v>
          </cell>
        </row>
        <row r="6662">
          <cell r="A6662" t="str">
            <v>56 674</v>
          </cell>
          <cell r="B6662" t="str">
            <v>kos</v>
          </cell>
          <cell r="C6662" t="str">
            <v>Dobava in vgraditev jeklenih sulic, izdelanih iz IBO sider nosilnosti 250 kN, dolžine .. m</v>
          </cell>
        </row>
        <row r="6664">
          <cell r="A6664" t="str">
            <v>56 711</v>
          </cell>
          <cell r="B6664" t="str">
            <v>kos</v>
          </cell>
          <cell r="C6664" t="str">
            <v>Dobava in vgraditev jeklenih igel RA premera 25 mm, dolžine 2 m</v>
          </cell>
        </row>
        <row r="6665">
          <cell r="A6665" t="str">
            <v>56 712</v>
          </cell>
          <cell r="B6665" t="str">
            <v>kos</v>
          </cell>
          <cell r="C6665" t="str">
            <v>Dobava in vgraditev jeklenih igel RA premera 25 mm, dolžine 2,5 m</v>
          </cell>
        </row>
        <row r="6666">
          <cell r="A6666" t="str">
            <v>56 713</v>
          </cell>
          <cell r="B6666" t="str">
            <v>kos</v>
          </cell>
          <cell r="C6666" t="str">
            <v>Dobava in vgraditev jeklenih igel RA premera 25 mm, dolžine 3 m</v>
          </cell>
        </row>
        <row r="6667">
          <cell r="A6667" t="str">
            <v>56 714</v>
          </cell>
          <cell r="B6667" t="str">
            <v>kos</v>
          </cell>
          <cell r="C6667" t="str">
            <v>Dobava in vgraditev jeklenih igel RA premera 25 mm, dolžine 3,5 m</v>
          </cell>
        </row>
        <row r="6668">
          <cell r="A6668" t="str">
            <v>56 715</v>
          </cell>
          <cell r="B6668" t="str">
            <v>kos</v>
          </cell>
          <cell r="C6668" t="str">
            <v>Dobava in vgraditev jeklenih igel RA premera 25 mm, dolžine 4 m</v>
          </cell>
        </row>
        <row r="6669">
          <cell r="A6669" t="str">
            <v>56 716</v>
          </cell>
          <cell r="B6669" t="str">
            <v>kos</v>
          </cell>
          <cell r="C6669" t="str">
            <v>Dobava in vgraditev jeklenih igel RA premera 25 mm, dolžine …. m</v>
          </cell>
        </row>
        <row r="6671">
          <cell r="A6671" t="str">
            <v>56 721</v>
          </cell>
          <cell r="B6671" t="str">
            <v>kos</v>
          </cell>
          <cell r="C6671" t="str">
            <v>Dobava in vgraditev jeklenih igel RA premera 36 mm, dolžine 2 m</v>
          </cell>
        </row>
        <row r="6672">
          <cell r="A6672" t="str">
            <v>56 722</v>
          </cell>
          <cell r="B6672" t="str">
            <v>kos</v>
          </cell>
          <cell r="C6672" t="str">
            <v>Dobava in vgraditev jeklenih igel RA premera 36 mm, dolžine 2,5 m</v>
          </cell>
        </row>
        <row r="6673">
          <cell r="A6673" t="str">
            <v>56 723</v>
          </cell>
          <cell r="B6673" t="str">
            <v>kos</v>
          </cell>
          <cell r="C6673" t="str">
            <v>Dobava in vgraditev jeklenih igel RA premera 36 mm, dolžine 3 m</v>
          </cell>
        </row>
        <row r="6674">
          <cell r="A6674" t="str">
            <v>56 724</v>
          </cell>
          <cell r="B6674" t="str">
            <v>kos</v>
          </cell>
          <cell r="C6674" t="str">
            <v>Dobava in vgraditev jeklenih igel RA premera 36 mm, dolžine 3,5 m</v>
          </cell>
        </row>
        <row r="6675">
          <cell r="A6675" t="str">
            <v>56 725</v>
          </cell>
          <cell r="B6675" t="str">
            <v>kos</v>
          </cell>
          <cell r="C6675" t="str">
            <v>Dobava in vgraditev jeklenih igel RA premera 36 mm, dolžine 4 m</v>
          </cell>
        </row>
        <row r="6676">
          <cell r="A6676" t="str">
            <v>56 726</v>
          </cell>
          <cell r="B6676" t="str">
            <v>kos</v>
          </cell>
          <cell r="C6676" t="str">
            <v>Dobava in vgraditev jeklenih igel RA premera 36 mm, dolžine …… m</v>
          </cell>
        </row>
        <row r="6678">
          <cell r="A6678" t="str">
            <v>56 731</v>
          </cell>
          <cell r="B6678" t="str">
            <v>kos</v>
          </cell>
          <cell r="C6678" t="str">
            <v>Dobava in vgraditev jeklene injekcijske cevne igle nosilnosti 200 kN, dolžine 2 m</v>
          </cell>
        </row>
        <row r="6679">
          <cell r="A6679" t="str">
            <v>56 732</v>
          </cell>
          <cell r="B6679" t="str">
            <v>kos</v>
          </cell>
          <cell r="C6679" t="str">
            <v>Dobava in vgraditev jeklene injekcijske cevne igle nosilnosti 200 kN, dolžine 4 m</v>
          </cell>
        </row>
        <row r="6680">
          <cell r="A6680" t="str">
            <v>56 733</v>
          </cell>
          <cell r="B6680" t="str">
            <v>kos</v>
          </cell>
          <cell r="C6680" t="str">
            <v>Dobava in vgraditev jeklene injekcijske cevne igle nosilnosti 200 kN, dolžine 6 m</v>
          </cell>
        </row>
        <row r="6681">
          <cell r="A6681" t="str">
            <v>56 734</v>
          </cell>
          <cell r="B6681" t="str">
            <v>kos</v>
          </cell>
          <cell r="C6681" t="str">
            <v>Dobava in vgraditev jeklene injekcijske cevne igle nosilnosti 200 kN, dolžine ….. m</v>
          </cell>
        </row>
        <row r="6683">
          <cell r="A6683" t="str">
            <v>56 741</v>
          </cell>
          <cell r="B6683" t="str">
            <v>kos</v>
          </cell>
          <cell r="C6683" t="str">
            <v>Dobava in vgraditev jeklene sidrne glave nosilnosti 400 kN</v>
          </cell>
        </row>
        <row r="6684">
          <cell r="A6684" t="str">
            <v>56 742</v>
          </cell>
          <cell r="B6684" t="str">
            <v>kos</v>
          </cell>
          <cell r="C6684" t="str">
            <v>Dobava in vgraditev jeklene sidrne glave nosilnosti 600 kN</v>
          </cell>
        </row>
        <row r="6685">
          <cell r="A6685" t="str">
            <v>56 743</v>
          </cell>
          <cell r="B6685" t="str">
            <v>kos</v>
          </cell>
          <cell r="C6685" t="str">
            <v>Dobava in vgraditev jeklene sidrne glave nosilnosti 800 kN</v>
          </cell>
        </row>
        <row r="6686">
          <cell r="A6686" t="str">
            <v>56 744</v>
          </cell>
          <cell r="B6686" t="str">
            <v>kos</v>
          </cell>
          <cell r="C6686" t="str">
            <v>Dobava in vgraditev jeklene sidrne glave nosilnosti 1000 kN</v>
          </cell>
        </row>
        <row r="6687">
          <cell r="A6687" t="str">
            <v>56 745</v>
          </cell>
          <cell r="B6687" t="str">
            <v>kos</v>
          </cell>
          <cell r="C6687" t="str">
            <v>Dobava in vgraditev jeklene sidrne glave nosilnosti nad 1000 kN</v>
          </cell>
        </row>
        <row r="6689">
          <cell r="A6689" t="str">
            <v>56 811</v>
          </cell>
          <cell r="B6689" t="str">
            <v>m1</v>
          </cell>
          <cell r="C6689" t="str">
            <v>Sidranje armature ali moznikov v ekspanzijsko malto, vključno z vrtanjem lukenj premera do 12 mm</v>
          </cell>
        </row>
        <row r="6690">
          <cell r="A6690" t="str">
            <v>56 812</v>
          </cell>
          <cell r="B6690" t="str">
            <v>m1</v>
          </cell>
          <cell r="C6690" t="str">
            <v>Sidranje armature ali moznikov v ekspanzijsko malto, vključno z vrtanjem lukenj premera 14 do 22 mm</v>
          </cell>
        </row>
        <row r="6691">
          <cell r="A6691" t="str">
            <v>56 813</v>
          </cell>
          <cell r="B6691" t="str">
            <v>m1</v>
          </cell>
          <cell r="C6691" t="str">
            <v>Sidranje armature ali moznikov v ekspanzijsko malto, vključno z vrtanjem lukenj premera 24 do 36 mm</v>
          </cell>
        </row>
        <row r="6692">
          <cell r="A6692" t="str">
            <v>56 814</v>
          </cell>
          <cell r="B6692" t="str">
            <v>m1</v>
          </cell>
          <cell r="C6692" t="str">
            <v>Sidranje armature ali moznikov v ekspanzijsko malto, vključno z vrtanjem lukenj premera nad 36 mm</v>
          </cell>
        </row>
        <row r="6694">
          <cell r="A6694" t="str">
            <v>56 821</v>
          </cell>
          <cell r="B6694" t="str">
            <v>m1</v>
          </cell>
          <cell r="C6694" t="str">
            <v>Sidranje armature ali moznikov z lepljenimi sidri, vključno z vrtanjem lukenj premera do 12 mm</v>
          </cell>
        </row>
        <row r="6695">
          <cell r="A6695" t="str">
            <v>56 822</v>
          </cell>
          <cell r="B6695" t="str">
            <v>m1</v>
          </cell>
          <cell r="C6695" t="str">
            <v>Sidranje armature ali moznikov z lepljenimi sidri, vključno z vrtanjem lukenj premera 14 do 22 mm</v>
          </cell>
        </row>
        <row r="6696">
          <cell r="A6696" t="str">
            <v>56 823</v>
          </cell>
          <cell r="B6696" t="str">
            <v>m1</v>
          </cell>
          <cell r="C6696" t="str">
            <v>Sidranje armature ali moznikov z lepljenimi sidri, vključno z vrtanjem lukenj premera 24 do 36 mm</v>
          </cell>
        </row>
        <row r="6697">
          <cell r="A6697" t="str">
            <v>56 824</v>
          </cell>
          <cell r="B6697" t="str">
            <v>m1</v>
          </cell>
          <cell r="C6697" t="str">
            <v>Sidranje armature ali moznikov z lepljenimi sidri, vključno z vrtanjem lukenj premera nad 36 mm</v>
          </cell>
        </row>
        <row r="6699">
          <cell r="A6699" t="str">
            <v>56 831</v>
          </cell>
          <cell r="B6699" t="str">
            <v>kos</v>
          </cell>
          <cell r="C6699" t="str">
            <v>Dobava in vgraditev merilnega sidra z glavo, nosilnosti 250 kN, dolžine 6 m</v>
          </cell>
        </row>
        <row r="6700">
          <cell r="A6700" t="str">
            <v>56 832</v>
          </cell>
          <cell r="B6700" t="str">
            <v>kos</v>
          </cell>
          <cell r="C6700" t="str">
            <v>Dobava in vgraditev merilnega sidra z glavo, nosilnosti 250 kN, dolžine 9 m</v>
          </cell>
        </row>
        <row r="6701">
          <cell r="A6701" t="str">
            <v>56 833</v>
          </cell>
          <cell r="B6701" t="str">
            <v>kos</v>
          </cell>
          <cell r="C6701" t="str">
            <v>Dobava in vgraditev merilnega sidra z glavo, nosilnosti 250 kN, dolžine ….. m</v>
          </cell>
        </row>
        <row r="6703">
          <cell r="A6703" t="str">
            <v>56 841</v>
          </cell>
          <cell r="B6703" t="str">
            <v>kos</v>
          </cell>
          <cell r="C6703" t="str">
            <v>Dobava in vgraditev merilnega sidra, dolžine 6 m</v>
          </cell>
        </row>
        <row r="6704">
          <cell r="A6704" t="str">
            <v>56 842</v>
          </cell>
          <cell r="B6704" t="str">
            <v>kos</v>
          </cell>
          <cell r="C6704" t="str">
            <v>Dobava in vgraditev merilnega sidra, dolžine 9 m</v>
          </cell>
        </row>
        <row r="6705">
          <cell r="A6705" t="str">
            <v>56 843</v>
          </cell>
          <cell r="B6705" t="str">
            <v>kos</v>
          </cell>
          <cell r="C6705" t="str">
            <v>Dobava in vgraditev merilnega sidra, dolžine ….. m</v>
          </cell>
        </row>
        <row r="6707">
          <cell r="A6707" t="str">
            <v>56 851</v>
          </cell>
          <cell r="B6707" t="str">
            <v>kos</v>
          </cell>
          <cell r="C6707" t="str">
            <v>Dobava in vgraditev elementa 3 x LSC-A/I za meritev deformacije v zunanji oblogi predora</v>
          </cell>
        </row>
        <row r="6708">
          <cell r="A6708" t="str">
            <v>56 852</v>
          </cell>
          <cell r="B6708" t="str">
            <v>kos</v>
          </cell>
          <cell r="C6708" t="str">
            <v>Dobava in vgraditev elementa 4 x LSC-A/I za meritev deformacije v zunanji oblogi predora</v>
          </cell>
        </row>
        <row r="6710">
          <cell r="A6710" t="str">
            <v>56 855</v>
          </cell>
          <cell r="B6710" t="str">
            <v>kos</v>
          </cell>
          <cell r="C6710" t="str">
            <v>Dobava in vgraditev elementa 2 x LSC-A/I za meritev deformacije v zunanji oblogi predora</v>
          </cell>
        </row>
        <row r="6711">
          <cell r="A6711" t="str">
            <v>56 856</v>
          </cell>
          <cell r="B6711" t="str">
            <v>kos</v>
          </cell>
          <cell r="C6711" t="str">
            <v>Dobava in vgraditev elementa 3 x LSC-A/I za meritev deformacije v zunanji oblogi predora</v>
          </cell>
        </row>
        <row r="6712">
          <cell r="A6712" t="str">
            <v>56 857</v>
          </cell>
          <cell r="B6712" t="str">
            <v>kos</v>
          </cell>
          <cell r="C6712" t="str">
            <v>Dobava in vgraditev elementa 4 x LSC-A/I za meritev deformacije v zunanji oblogi predora</v>
          </cell>
        </row>
        <row r="6714">
          <cell r="A6714" t="str">
            <v>56 859</v>
          </cell>
          <cell r="B6714" t="str">
            <v>kos</v>
          </cell>
          <cell r="C6714" t="str">
            <v>Dobava in vgraditev elementa … x LSC-…/…. za meritev deformacije v zunanji oblogi predora</v>
          </cell>
        </row>
        <row r="6716">
          <cell r="A6716" t="str">
            <v>56 861</v>
          </cell>
          <cell r="B6716" t="str">
            <v>kos</v>
          </cell>
          <cell r="C6716" t="str">
            <v>Izvedba tlačnega preskusa v vrtini z enojnim pakerjem</v>
          </cell>
        </row>
        <row r="6717">
          <cell r="A6717" t="str">
            <v>56 862</v>
          </cell>
          <cell r="B6717" t="str">
            <v>kos</v>
          </cell>
          <cell r="C6717" t="str">
            <v>Izvedba tlačnega preskusa v vrtini z dvojnim pakerjem</v>
          </cell>
        </row>
        <row r="6719">
          <cell r="A6719" t="str">
            <v>56 865</v>
          </cell>
          <cell r="B6719" t="str">
            <v>kos</v>
          </cell>
          <cell r="C6719" t="str">
            <v>Preskus nosilnosti sidra z obremenitvijo do porušitve</v>
          </cell>
        </row>
        <row r="6721">
          <cell r="A6721" t="str">
            <v>56 871</v>
          </cell>
          <cell r="B6721" t="str">
            <v>m1</v>
          </cell>
          <cell r="C6721" t="str">
            <v>Doplačilo zaradi oviranja napredovanja na čelu za SN sidro, vgrajeno več kot 50 m za čelom predora</v>
          </cell>
        </row>
        <row r="6722">
          <cell r="A6722" t="str">
            <v>56 872</v>
          </cell>
          <cell r="B6722" t="str">
            <v>m1</v>
          </cell>
          <cell r="C6722" t="str">
            <v>Doplačilo zaradi oviranja napredovanja na čelu za IBO sidro, vgrajeno več kot 50 m za čelom predora</v>
          </cell>
        </row>
        <row r="6723">
          <cell r="A6723" t="str">
            <v>56 873</v>
          </cell>
          <cell r="B6723" t="str">
            <v>m1</v>
          </cell>
          <cell r="C6723" t="str">
            <v>Doplačilo zaradi oviranja napredovanja na čelu za IBI sidro, vgrajeno več kot 50 m za čelom predora</v>
          </cell>
        </row>
        <row r="6724">
          <cell r="A6724" t="str">
            <v>56 874</v>
          </cell>
          <cell r="B6724" t="str">
            <v>m1</v>
          </cell>
          <cell r="C6724" t="str">
            <v>Doplačilo zaradi oviranja napredovanja na čelu za PG sidro, vgrajeno več kot 50 m za čelom predora</v>
          </cell>
        </row>
        <row r="6725">
          <cell r="A6725" t="str">
            <v>56 875</v>
          </cell>
          <cell r="B6725" t="str">
            <v>m1</v>
          </cell>
          <cell r="C6725" t="str">
            <v>Doplačilo zaradi oviranja napredovanja na čelu za Super Swellex sidro, vgrajeno več kot 50 m za čelom predora</v>
          </cell>
        </row>
        <row r="6727">
          <cell r="A6727" t="str">
            <v>56 877</v>
          </cell>
          <cell r="B6727" t="str">
            <v>kos</v>
          </cell>
          <cell r="C6727" t="str">
            <v>Doplačilo za dodatno napenjanje sidra</v>
          </cell>
        </row>
        <row r="6729">
          <cell r="A6729" t="str">
            <v>56 881</v>
          </cell>
          <cell r="B6729" t="str">
            <v>kos</v>
          </cell>
          <cell r="C6729" t="str">
            <v>Priprava in ureditev niše z opremo za merilno sidro</v>
          </cell>
        </row>
        <row r="6731">
          <cell r="A6731" t="str">
            <v>5.7  Injektiranje</v>
          </cell>
        </row>
        <row r="6732">
          <cell r="A6732" t="str">
            <v>Šifra</v>
          </cell>
          <cell r="B6732" t="str">
            <v>Enota mere</v>
          </cell>
          <cell r="C6732" t="str">
            <v>Opis dela</v>
          </cell>
        </row>
        <row r="6734">
          <cell r="A6734" t="str">
            <v>57 111</v>
          </cell>
          <cell r="B6734" t="str">
            <v>t</v>
          </cell>
          <cell r="C6734" t="str">
            <v>Injektiranje ali predinjektiranje vrtine s cementno suspenzijo s portland cementom CEM I 32,5 N</v>
          </cell>
        </row>
        <row r="6735">
          <cell r="A6735" t="str">
            <v>57 112</v>
          </cell>
          <cell r="B6735" t="str">
            <v>t</v>
          </cell>
          <cell r="C6735" t="str">
            <v>Injektiranje ali predinjektiranje vrtine s cementno suspenzijo s portland cementom CEM I 42,5 N</v>
          </cell>
        </row>
        <row r="6736">
          <cell r="A6736" t="str">
            <v>57 113</v>
          </cell>
          <cell r="B6736" t="str">
            <v>t</v>
          </cell>
          <cell r="C6736" t="str">
            <v>Injektiranje ali predinjektiranje vrtine s cementno suspenzijo s portland cementom CEM I 52,5 N</v>
          </cell>
        </row>
        <row r="6738">
          <cell r="A6738" t="str">
            <v>57 121</v>
          </cell>
          <cell r="B6738" t="str">
            <v>t</v>
          </cell>
          <cell r="C6738" t="str">
            <v>Injektiranje ali predinjektiranje vrtine s cementno suspenzijo s portland cementom CEM I ……., po načrtu</v>
          </cell>
        </row>
        <row r="6740">
          <cell r="A6740" t="str">
            <v>57 131</v>
          </cell>
          <cell r="B6740" t="str">
            <v>t</v>
          </cell>
          <cell r="C6740" t="str">
            <v>Injektiranje ali predinjektiranje vrtine s cementno suspenzijo s portland cementom CEM II / A-S 42,5 R</v>
          </cell>
        </row>
        <row r="6742">
          <cell r="A6742" t="str">
            <v>57 141</v>
          </cell>
          <cell r="B6742" t="str">
            <v>t</v>
          </cell>
          <cell r="C6742" t="str">
            <v>Injektiranje ali predinjektiranje vrtine s cementno suspenzijo s portland cementom z dodatkom pucolana CEM II/A-P 32,5 N</v>
          </cell>
        </row>
        <row r="6743">
          <cell r="A6743" t="str">
            <v>57 142</v>
          </cell>
          <cell r="B6743" t="str">
            <v>t</v>
          </cell>
          <cell r="C6743" t="str">
            <v>Injektiranje ali predinjektiranje vrtine s cementno suspenzijo s portland cementom z dodatkom pucolana CEM II/A-P 42,5 N</v>
          </cell>
        </row>
        <row r="6744">
          <cell r="A6744" t="str">
            <v>57 143</v>
          </cell>
          <cell r="B6744" t="str">
            <v>t</v>
          </cell>
          <cell r="C6744" t="str">
            <v>Injektiranje ali predinjektiranje vrtine s cementno suspenzijo s portland cementom z dodatkom pucolana CEM II/A-P 52,5 N</v>
          </cell>
        </row>
        <row r="6746">
          <cell r="A6746" t="str">
            <v>57 151</v>
          </cell>
          <cell r="B6746" t="str">
            <v>t</v>
          </cell>
          <cell r="C6746" t="str">
            <v>Injektiranje ali predinjektiranje vrtine s cementno suspenzijo s portland cementom z dodatkom pucolana CEM II/B-P 32,5 N</v>
          </cell>
        </row>
        <row r="6747">
          <cell r="A6747" t="str">
            <v>57 152</v>
          </cell>
          <cell r="B6747" t="str">
            <v>t</v>
          </cell>
          <cell r="C6747" t="str">
            <v>Injektiranje ali predinjektiranje vrtine s cementno suspenzijo s portland cementom z dodatkom pucolana CEM II/B-P 42,5 N</v>
          </cell>
        </row>
        <row r="6748">
          <cell r="A6748" t="str">
            <v>57 153</v>
          </cell>
          <cell r="B6748" t="str">
            <v>t</v>
          </cell>
          <cell r="C6748" t="str">
            <v>Injektiranje ali predinjektiranje vrtine s cementno suspenzijo s portland cementom z dodatkom pucolana CEM II/B-P 52,5 N</v>
          </cell>
        </row>
        <row r="6750">
          <cell r="A6750" t="str">
            <v>57 161</v>
          </cell>
          <cell r="B6750" t="str">
            <v>t</v>
          </cell>
          <cell r="C6750" t="str">
            <v>Injektiranje ali predinjektiranje vrtine s cementno suspenzijo s portland cementom z dodatkom pucolana CEM II/….- P …, po načrtu</v>
          </cell>
        </row>
        <row r="6752">
          <cell r="A6752" t="str">
            <v>57 171</v>
          </cell>
          <cell r="B6752" t="str">
            <v>kos</v>
          </cell>
          <cell r="C6752" t="str">
            <v>Dobava in vgrajevanje perforiranih injektirnih cevi premera, 1 1/2" do 2", debelina stene 4 mm, dolžine 4 m</v>
          </cell>
        </row>
        <row r="6753">
          <cell r="A6753" t="str">
            <v>57 172</v>
          </cell>
          <cell r="B6753" t="str">
            <v>kos</v>
          </cell>
          <cell r="C6753" t="str">
            <v>Dobava in vgrajevanje perforiranih injektirnih cevi premera, 1 1/2" do 2", debelina stene 4 mm, dolžine 6 m</v>
          </cell>
        </row>
        <row r="6754">
          <cell r="A6754" t="str">
            <v>57 173</v>
          </cell>
          <cell r="B6754" t="str">
            <v>kos</v>
          </cell>
          <cell r="C6754" t="str">
            <v>Dobava in vgrajevanje perforiranih injektirnih cevi premera, 1 1/2" do 2", debelina stene 4 mm, dolžine 9 m</v>
          </cell>
        </row>
        <row r="6756">
          <cell r="A6756" t="str">
            <v>57 211</v>
          </cell>
          <cell r="B6756" t="str">
            <v>t</v>
          </cell>
          <cell r="C6756" t="str">
            <v>Injektiranje vrtine s cementno malto s portland cementom CEM I 32,5 N in razmerjem mešanja mas cementa in peska 1 : 0,5</v>
          </cell>
        </row>
        <row r="6757">
          <cell r="A6757" t="str">
            <v>57 212</v>
          </cell>
          <cell r="B6757" t="str">
            <v>t</v>
          </cell>
          <cell r="C6757" t="str">
            <v>Injektiranje vrtine s cementno malto s portland cementom CEM I 32,5 N in razmerjem mešanja mas cementa in peska 1 : 1</v>
          </cell>
        </row>
        <row r="6758">
          <cell r="A6758" t="str">
            <v>57 213</v>
          </cell>
          <cell r="B6758" t="str">
            <v>t</v>
          </cell>
          <cell r="C6758" t="str">
            <v>Injektiranje vrtine s cementno malto s portland cementom CEM I 32,5 N in razmerjem mešanja mas cementa in peska 1 : 2</v>
          </cell>
        </row>
        <row r="6760">
          <cell r="A6760" t="str">
            <v>57 221</v>
          </cell>
          <cell r="B6760" t="str">
            <v>t</v>
          </cell>
          <cell r="C6760" t="str">
            <v>Injektiranje vrtine s cementno malto s portland cementom CEM I 42,5 N in razmerjem mešanja mas cementa in peska 1 : 0,5</v>
          </cell>
        </row>
        <row r="6761">
          <cell r="A6761" t="str">
            <v>57 222</v>
          </cell>
          <cell r="B6761" t="str">
            <v>t</v>
          </cell>
          <cell r="C6761" t="str">
            <v>Injektiranje vrtine s cementno malto s portland cementom CEM I 42,5 N in razmerjem mešanja mas cementa in peska 1 : 1</v>
          </cell>
        </row>
        <row r="6762">
          <cell r="A6762" t="str">
            <v>57 223</v>
          </cell>
          <cell r="B6762" t="str">
            <v>t</v>
          </cell>
          <cell r="C6762" t="str">
            <v>Injektiranje vrtine s cementno malto s portland cementom CEM I 42,5 N in razmerjem mešanja mas cementa in peska 1 : 2</v>
          </cell>
        </row>
        <row r="6764">
          <cell r="A6764" t="str">
            <v>57 231</v>
          </cell>
          <cell r="B6764" t="str">
            <v>t</v>
          </cell>
          <cell r="C6764" t="str">
            <v>Injektiranje vrtine s cementno malto s portland cementom CEM I 52,5 N in razmerjem mešanja mas cementa in peska 1 : 0,5</v>
          </cell>
        </row>
        <row r="6765">
          <cell r="A6765" t="str">
            <v>57 232</v>
          </cell>
          <cell r="B6765" t="str">
            <v>t</v>
          </cell>
          <cell r="C6765" t="str">
            <v>Injektiranje vrtine s cementno malto s portland cementom CEM I 52,5 N in razmerjem mešanja mas cementa in peska 1 : 1</v>
          </cell>
        </row>
        <row r="6766">
          <cell r="A6766" t="str">
            <v>57 233</v>
          </cell>
          <cell r="B6766" t="str">
            <v>t</v>
          </cell>
          <cell r="C6766" t="str">
            <v>Injektiranje vrtine s cementno malto s portland cementom CEM I 52,5 N in razmerjem mešanja mas cementa in peska 1 : 2</v>
          </cell>
        </row>
        <row r="6768">
          <cell r="A6768" t="str">
            <v>57 241</v>
          </cell>
          <cell r="B6768" t="str">
            <v>t</v>
          </cell>
          <cell r="C6768" t="str">
            <v>Injektiranje vrtine s cementno malto s portland cementom CEM I ……… in razmerjem mešanja mas cementa in peska …. : ……, po načrtu</v>
          </cell>
        </row>
        <row r="6770">
          <cell r="A6770" t="str">
            <v>57 311</v>
          </cell>
          <cell r="B6770" t="str">
            <v>t</v>
          </cell>
          <cell r="C6770" t="str">
            <v>Injektiranje sidra s cementno suspenzijo s portland cementom CEM I 32,5 N</v>
          </cell>
        </row>
        <row r="6771">
          <cell r="A6771" t="str">
            <v>57 312</v>
          </cell>
          <cell r="B6771" t="str">
            <v>t</v>
          </cell>
          <cell r="C6771" t="str">
            <v>Injektiranje sidra s cementno suspenzijo s portland cementom CEM I 42,5 N</v>
          </cell>
        </row>
        <row r="6772">
          <cell r="A6772" t="str">
            <v>57 313</v>
          </cell>
          <cell r="B6772" t="str">
            <v>t</v>
          </cell>
          <cell r="C6772" t="str">
            <v>Injektiranje sidra s cementno suspenzijo s portland cementom CEM I 52,5 N</v>
          </cell>
        </row>
        <row r="6774">
          <cell r="A6774" t="str">
            <v>57 321</v>
          </cell>
          <cell r="B6774" t="str">
            <v>t</v>
          </cell>
          <cell r="C6774" t="str">
            <v>Injektiranje sidra s cementno suspenzijo s portland cementom CEM I ….., po načrtu</v>
          </cell>
        </row>
        <row r="6776">
          <cell r="A6776" t="str">
            <v>57 331</v>
          </cell>
          <cell r="B6776" t="str">
            <v>t</v>
          </cell>
          <cell r="C6776" t="str">
            <v>Injektiranje sidra s cementno suspenzijo s portland cementom, odpornim proti sulfatom CEM II / A-S 42,5 R</v>
          </cell>
        </row>
        <row r="6778">
          <cell r="A6778" t="str">
            <v>57  341</v>
          </cell>
          <cell r="B6778" t="str">
            <v>t</v>
          </cell>
          <cell r="C6778" t="str">
            <v>Injektiranje sidra s cementno malto s portland cementom CEM I 32,5 N in razmerjem mešanja mas cementa in peska 1 : 0,5</v>
          </cell>
        </row>
        <row r="6779">
          <cell r="A6779" t="str">
            <v>57  342</v>
          </cell>
          <cell r="B6779" t="str">
            <v>t</v>
          </cell>
          <cell r="C6779" t="str">
            <v>Injektiranje sidra s cementno malto s portland cementom CEM I 32,5 N in razmerjem mešanja mas cementa in peska 1 : 1</v>
          </cell>
        </row>
        <row r="6780">
          <cell r="A6780" t="str">
            <v>57  343</v>
          </cell>
          <cell r="B6780" t="str">
            <v>t</v>
          </cell>
          <cell r="C6780" t="str">
            <v>Injektiranje sidra s cementno malto s portland cementom CEM I 32,5 N in razmerjem mešanja mas cementa in peska 1 : 2</v>
          </cell>
        </row>
        <row r="6782">
          <cell r="A6782" t="str">
            <v>57  351</v>
          </cell>
          <cell r="B6782" t="str">
            <v>t</v>
          </cell>
          <cell r="C6782" t="str">
            <v>Injektiranje sidra s cementno malto s portland cementom CEM I 42,5 N in razmerjem mešanja mas cementa in peska 1 : 0,5</v>
          </cell>
        </row>
        <row r="6783">
          <cell r="A6783" t="str">
            <v>57  352</v>
          </cell>
          <cell r="B6783" t="str">
            <v>t</v>
          </cell>
          <cell r="C6783" t="str">
            <v>Injektiranje sidra s cementno malto s portland cementom CEM I 42,5 N in razmerjem mešanja mas cementa in peska 1 : 1</v>
          </cell>
        </row>
        <row r="6784">
          <cell r="A6784" t="str">
            <v>57  353</v>
          </cell>
          <cell r="B6784" t="str">
            <v>t</v>
          </cell>
          <cell r="C6784" t="str">
            <v>Injektiranje sidra s cementno malto s portland cementom CEM I 42,5 N in razmerjem mešanja mas cementa in peska 1 : 2</v>
          </cell>
        </row>
        <row r="6786">
          <cell r="A6786" t="str">
            <v>57  361</v>
          </cell>
          <cell r="B6786" t="str">
            <v>t</v>
          </cell>
          <cell r="C6786" t="str">
            <v>Injektiranje sidra s cementno malto s portland cementom CEM I 52,5 N in razmerjem mešanja mas cementa in peska 1 : 0,5</v>
          </cell>
        </row>
        <row r="6787">
          <cell r="A6787" t="str">
            <v>57  362</v>
          </cell>
          <cell r="B6787" t="str">
            <v>t</v>
          </cell>
          <cell r="C6787" t="str">
            <v>Injektiranje sidra s cementno malto s portland cementom CEM I 52,5 N in razmerjem mešanja mas cementa in peska 1 : 1</v>
          </cell>
        </row>
        <row r="6788">
          <cell r="A6788" t="str">
            <v>57  363</v>
          </cell>
          <cell r="B6788" t="str">
            <v>t</v>
          </cell>
          <cell r="C6788" t="str">
            <v>Injektiranje sidra s cementno malto s portland cementom CEM I 52,5 N in razmerjem mešanja mas cementa in peska 1 : 2</v>
          </cell>
        </row>
        <row r="6790">
          <cell r="A6790" t="str">
            <v>57  371</v>
          </cell>
          <cell r="B6790" t="str">
            <v>t</v>
          </cell>
          <cell r="C6790" t="str">
            <v>Injektiranje sidra s cementno malto s portland cementom CEM I ……. N in razmerjem mešanja mas cementa in peska ….. : ……</v>
          </cell>
        </row>
        <row r="6792">
          <cell r="A6792" t="str">
            <v>57 411</v>
          </cell>
          <cell r="B6792" t="str">
            <v>m1</v>
          </cell>
          <cell r="C6792" t="str">
            <v>Injektiranje Dywidag palic premera 26 mm z  injekcijsko mešanico na cementni osnovi, vključno z vgraditvijo cevk za injektiranje in odzračevanje</v>
          </cell>
        </row>
        <row r="6793">
          <cell r="A6793" t="str">
            <v>57 412</v>
          </cell>
          <cell r="B6793" t="str">
            <v>m1</v>
          </cell>
          <cell r="C6793" t="str">
            <v>Injektiranje Dywidag palic premera 32 mm z  injekcijsko mešanico na cementni osnovi, vključno z vgraditvijo cevk za injektiranje in odzračevanje</v>
          </cell>
        </row>
        <row r="6794">
          <cell r="A6794" t="str">
            <v>57 413</v>
          </cell>
          <cell r="B6794" t="str">
            <v>m1</v>
          </cell>
          <cell r="C6794" t="str">
            <v>Injektiranje Dywidag palic premera 36 mm z  injekcijsko mešanico na cementni osnovi, vključno z vgraditvijo cevk za injektiranje in odzračevanje</v>
          </cell>
        </row>
        <row r="6796">
          <cell r="A6796" t="str">
            <v>57 421</v>
          </cell>
          <cell r="B6796" t="str">
            <v>m1</v>
          </cell>
          <cell r="C6796" t="str">
            <v>Injektiranje Dywidag palic premera 26 mm z gibljivo injekcijsko mešanico, vključno z vgraditvijo cevk za injektiranje in odzračevanje</v>
          </cell>
        </row>
        <row r="6797">
          <cell r="A6797" t="str">
            <v>57 422</v>
          </cell>
          <cell r="B6797" t="str">
            <v>m1</v>
          </cell>
          <cell r="C6797" t="str">
            <v>Injektiranje Dywidag palic premera 32 mm z gibljivo injekcijsko mešanico, vključno z vgraditvijo cevk za injektiranje in odzračevanje</v>
          </cell>
        </row>
        <row r="6798">
          <cell r="A6798" t="str">
            <v>57 423</v>
          </cell>
          <cell r="B6798" t="str">
            <v>m1</v>
          </cell>
          <cell r="C6798" t="str">
            <v>Injektiranje Dywidag palic premera 36 mm z gibljivo injekcijsko mešanico, vključno z vgraditvijo cevk za injektiranje in odzračevanje</v>
          </cell>
        </row>
        <row r="6800">
          <cell r="A6800" t="str">
            <v>57 511</v>
          </cell>
          <cell r="B6800" t="str">
            <v>t</v>
          </cell>
          <cell r="C6800" t="str">
            <v>Injektiranje kablov za napenjanje nosilne prekladne konstrukcije s cementno mešanico, vključno izdelavo cementne mešanice</v>
          </cell>
        </row>
        <row r="6801">
          <cell r="A6801" t="str">
            <v>57 512</v>
          </cell>
          <cell r="B6801" t="str">
            <v>t</v>
          </cell>
          <cell r="C6801" t="str">
            <v>Poinjektiranje kablov za napenjanje nosilne prekladne konstrukcije s cementno mešanico, vključno izdelavo cementne mešanice</v>
          </cell>
        </row>
        <row r="6803">
          <cell r="A6803" t="str">
            <v>57 521</v>
          </cell>
          <cell r="B6803" t="str">
            <v>t</v>
          </cell>
          <cell r="C6803" t="str">
            <v>Injektiranje vertikalnih kablov podporne konstrukcije s cementno mešanico, vključno izdelavo cementne mešanice</v>
          </cell>
        </row>
        <row r="6804">
          <cell r="A6804" t="str">
            <v>57 522</v>
          </cell>
          <cell r="B6804" t="str">
            <v>t</v>
          </cell>
          <cell r="C6804" t="str">
            <v>Poinjektiranje vertikalnih kablov podporne konstrukcije s cementno mešanico, vključno izdelavo cementne mešanice</v>
          </cell>
        </row>
        <row r="6806">
          <cell r="A6806" t="str">
            <v>57 611</v>
          </cell>
          <cell r="B6806" t="str">
            <v>t</v>
          </cell>
          <cell r="C6806" t="str">
            <v>Izvedba utrjevanja pod pritiskom s cementnim mlekom z uporabo cementa CEM I 32,5 R</v>
          </cell>
        </row>
        <row r="6808">
          <cell r="A6808" t="str">
            <v>57 621</v>
          </cell>
          <cell r="B6808" t="str">
            <v>t</v>
          </cell>
          <cell r="C6808" t="str">
            <v>Doplačilo za kemijski dodatek za pospešitev vezanja cementne malte</v>
          </cell>
        </row>
        <row r="6809">
          <cell r="A6809" t="str">
            <v>57 622</v>
          </cell>
          <cell r="B6809" t="str">
            <v>t</v>
          </cell>
          <cell r="C6809" t="str">
            <v>Doplačilo za kemijski dodatek za upočasnitev vezanja cementne malte</v>
          </cell>
        </row>
        <row r="6810">
          <cell r="A6810" t="str">
            <v>57 623</v>
          </cell>
          <cell r="B6810" t="str">
            <v>t</v>
          </cell>
          <cell r="C6810" t="str">
            <v>Doplačilo za kemijski dodatek za plastificiranje cementne malte</v>
          </cell>
        </row>
        <row r="6811">
          <cell r="A6811" t="str">
            <v>57 624</v>
          </cell>
          <cell r="B6811" t="str">
            <v>t</v>
          </cell>
          <cell r="C6811" t="str">
            <v>Doplačilo za kemijski dodatek za nabrekanje cementne malte</v>
          </cell>
        </row>
        <row r="6812">
          <cell r="A6812" t="str">
            <v>57 625</v>
          </cell>
          <cell r="B6812" t="str">
            <v>t</v>
          </cell>
          <cell r="C6812" t="str">
            <v>Doplačilo za kemijski dodatek za preprečevanje sedimentiranja cementne malte</v>
          </cell>
        </row>
        <row r="6814">
          <cell r="A6814" t="str">
            <v>57 631</v>
          </cell>
          <cell r="B6814" t="str">
            <v>t</v>
          </cell>
          <cell r="C6814" t="str">
            <v>Doplačilo za dodatek silikatnega gela v mešanico za injektiranje</v>
          </cell>
        </row>
        <row r="6816">
          <cell r="A6816" t="str">
            <v>57 641</v>
          </cell>
          <cell r="B6816" t="str">
            <v>t</v>
          </cell>
          <cell r="C6816" t="str">
            <v>Doplačilo za dodatek bentonita</v>
          </cell>
        </row>
        <row r="6821">
          <cell r="A6821" t="str">
            <v>5.8   Ključavničarska dela in dela v jeklu</v>
          </cell>
        </row>
        <row r="6822">
          <cell r="A6822" t="str">
            <v>Šifra</v>
          </cell>
          <cell r="B6822" t="str">
            <v>Enota mere</v>
          </cell>
          <cell r="C6822" t="str">
            <v>Opis dela</v>
          </cell>
        </row>
        <row r="6824">
          <cell r="A6824" t="str">
            <v>58 111</v>
          </cell>
          <cell r="B6824" t="str">
            <v>m1</v>
          </cell>
          <cell r="C6824" t="str">
            <v>Izdelava in priprava za vgraditev nosilne konstrukcije zaščitne ograje na objektu iz jeklenih cevi z okroglim prerezom (po načrtu)</v>
          </cell>
        </row>
        <row r="6825">
          <cell r="A6825" t="str">
            <v>58 112</v>
          </cell>
          <cell r="B6825" t="str">
            <v>m1</v>
          </cell>
          <cell r="C6825" t="str">
            <v>Izdelava priprava in  vgraditev nosilne konstrukcije zaščitne ograje na objektu iz jeklenih cevi s pravokotnim prerezom (po načrtu)-višina stebrove znaša 1,30 m/zunanji del in 1,10 m sidran v nasip</v>
          </cell>
        </row>
        <row r="6827">
          <cell r="A6827" t="str">
            <v>58 121</v>
          </cell>
          <cell r="B6827" t="str">
            <v>m1</v>
          </cell>
          <cell r="C6827" t="str">
            <v>Izdelava in priprava za vgraditev nosilne konstrukcije zaščitne ograje iz aluminijastih cevi z okroglim prerezom (po načrtu)</v>
          </cell>
        </row>
        <row r="6828">
          <cell r="A6828" t="str">
            <v>58 122</v>
          </cell>
          <cell r="B6828" t="str">
            <v>m1</v>
          </cell>
          <cell r="C6828" t="str">
            <v>Izdelava in priprava za vgraditev nosilne konstrukcije zaščitne ograje iz aluminijastih cevi s pravokotnim prerezom (po načrtu)</v>
          </cell>
        </row>
        <row r="6830">
          <cell r="A6830" t="str">
            <v>58 131</v>
          </cell>
          <cell r="B6830" t="str">
            <v>m1</v>
          </cell>
          <cell r="C6830" t="str">
            <v>Dobava in vgraditev polnila za zaščitno ograjo iz vodoravnih ali navpičnih jeklenih palic, masa do 10 kg/m2 (po načrtu)</v>
          </cell>
        </row>
        <row r="6831">
          <cell r="A6831" t="str">
            <v>58 132</v>
          </cell>
          <cell r="B6831" t="str">
            <v>m1</v>
          </cell>
          <cell r="C6831" t="str">
            <v>Dobava in vgraditev polnila za zaščitno ograjo iz vodoravnih ali navpičnih jeklenih palic, masa do 10,5 do 12 kg/m2 (po načrtu)</v>
          </cell>
        </row>
        <row r="6832">
          <cell r="A6832" t="str">
            <v>58 133</v>
          </cell>
          <cell r="B6832" t="str">
            <v>m1</v>
          </cell>
          <cell r="C6832" t="str">
            <v>Dobava in vgraditev polnila za zaščitno ograjo iz vodoravnih ali navpičnih jeklenih palic, masa do 12,5 do 14 kg/m2 (po načrtu)</v>
          </cell>
        </row>
        <row r="6833">
          <cell r="A6833" t="str">
            <v>58 134</v>
          </cell>
          <cell r="B6833" t="str">
            <v>m1</v>
          </cell>
          <cell r="C6833" t="str">
            <v>Dobava in vgraditev polnila za zaščitno ograjo iz vodoravnih ali navpičnih jeklenih palic, masa do 14,5 do 16 kg/m2 (po načrtu)</v>
          </cell>
        </row>
        <row r="6834">
          <cell r="A6834" t="str">
            <v>58 135</v>
          </cell>
          <cell r="B6834" t="str">
            <v>m1</v>
          </cell>
          <cell r="C6834" t="str">
            <v>Dobava in vgraditev polnila za zaščitno ograjo iz vodoravnih ali navpičnih jeklenih palic, masa do nad 16 kg/m2 (po načrtu)</v>
          </cell>
        </row>
        <row r="6836">
          <cell r="A6836" t="str">
            <v>58 141</v>
          </cell>
          <cell r="B6836" t="str">
            <v>m1</v>
          </cell>
          <cell r="C6836" t="str">
            <v>Dobava in vgraditev polnila za zaščitno ograjo iz vodoravnih ali navpičnih aluminijastih palic, masa do 8 kg/m2 (po načrtu)</v>
          </cell>
        </row>
        <row r="6837">
          <cell r="A6837" t="str">
            <v>58 142</v>
          </cell>
          <cell r="B6837" t="str">
            <v>m1</v>
          </cell>
          <cell r="C6837" t="str">
            <v>Dobava in vgraditev lesene obloge za varnostno ograjo</v>
          </cell>
        </row>
        <row r="6838">
          <cell r="A6838" t="str">
            <v>58 143</v>
          </cell>
          <cell r="B6838" t="str">
            <v>m1</v>
          </cell>
          <cell r="C6838" t="str">
            <v>Dobava in vgraditev polnila za zaščitno ograjo iz vodoravnih ali navpičnih aluminijastih palic, masa do 10,5 do 12 kg/m2 (po načrtu)</v>
          </cell>
        </row>
        <row r="6839">
          <cell r="A6839" t="str">
            <v>58 144</v>
          </cell>
          <cell r="B6839" t="str">
            <v>m1</v>
          </cell>
          <cell r="C6839" t="str">
            <v>Dobava in vgraditev polnila za zaščitno ograjo iz vodoravnih ali navpičnih aluminijastih palic, masa do 12,5 do 14 kg/m2 (po načrtu)</v>
          </cell>
        </row>
        <row r="6840">
          <cell r="A6840" t="str">
            <v>58 145</v>
          </cell>
          <cell r="B6840" t="str">
            <v>m1</v>
          </cell>
          <cell r="C6840" t="str">
            <v>Dobava in vgraditev polnila za zaščitno ograjo iz vodoravnih ali navpičnih aluminijastih palic, masa do nad 14 kg/m2 (po načrtu)</v>
          </cell>
        </row>
        <row r="6842">
          <cell r="A6842" t="str">
            <v>58 151</v>
          </cell>
          <cell r="B6842" t="str">
            <v>m1</v>
          </cell>
          <cell r="C6842" t="str">
            <v>Dobava in vgraditev zaprtega polnila za zaščitno ograjo iz jeklene pločevine (po načrtu)</v>
          </cell>
        </row>
        <row r="6843">
          <cell r="A6843" t="str">
            <v>58 152</v>
          </cell>
          <cell r="B6843" t="str">
            <v>m1</v>
          </cell>
          <cell r="C6843" t="str">
            <v>Dobava in vgraditev zaprtega polnila za zaščitno ograjo iz aluminijaste pločevine (po načrtu)</v>
          </cell>
        </row>
        <row r="6845">
          <cell r="A6845" t="str">
            <v>58 161</v>
          </cell>
          <cell r="B6845" t="str">
            <v>m1</v>
          </cell>
          <cell r="C6845" t="str">
            <v>Dobava in vgraditev zaščitne jeklene ograje na premostitvenem objektu, pritrjene na stebričke za pešce, visoke 1,75 m, s paneli, širokimi 2,0 m</v>
          </cell>
        </row>
        <row r="6846">
          <cell r="A6846" t="str">
            <v>58 162</v>
          </cell>
          <cell r="B6846" t="str">
            <v>m1</v>
          </cell>
          <cell r="C6846" t="str">
            <v>Dobava in vgraditev zaščitne jeklene ograje na premostitvenem objektu, pritrjene na stebričke za pešce, visoke 2,0 m, s paneli, širokimi 2,0 m</v>
          </cell>
        </row>
        <row r="6848">
          <cell r="A6848" t="str">
            <v>58 171</v>
          </cell>
          <cell r="B6848" t="str">
            <v>m1</v>
          </cell>
          <cell r="C6848" t="str">
            <v>Dobava in vgraditev zaščitne jeklene ograje na premostitvenem objektu, pritrjene na horizontalne dele ograj za pešce, visoke 1,75 m, s paneli, širokimi 0,75 m</v>
          </cell>
        </row>
        <row r="6849">
          <cell r="A6849" t="str">
            <v>58 172</v>
          </cell>
          <cell r="B6849" t="str">
            <v>m1</v>
          </cell>
          <cell r="C6849" t="str">
            <v>Dobava in vgraditev zaščitne jeklene ograje na premostitvenem objektu, pritrjene na horizontalne dele ograj za pešce, visoke 2,0 m, s paneli, širokimi 0,75 m</v>
          </cell>
        </row>
        <row r="6851">
          <cell r="A6851" t="str">
            <v>58 175</v>
          </cell>
          <cell r="B6851" t="str">
            <v>m1</v>
          </cell>
          <cell r="C6851" t="str">
            <v>Dobava in vgraditev zaščitne jeklene ograje na premostitvenem objektu, pritrjene na ograjo za pešce, visoke … m, s paneli širokimi … m (po načrtu)</v>
          </cell>
        </row>
        <row r="6853">
          <cell r="A6853" t="str">
            <v>58 181</v>
          </cell>
          <cell r="B6853" t="str">
            <v>m2</v>
          </cell>
          <cell r="C6853" t="str">
            <v>Dobava in vgraditev zaščitne ograje pred električnim tokom nad železniško progo, visoke 2,0 m, s ploščami širine 2,0 m</v>
          </cell>
        </row>
        <row r="6855">
          <cell r="A6855" t="str">
            <v>58 211</v>
          </cell>
          <cell r="B6855" t="str">
            <v>m1</v>
          </cell>
          <cell r="C6855" t="str">
            <v>Dobava in vgraditev ograje za pešce iz jeklenih cevnih profilov z vertikalnimi polnili, visoke 110 cm</v>
          </cell>
        </row>
        <row r="6856">
          <cell r="A6856" t="str">
            <v>58 212</v>
          </cell>
          <cell r="B6856" t="str">
            <v>m1</v>
          </cell>
          <cell r="C6856" t="str">
            <v>Dobava in vgraditev ograje za pešce iz jeklenih cevnih profilov s horizontalnimi polnili, visoke 110 cm</v>
          </cell>
        </row>
        <row r="6858">
          <cell r="A6858" t="str">
            <v>58 214</v>
          </cell>
          <cell r="B6858" t="str">
            <v>m1</v>
          </cell>
          <cell r="C6858" t="str">
            <v>Dobava in vgraditev ograje za pešce iz aluminijastih cevnih profilov z vertikalnimi polnili, visoke 110 cm</v>
          </cell>
        </row>
        <row r="6859">
          <cell r="A6859" t="str">
            <v>58 215</v>
          </cell>
          <cell r="B6859" t="str">
            <v>m1</v>
          </cell>
          <cell r="C6859" t="str">
            <v>Dobava in vgraditev ograje za pešce iz aluminijastih cevnih profilov s horizontalnimi polnili, visoke 110 cm</v>
          </cell>
        </row>
        <row r="6861">
          <cell r="A6861" t="str">
            <v>58 221</v>
          </cell>
          <cell r="B6861" t="str">
            <v>m1</v>
          </cell>
          <cell r="C6861" t="str">
            <v>Dobava in vgraditev ograje za pešce iz jeklenih pravokotnih profilov z vertikalnimi polnili, visoke 110 cm</v>
          </cell>
        </row>
        <row r="6862">
          <cell r="A6862" t="str">
            <v>58 222</v>
          </cell>
          <cell r="B6862" t="str">
            <v>m1</v>
          </cell>
          <cell r="C6862" t="str">
            <v>Dobava in vgraditev ograje za pešce iz jeklenih pravokotnih profilov z vertikalnimi in horizontalnimi polnili, visoke 110 cm</v>
          </cell>
        </row>
        <row r="6863">
          <cell r="A6863" t="str">
            <v>58 223</v>
          </cell>
          <cell r="B6863" t="str">
            <v>m1</v>
          </cell>
          <cell r="C6863" t="str">
            <v>Dobava in vgraditev ograje za pešce iz aluminijastih pravokotnih profilov z vertikalnimi polnili, visoke 110 cm</v>
          </cell>
        </row>
        <row r="6864">
          <cell r="A6864" t="str">
            <v>58 224</v>
          </cell>
          <cell r="B6864" t="str">
            <v>m1</v>
          </cell>
          <cell r="C6864" t="str">
            <v>Dobava in vgraditev ograje za pešce iz aluminijastih pravokotnih profilov z vertikalnimi in horizontalnimi polnili, visoke 110 cm</v>
          </cell>
        </row>
        <row r="6865">
          <cell r="A6865" t="str">
            <v>58 225</v>
          </cell>
          <cell r="B6865" t="str">
            <v>m1</v>
          </cell>
          <cell r="C6865" t="str">
            <v>Dobava in vgraditev ograje za pešce iz jeklenih pravokotnih profilov z vertikalnimi in horizontalnimi polnili z zgornjo pasnico ojačeno z jekleno vrvjo, visoke 110 cm</v>
          </cell>
        </row>
        <row r="6866">
          <cell r="A6866" t="str">
            <v>58 226</v>
          </cell>
          <cell r="B6866" t="str">
            <v>m1</v>
          </cell>
          <cell r="C6866" t="str">
            <v>Dobava in vgraditev ograje za pešce iz aluminijastih pravokotnih profilov z vertikalnimi in horizontalnimi polnili z zgornjo pasnico ojačeno z jekleno vrvjo, visoke 110 cm</v>
          </cell>
        </row>
        <row r="6868">
          <cell r="A6868" t="str">
            <v>58 231</v>
          </cell>
          <cell r="B6868" t="str">
            <v>m1</v>
          </cell>
          <cell r="C6868" t="str">
            <v>Dobava in vgraditev ročke iz jeklenih profilov na zunanjo betonsko varnostno ograjo (višina ograje 50 cm)</v>
          </cell>
        </row>
        <row r="6870">
          <cell r="A6870" t="str">
            <v>58 232</v>
          </cell>
          <cell r="B6870" t="str">
            <v>m1</v>
          </cell>
          <cell r="C6870" t="str">
            <v>Dobava in vgraditev ograje za pešce po detajlu iz načrta iz jeklenih cevnih ali pravokotnih profilov z vertikalnimi in/ali horizontalnimi polnili, visoke … cm</v>
          </cell>
        </row>
        <row r="6871">
          <cell r="A6871" t="str">
            <v>58 233</v>
          </cell>
          <cell r="B6871" t="str">
            <v>m1</v>
          </cell>
          <cell r="C6871" t="str">
            <v>Dobava in vgraditev ograje za pešce iz nerjavečega jekla po detajlu iz načrta iz cevnih ali pravokotnih profilov z vertikalnimi/ali horizontalnimi polnili, visoke … cm</v>
          </cell>
        </row>
        <row r="6872">
          <cell r="A6872" t="str">
            <v>58 234</v>
          </cell>
          <cell r="B6872" t="str">
            <v>m1</v>
          </cell>
          <cell r="C6872" t="str">
            <v>Dobava in vgraditev ograje za pešce po detajlu iz načrta iz aluminijastih cevnih ali pravokotnih profilov z vertikalnimi/ali horizontalnimi polnili, visoke … cm</v>
          </cell>
        </row>
        <row r="6874">
          <cell r="A6874" t="str">
            <v>58 241</v>
          </cell>
          <cell r="B6874" t="str">
            <v>m1</v>
          </cell>
          <cell r="C6874" t="str">
            <v>Dobava in vgraditev ograje iz …. , po posebnem arhitektonskem načrtu</v>
          </cell>
        </row>
        <row r="6876">
          <cell r="A6876" t="str">
            <v>58 251</v>
          </cell>
          <cell r="B6876" t="str">
            <v>m1</v>
          </cell>
          <cell r="C6876" t="str">
            <v>Dobava in vgraditev prehodne (dilatacijske) konstrukcije, brez rege (po načrtu)</v>
          </cell>
        </row>
        <row r="6878">
          <cell r="A6878" t="str">
            <v>58 261</v>
          </cell>
          <cell r="B6878" t="str">
            <v>m1</v>
          </cell>
          <cell r="C6878" t="str">
            <v>Dobava in vgraditev prehodne (dilatacijske) konstrukcije s T profiloma, odprte (po načrtu)</v>
          </cell>
        </row>
        <row r="6879">
          <cell r="A6879" t="str">
            <v>58 262</v>
          </cell>
          <cell r="B6879" t="str">
            <v>m1</v>
          </cell>
          <cell r="C6879" t="str">
            <v>Dobava in vgraditev prehodne (dilatacijske) konstrukcije s T profiloma, tesnjene z neoprenskim trakom (po načrtu)</v>
          </cell>
        </row>
        <row r="6880">
          <cell r="A6880" t="str">
            <v>58 263</v>
          </cell>
          <cell r="B6880" t="str">
            <v>m1</v>
          </cell>
          <cell r="C6880" t="str">
            <v>Dobava in vgraditev prehodne (dilatacijske) konstrukcije s T profiloma, tesnjene z gumijastim trakom (po načrtu)</v>
          </cell>
        </row>
        <row r="6881">
          <cell r="A6881" t="str">
            <v>58 264</v>
          </cell>
          <cell r="B6881" t="str">
            <v>m1</v>
          </cell>
          <cell r="C6881" t="str">
            <v>Dobava in vgraditev prehodne (dilatacijske) konstrukcije z glavnikoma (po načrtu)</v>
          </cell>
        </row>
        <row r="6882">
          <cell r="A6882" t="str">
            <v>58 265</v>
          </cell>
          <cell r="B6882" t="str">
            <v>m1</v>
          </cell>
          <cell r="C6882" t="str">
            <v>Dobava in vgraditev prehodne (dilatacijske) konstrukcije z drsno pločevino (po načrtu)</v>
          </cell>
        </row>
        <row r="6883">
          <cell r="A6883" t="str">
            <v>58 266</v>
          </cell>
          <cell r="B6883" t="str">
            <v>m1</v>
          </cell>
          <cell r="C6883" t="str">
            <v>Dobava in vgraditev prehodne (dilatacijske) konstrukcije z verižnimi ploščami na valjčkih (po načrtu)</v>
          </cell>
        </row>
        <row r="6885">
          <cell r="A6885" t="str">
            <v>58 271</v>
          </cell>
          <cell r="B6885" t="str">
            <v>m1</v>
          </cell>
          <cell r="C6885" t="str">
            <v>Dobava in vgraditev prehodne vodotesne dilatacijske konstrukcije (po načrtu) za pomično zmogljivost do 80 mm ( ± 40 mm)</v>
          </cell>
        </row>
        <row r="6886">
          <cell r="A6886" t="str">
            <v>58 272</v>
          </cell>
          <cell r="B6886" t="str">
            <v>m1</v>
          </cell>
          <cell r="C6886" t="str">
            <v>Dobava in vgraditev prehodne vodotesne dilatacijske konstrukcije (po načrtu) za pomično zmogljivost do 160 mm ( ± 80 mm)</v>
          </cell>
        </row>
        <row r="6887">
          <cell r="A6887" t="str">
            <v>58 273</v>
          </cell>
          <cell r="B6887" t="str">
            <v>m1</v>
          </cell>
          <cell r="C6887" t="str">
            <v>Dobava in vgraditev prehodne vodotesne dilatacijske konstrukcije (po načrtu) za pomično zmogljivost do 240 mm ( ± 120 mm)</v>
          </cell>
        </row>
        <row r="6888">
          <cell r="A6888" t="str">
            <v>58 274</v>
          </cell>
          <cell r="B6888" t="str">
            <v>m1</v>
          </cell>
          <cell r="C6888" t="str">
            <v>Dobava in vgraditev prehodne vodotesne dilatacijske konstrukcije (po načrtu) za pomično zmogljivost do 320 mm ( ± 160 mm)</v>
          </cell>
        </row>
        <row r="6889">
          <cell r="A6889" t="str">
            <v>58 275</v>
          </cell>
          <cell r="B6889" t="str">
            <v>m1</v>
          </cell>
          <cell r="C6889" t="str">
            <v>Dobava in vgraditev prehodne vodotesne dilatacijske konstrukcije (po načrtu) za pomično zmogljivost do 400 mm ( ± 200 mm)</v>
          </cell>
        </row>
        <row r="6890">
          <cell r="A6890" t="str">
            <v>58 276</v>
          </cell>
          <cell r="B6890" t="str">
            <v>m1</v>
          </cell>
          <cell r="C6890" t="str">
            <v>Dobava in vgraditev prehodne vodotesne dilatacijske konstrukcije (po načrtu) za pomično zmogljivost do 480 mm ( ± 240 mm)</v>
          </cell>
        </row>
        <row r="6891">
          <cell r="A6891" t="str">
            <v>58 277</v>
          </cell>
          <cell r="B6891" t="str">
            <v>m1</v>
          </cell>
          <cell r="C6891" t="str">
            <v>Dobava in vgraditev prehodne vodotesne dilatacijske konstrukcije (po načrtu) za pomično zmogljivost do 560 mm ( ± 280 mm)</v>
          </cell>
        </row>
        <row r="6892">
          <cell r="A6892" t="str">
            <v>58 278</v>
          </cell>
          <cell r="B6892" t="str">
            <v>m1</v>
          </cell>
          <cell r="C6892" t="str">
            <v>Dobava in vgraditev prehodne vodotesne dilatacijske konstrukcije (po načrtu) za pomično zmogljivost do 640 mm ( ± 320 mm)</v>
          </cell>
        </row>
        <row r="6893">
          <cell r="A6893" t="str">
            <v>58 279</v>
          </cell>
          <cell r="B6893" t="str">
            <v>m1</v>
          </cell>
          <cell r="C6893" t="str">
            <v>Dobava in vgraditev prehodne vodotesne dilatacijske konstrukcije (po načrtu) za pomično zmogljivost nad 640 mm ( &gt; ± 320 mm)</v>
          </cell>
        </row>
        <row r="6895">
          <cell r="A6895" t="str">
            <v>58 281</v>
          </cell>
          <cell r="B6895" t="str">
            <v>m1</v>
          </cell>
          <cell r="C6895" t="str">
            <v>Dobava in vgraditev novega neoprenskega tesnilnega traku v prehodno dilatacijsko konstrukcijo….</v>
          </cell>
        </row>
        <row r="6896">
          <cell r="A6896" t="str">
            <v>58 282</v>
          </cell>
          <cell r="B6896" t="str">
            <v>m1</v>
          </cell>
          <cell r="C6896" t="str">
            <v>Dobava in vgraditev novega polipropilenskega tesnilnega traku v prehodno dilatacijsko konstrukcijo….</v>
          </cell>
        </row>
        <row r="6897">
          <cell r="A6897" t="str">
            <v>58 283</v>
          </cell>
          <cell r="B6897" t="str">
            <v>m1</v>
          </cell>
          <cell r="C6897" t="str">
            <v>Dobava in vgraditev novega gumijastega tesnilnega traku v prehodno dilatacijsko konstrukcijo….</v>
          </cell>
        </row>
        <row r="6898">
          <cell r="A6898" t="str">
            <v>58 284</v>
          </cell>
          <cell r="B6898" t="str">
            <v>m1</v>
          </cell>
          <cell r="C6898" t="str">
            <v>Dobava in vgraditev novih deformabilnih tesnilnih gumijastih elementov v prehodno dilatacijsko konstrukcijo….</v>
          </cell>
        </row>
        <row r="6900">
          <cell r="A6900" t="str">
            <v>58 311</v>
          </cell>
          <cell r="B6900" t="str">
            <v>kos</v>
          </cell>
          <cell r="C6900" t="str">
            <v>Zamenjava poškodovanega ležišča prekladne konstrukcije, vključno z dobavo, pripravo površine cementnega betona na kapi stebra in nosilni konstrukciji ter vgradnjo novega ojačenega elastomernega ležišča nosilnosti do 2000 kN</v>
          </cell>
        </row>
        <row r="6901">
          <cell r="A6901" t="str">
            <v>58 312</v>
          </cell>
          <cell r="B6901" t="str">
            <v>kos</v>
          </cell>
          <cell r="C6901" t="str">
            <v>Zamenjava poškodovanega ležišča prekladne konstrukcije, vključno z dobavo, pripravo površine cementnega betona na kapi stebra in nosilni konstrukciji ter vgradnjo novega ojačenega elastomernega ležišča nosilnosti 2001 do 4500 kN kN</v>
          </cell>
        </row>
        <row r="6902">
          <cell r="A6902" t="str">
            <v>58 313</v>
          </cell>
          <cell r="B6902" t="str">
            <v>kos</v>
          </cell>
          <cell r="C6902" t="str">
            <v>Zamenjava poškodovanega ležišča prekladne konstrukcije, vključno z dobavo, pripravo površine cementnega betona na kapi stebra in nosilni konstrukciji ter vgradnjo novega ojačenega elastomernega ležišča nosilnosti nad 4500 kN</v>
          </cell>
        </row>
        <row r="6904">
          <cell r="A6904" t="str">
            <v>58 321</v>
          </cell>
          <cell r="B6904" t="str">
            <v>kos</v>
          </cell>
          <cell r="C6904" t="str">
            <v>Zamenjava poškodovanega ležišča prekladne konstrukcije, vključno z dobavo, pripravo površine cementnega betona na kapi stebra in nosilni konstrukciji ter vgradnjo novega ponvastega elastomernega v vse smeri drsnega ležišča nosilnosti do 4000 kN</v>
          </cell>
        </row>
        <row r="6905">
          <cell r="A6905" t="str">
            <v>58 322</v>
          </cell>
          <cell r="B6905" t="str">
            <v>kos</v>
          </cell>
          <cell r="C6905" t="str">
            <v>Zamenjava poškodovanega ležišča prekladne konstrukcije, vključno z dobavo, pripravo površine cementnega betona na kapi stebra in nosilni konstrukciji ter vgradnjo novega ponvastega elastomernega v vse smeri drsnega ležišča nosilnosti  4001 kN do 8000 kN</v>
          </cell>
        </row>
        <row r="6906">
          <cell r="A6906" t="str">
            <v>58 323</v>
          </cell>
          <cell r="B6906" t="str">
            <v>kos</v>
          </cell>
          <cell r="C6906" t="str">
            <v>Zamenjava poškodovanega ležišča prekladne konstrukcije, vključno z dobavo, pripravo površine cementnega betona na kapi stebra in nosilni konstrukciji ter vgradnjo novega ponvastega elastomernega v vse smeri drsnega ležišča nosilnosti nad 8000 kN</v>
          </cell>
        </row>
        <row r="6908">
          <cell r="A6908" t="str">
            <v>58 324</v>
          </cell>
          <cell r="B6908" t="str">
            <v>kos</v>
          </cell>
          <cell r="C6908" t="str">
            <v>Zamenjava poškodovanega ležišča prekladne konstrukcije, vključno z dobavo, pripravo površine cementnega betona na kapi stebra in nosilni konstrukciji ter vgradnjo novega ponvastega elastomernega v eni smeri drsnega ležišča nosilnosti do 4000 kN</v>
          </cell>
        </row>
        <row r="6909">
          <cell r="A6909" t="str">
            <v>58 325</v>
          </cell>
          <cell r="B6909" t="str">
            <v>kos</v>
          </cell>
          <cell r="C6909" t="str">
            <v>Zamenjava poškodovanega ležišča prekladne konstrukcije, vključno z dobavo, pripravo površine cementnega betona na kapi stebra in nosilni konstrukciji ter vgradnjo novega ponvastega elastomernega v eni smeri drsnega ležišča nosilnosti 4001 kN do 8000 kN</v>
          </cell>
        </row>
        <row r="6910">
          <cell r="A6910" t="str">
            <v>58 326</v>
          </cell>
          <cell r="B6910" t="str">
            <v>kos</v>
          </cell>
          <cell r="C6910" t="str">
            <v>Zamenjava poškodovanega ležišča prekladne konstrukcije, vključno z dobavo, pripravo površine cementnega betona na kapi stebra in nosilni konstrukciji ter vgradnjo novega ponvastega elastomernega v eni smeri drsnega ležišča nosilnosti nad 8000 kN</v>
          </cell>
        </row>
        <row r="6912">
          <cell r="A6912" t="str">
            <v>58 327</v>
          </cell>
          <cell r="B6912" t="str">
            <v>kos</v>
          </cell>
          <cell r="C6912" t="str">
            <v>Zamenjava poškodovanega ležišča prekladne konstrukcije, vključno z dobavo, pripravo površine cementnega betona na kapi stebra in nosilni konstrukciji ter vgradnjo novega ponvastega elastomernega nepomičnega ležišča nosilnosti do 4000 kN</v>
          </cell>
        </row>
        <row r="6913">
          <cell r="A6913" t="str">
            <v>58 328</v>
          </cell>
          <cell r="B6913" t="str">
            <v>kos</v>
          </cell>
          <cell r="C6913" t="str">
            <v>Zamenjava poškodovanega ležišča prekladne konstrukcije, vključno z dobavo, pripravo površine cementnega betona na kapi stebra in nosilni konstrukciji ter vgradnjo novega ponvastega elastomernega nepomičnega ležišča nosilnosti 4001 kN do 8000 kN</v>
          </cell>
        </row>
        <row r="6914">
          <cell r="A6914" t="str">
            <v>58 329</v>
          </cell>
          <cell r="B6914" t="str">
            <v>kos</v>
          </cell>
          <cell r="C6914" t="str">
            <v>Zamenjava poškodovanega ležišča prekladne konstrukcije, vključno z dobavo, pripravo površine cementnega betona na kapi stebra in nosilni konstrukciji ter vgradnjo novega ponvastega elastomernega nepomičnega ležišča nosilnosti do nad 8000 kN</v>
          </cell>
        </row>
        <row r="6916">
          <cell r="A6916" t="str">
            <v>58 331</v>
          </cell>
          <cell r="B6916" t="str">
            <v>kos</v>
          </cell>
          <cell r="C6916" t="str">
            <v>Dobava in namestitev hidravličnih dvigalk nosilnosti do 500 kN (po načrtu), vključno z dvigovanjem prekladne konstrukcije pri zamenjavi ležišč</v>
          </cell>
        </row>
        <row r="6917">
          <cell r="A6917" t="str">
            <v>58 332</v>
          </cell>
          <cell r="B6917" t="str">
            <v>kos</v>
          </cell>
          <cell r="C6917" t="str">
            <v>Dobava in namestitev hidravličnih dvigalk nosilnosti do 501 kN do 1000 kN (po načrtu), vključno z dvigovanjem prekladne konstrukcije pri zamenjavi ležišč</v>
          </cell>
        </row>
        <row r="6918">
          <cell r="A6918" t="str">
            <v>58 333</v>
          </cell>
          <cell r="B6918" t="str">
            <v>kos</v>
          </cell>
          <cell r="C6918" t="str">
            <v>Dobava in namestitev hidravličnih dvigalk nosilnosti do 1001 kN do 2000 kN (po načrtu), vključno z dvigovanjem prekladne konstrukcije pri zamenjavi ležišč</v>
          </cell>
        </row>
        <row r="6919">
          <cell r="A6919" t="str">
            <v>58 334</v>
          </cell>
          <cell r="B6919" t="str">
            <v>kos</v>
          </cell>
          <cell r="C6919" t="str">
            <v>Dobava in namestitev hidravličnih dvigalk nosilnosti do 2001 kN  do 3000 kN (po načrtu), vključno z dvigovanjem prekladne konstrukcije pri zamenjavi ležišč</v>
          </cell>
        </row>
        <row r="6920">
          <cell r="A6920" t="str">
            <v>58 335</v>
          </cell>
          <cell r="B6920" t="str">
            <v>kos</v>
          </cell>
          <cell r="C6920" t="str">
            <v>Dobava in namestitev hidravličnih dvigalk nosilnosti nad 3000 (po načrtu), vključno z dvigovanjem prekladne konstrukcije pri zamenjavi ležišč</v>
          </cell>
        </row>
        <row r="6922">
          <cell r="A6922" t="str">
            <v>58 341</v>
          </cell>
          <cell r="B6922" t="str">
            <v>kos</v>
          </cell>
          <cell r="C6922" t="str">
            <v>Dobava in namestitev hidravličnih blazin, vključno z vso potrebno dodatno opremo, nosilnosti do 500 kN (po načrtu), vključno z dvigovanje prekladne konstrukcije pri zamenjavi ležišč</v>
          </cell>
        </row>
        <row r="6923">
          <cell r="A6923" t="str">
            <v>58 342</v>
          </cell>
          <cell r="B6923" t="str">
            <v>kos</v>
          </cell>
          <cell r="C6923" t="str">
            <v>Dobava in namestitev hidravličnih blazin, vključno z vso potrebno dodatno opremo, nosilnosti do 501 kN do 1000 kN (po načrtu), vključno z dvigovanje prekladne konstrukcije pri zamenjavi ležišč</v>
          </cell>
        </row>
        <row r="6924">
          <cell r="A6924" t="str">
            <v>58 343</v>
          </cell>
          <cell r="B6924" t="str">
            <v>kos</v>
          </cell>
          <cell r="C6924" t="str">
            <v>Dobava in namestitev hidravličnih blazin, vključno z vso potrebno dodatno opremo, nosilnosti do 1001 kN do 2000 kN (po načrtu), vključno z dvigovanje prekladne konstrukcije pri zamenjavi ležišč</v>
          </cell>
        </row>
        <row r="6925">
          <cell r="A6925" t="str">
            <v>58 344</v>
          </cell>
          <cell r="B6925" t="str">
            <v>kos</v>
          </cell>
          <cell r="C6925" t="str">
            <v>Dobava in namestitev hidravličnih blazin, vključno z vso potrebno dodatno opremo, nosilnosti do 2001 kN do 3000 kN (po načrtu), vključno z dvigovanje prekladne konstrukcije pri zamenjavi ležišč</v>
          </cell>
        </row>
        <row r="6926">
          <cell r="A6926" t="str">
            <v>58 345</v>
          </cell>
          <cell r="B6926" t="str">
            <v>kos</v>
          </cell>
          <cell r="C6926" t="str">
            <v>Dobava in namestitev hidravličnih blazin, vključno z vso potrebno dodatno opremo, nosilnosti nad 3000 kN (po načrtu), vključno z dvigovanje prekladne konstrukcije pri zamenjavi ležišč</v>
          </cell>
        </row>
        <row r="6928">
          <cell r="A6928" t="str">
            <v>58 351</v>
          </cell>
          <cell r="B6928" t="str">
            <v>kos</v>
          </cell>
          <cell r="C6928" t="str">
            <v>Dobava in vgraditev armiranega elastomernega nepomičnega ležišča nosilnosti do 4.000 kN</v>
          </cell>
        </row>
        <row r="6929">
          <cell r="A6929" t="str">
            <v>58 352</v>
          </cell>
          <cell r="B6929" t="str">
            <v>kos</v>
          </cell>
          <cell r="C6929" t="str">
            <v>Dobava in vgraditev armiranega elastomernega nepomičnega ležišča nosilnosti od 4.000 do 8.000 kN</v>
          </cell>
        </row>
        <row r="6930">
          <cell r="A6930" t="str">
            <v>58 353</v>
          </cell>
          <cell r="B6930" t="str">
            <v>kos</v>
          </cell>
          <cell r="C6930" t="str">
            <v>Dobava in vgraditev armiranega elastomernega nepomičnega ležišča nosilnosti nad 8.000 kN</v>
          </cell>
        </row>
        <row r="6932">
          <cell r="A6932" t="str">
            <v>58 354</v>
          </cell>
          <cell r="B6932" t="str">
            <v>kos</v>
          </cell>
          <cell r="C6932" t="str">
            <v>Dobava in vgraditev armiranega elastomernega prečno nepomičnega ležišča nosilnosti do 4.000.</v>
          </cell>
        </row>
        <row r="6933">
          <cell r="A6933" t="str">
            <v>58 355</v>
          </cell>
          <cell r="B6933" t="str">
            <v>kos</v>
          </cell>
          <cell r="C6933" t="str">
            <v>Dobava in vgraditev armiranega elastomernega prečno nepomičnega ležišča nosilnosti od 4.000 do 8.000 kN</v>
          </cell>
        </row>
        <row r="6934">
          <cell r="A6934" t="str">
            <v>58 356</v>
          </cell>
          <cell r="B6934" t="str">
            <v>kos</v>
          </cell>
          <cell r="C6934" t="str">
            <v>Dobava in vgraditev armiranega elastomernega prečno nepomičnega ležišča nosilnosti nad 8.000 kN</v>
          </cell>
        </row>
        <row r="6936">
          <cell r="A6936" t="str">
            <v>58 357</v>
          </cell>
          <cell r="B6936" t="str">
            <v>kos</v>
          </cell>
          <cell r="C6936" t="str">
            <v>Dobava in vgraditev armiranega elastomernega večsmerno pomičnega ležišča nosilnosti do 4.000 kN.</v>
          </cell>
        </row>
        <row r="6937">
          <cell r="A6937" t="str">
            <v>58 358</v>
          </cell>
          <cell r="B6937" t="str">
            <v>kos</v>
          </cell>
          <cell r="C6937" t="str">
            <v>Dobava in vgraditev armiranega elastomernega večsmerno pomičnega ležišča nosilnosti od 4.000 do 8.000 kN.</v>
          </cell>
        </row>
        <row r="6938">
          <cell r="A6938" t="str">
            <v>58 359</v>
          </cell>
          <cell r="B6938" t="str">
            <v>kos</v>
          </cell>
          <cell r="C6938" t="str">
            <v>Dobava in vgraditev armiranega elastomernega večsmerno pomičnega ležišča nosilnosti nad 8.000 kN.</v>
          </cell>
        </row>
        <row r="6940">
          <cell r="A6940" t="str">
            <v>58 361</v>
          </cell>
          <cell r="B6940" t="str">
            <v>kos</v>
          </cell>
          <cell r="C6940" t="str">
            <v>Dobava in vgraditev lončnega (ponvastega) nepomičnega ležišča nosilnosti do 5.000 kN.</v>
          </cell>
        </row>
        <row r="6941">
          <cell r="A6941" t="str">
            <v>58 362</v>
          </cell>
          <cell r="B6941" t="str">
            <v>kos</v>
          </cell>
          <cell r="C6941" t="str">
            <v>Dobava in vgraditev lončnega (ponvastega) nepomičnega ležišča nosilnosti od 5.000  do 10.000 kN.</v>
          </cell>
        </row>
        <row r="6942">
          <cell r="A6942" t="str">
            <v>58 363</v>
          </cell>
          <cell r="B6942" t="str">
            <v>kos</v>
          </cell>
          <cell r="C6942" t="str">
            <v>Dobava in vgraditev lončnega (ponvastega) nepomičnega ležišča nosilnosti od 10.000  do 15.000 kN.</v>
          </cell>
        </row>
        <row r="6943">
          <cell r="A6943" t="str">
            <v>58 364</v>
          </cell>
          <cell r="B6943" t="str">
            <v>kos</v>
          </cell>
          <cell r="C6943" t="str">
            <v>Dobava in vgraditev lončnega (ponvastega) nepomičnega ležišča nosilnosti od 15.000  do 20.000 kN.</v>
          </cell>
        </row>
        <row r="6944">
          <cell r="A6944" t="str">
            <v>58 365</v>
          </cell>
          <cell r="B6944" t="str">
            <v>kos</v>
          </cell>
          <cell r="C6944" t="str">
            <v>Dobava in vgraditev lončnega (ponvastega) nepomičnega ležišča nosilnosti od 20.000 do 25.000 kN.</v>
          </cell>
        </row>
        <row r="6945">
          <cell r="A6945" t="str">
            <v>58 366</v>
          </cell>
          <cell r="B6945" t="str">
            <v>kos</v>
          </cell>
          <cell r="C6945" t="str">
            <v>Dobava in vgraditev lončnega (ponvastega) nepomičnega ležišča nosilnosti nad 25.000 kN.</v>
          </cell>
        </row>
        <row r="6947">
          <cell r="A6947" t="str">
            <v>58 371</v>
          </cell>
          <cell r="B6947" t="str">
            <v>kos</v>
          </cell>
          <cell r="C6947" t="str">
            <v>Dobava in vgraditev lončnega (ponvastega) enoosno drsno pomičnega ležišča nosilnosti do 5.000 kN</v>
          </cell>
        </row>
        <row r="6948">
          <cell r="A6948" t="str">
            <v>58 372</v>
          </cell>
          <cell r="B6948" t="str">
            <v>kos</v>
          </cell>
          <cell r="C6948" t="str">
            <v>Dobava in vgraditev lončnega (ponvastega) enoosno drsno pomičnega ležišča nosilnosti od 5.000 do 10.000  kN</v>
          </cell>
        </row>
        <row r="6949">
          <cell r="A6949" t="str">
            <v>58 373</v>
          </cell>
          <cell r="B6949" t="str">
            <v>kos</v>
          </cell>
          <cell r="C6949" t="str">
            <v>Dobava in vgraditev lončnega (ponvastega) enoosno drsno pomičnega ležišča nosilnosti od 10.000 do 15.000  kN</v>
          </cell>
        </row>
        <row r="6950">
          <cell r="A6950" t="str">
            <v>58 374</v>
          </cell>
          <cell r="B6950" t="str">
            <v>kos</v>
          </cell>
          <cell r="C6950" t="str">
            <v>Dobava in vgraditev lončnega (ponvastega) enoosno drsno pomičnega ležišča nosilnosti od 15.000 do 20.000  kN</v>
          </cell>
        </row>
        <row r="6951">
          <cell r="A6951" t="str">
            <v>58 375</v>
          </cell>
          <cell r="B6951" t="str">
            <v>kos</v>
          </cell>
          <cell r="C6951" t="str">
            <v>Dobava in vgraditev lončnega (ponvastega) enoosno drsno pomičnega ležišča nosilnosti od 20.000 do 25.000  kN</v>
          </cell>
        </row>
        <row r="6952">
          <cell r="A6952" t="str">
            <v>58 376</v>
          </cell>
          <cell r="B6952" t="str">
            <v>kos</v>
          </cell>
          <cell r="C6952" t="str">
            <v>Dobava in vgraditev lončnega (ponvastega) enoosno drsno pomičnega ležišča nosilnosti nad 25.000 kN</v>
          </cell>
        </row>
        <row r="6954">
          <cell r="A6954" t="str">
            <v>58 381</v>
          </cell>
          <cell r="B6954" t="str">
            <v>kos</v>
          </cell>
          <cell r="C6954" t="str">
            <v>Dobava in vgraditev lončnega (ponvastega) vsestransko drsno pomičnega ležišča nosilnosti do 5.000 kN.</v>
          </cell>
        </row>
        <row r="6955">
          <cell r="A6955" t="str">
            <v>58 382</v>
          </cell>
          <cell r="B6955" t="str">
            <v>kos</v>
          </cell>
          <cell r="C6955" t="str">
            <v>Dobava in vgraditev lončnega (ponvastega) vsestransko drsno pomičnega ležišča nosilnosti od 5.000 do 10.000 kN.</v>
          </cell>
        </row>
        <row r="6956">
          <cell r="A6956" t="str">
            <v>58 383</v>
          </cell>
          <cell r="B6956" t="str">
            <v>kos</v>
          </cell>
          <cell r="C6956" t="str">
            <v>Dobava in vgraditev lončnega (ponvastega) vsestransko drsno pomičnega ležišča nosilnosti od 10.000 do 15.000 kN.</v>
          </cell>
        </row>
        <row r="6957">
          <cell r="A6957" t="str">
            <v>58 384</v>
          </cell>
          <cell r="B6957" t="str">
            <v>kos</v>
          </cell>
          <cell r="C6957" t="str">
            <v>Dobava in vgraditev lončnega (ponvastega) vsestransko drsno pomičnega ležišča nosilnosti od 15.000  do 20.000 kN.</v>
          </cell>
        </row>
        <row r="6958">
          <cell r="A6958" t="str">
            <v>58 385</v>
          </cell>
          <cell r="B6958" t="str">
            <v>kos</v>
          </cell>
          <cell r="C6958" t="str">
            <v>Dobava in vgraditev lončnega (ponvastega) vsestransko drsno pomičnega ležišča nosilnosti od 20.000 do 25.000 kN.</v>
          </cell>
        </row>
        <row r="6959">
          <cell r="A6959" t="str">
            <v>58 386</v>
          </cell>
          <cell r="B6959" t="str">
            <v>kos</v>
          </cell>
          <cell r="C6959" t="str">
            <v>Dobava in vgraditev lončnega (ponvastega) vsestransko drsno pomičnega ležišča nosilnosti nad 25.000 kN.</v>
          </cell>
        </row>
        <row r="6961">
          <cell r="A6961" t="str">
            <v>58 391</v>
          </cell>
          <cell r="B6961" t="str">
            <v>kos</v>
          </cell>
          <cell r="C6961" t="str">
            <v>Dobava in vgraditev krogelnega (sfernega, kalotnega) nepomičnega ležišča nosilnosti do 5.000 kN.</v>
          </cell>
        </row>
        <row r="6962">
          <cell r="A6962" t="str">
            <v>58 392</v>
          </cell>
          <cell r="B6962" t="str">
            <v>kos</v>
          </cell>
          <cell r="C6962" t="str">
            <v>Dobava in vgraditev krogelnega (sfernega, kalotnega) nepomičnega ležišča nosilnosti od 5.000 do 10.000 kN.</v>
          </cell>
        </row>
        <row r="6963">
          <cell r="A6963" t="str">
            <v>58 393</v>
          </cell>
          <cell r="B6963" t="str">
            <v>kos</v>
          </cell>
          <cell r="C6963" t="str">
            <v>Dobava in vgraditev krogelnega (sfernega, kalotnega) nepomičnega ležišča nosilnosti od 10.000 do 15.000 kN.</v>
          </cell>
        </row>
        <row r="6964">
          <cell r="A6964" t="str">
            <v>58 394</v>
          </cell>
          <cell r="B6964" t="str">
            <v>kos</v>
          </cell>
          <cell r="C6964" t="str">
            <v>Dobava in vgraditev krogelnega (sfernega, kalotnega) nepomičnega ležišča nosilnosti od 15.000 do 20.000 kN.</v>
          </cell>
        </row>
        <row r="6965">
          <cell r="A6965" t="str">
            <v>58 395</v>
          </cell>
          <cell r="B6965" t="str">
            <v>kos</v>
          </cell>
          <cell r="C6965" t="str">
            <v>Dobava in vgraditev krogelnega (sfernega, kalotnega) nepomičnega ležišča nosilnosti od 20.000 do 25.000 kN.</v>
          </cell>
        </row>
        <row r="6966">
          <cell r="A6966" t="str">
            <v>58 396</v>
          </cell>
          <cell r="B6966" t="str">
            <v>kos</v>
          </cell>
          <cell r="C6966" t="str">
            <v>Dobava in vgraditev krogelnega (sfernega, kalotnega) nepomičnega ležišča nosilnosti nad 25.000 kN.</v>
          </cell>
        </row>
        <row r="6968">
          <cell r="A6968" t="str">
            <v>58 411</v>
          </cell>
          <cell r="B6968" t="str">
            <v>kos</v>
          </cell>
          <cell r="C6968" t="str">
            <v>Dobava in vgraditev krogelnega (sfernega, kalotnega) enoosno pomičnega ležišča nosilnosti do 5.000 kN.</v>
          </cell>
        </row>
        <row r="6970">
          <cell r="A6970" t="str">
            <v>58 412</v>
          </cell>
          <cell r="B6970" t="str">
            <v>kos</v>
          </cell>
          <cell r="C6970" t="str">
            <v>Dobava in vgraditev krogelnega (sfernega, kalotnega) enoosno pomičnega ležišča nosilnosti od 5.000 do 10.000 kN.</v>
          </cell>
        </row>
        <row r="6971">
          <cell r="A6971" t="str">
            <v>58 413</v>
          </cell>
          <cell r="B6971" t="str">
            <v>kos</v>
          </cell>
          <cell r="C6971" t="str">
            <v>Dobava in vgraditev krogelnega (sfernega, kalotnega) enoosno pomičnega ležišča nosilnosti od 10.000 do 15.000 kN.</v>
          </cell>
        </row>
        <row r="6972">
          <cell r="A6972" t="str">
            <v>58 414</v>
          </cell>
          <cell r="B6972" t="str">
            <v>kos</v>
          </cell>
          <cell r="C6972" t="str">
            <v>Dobava in vgraditev krogelnega (sfernega, kalotnega) enoosno pomičnega ležišča nosilnosti od 15.000 do 20.000 kN.</v>
          </cell>
        </row>
        <row r="6973">
          <cell r="A6973" t="str">
            <v>58 415</v>
          </cell>
          <cell r="B6973" t="str">
            <v>kos</v>
          </cell>
          <cell r="C6973" t="str">
            <v>Dobava in vgraditev krogelnega (sfernega, kalotnega) enoosno pomičnega ležišča nosilnosti od 20.000 do 25.000 kN.</v>
          </cell>
        </row>
        <row r="6974">
          <cell r="A6974" t="str">
            <v>58 416</v>
          </cell>
          <cell r="B6974" t="str">
            <v>kos</v>
          </cell>
          <cell r="C6974" t="str">
            <v>Dobava in vgraditev krogelnega (sfernega, kalotnega) enoosno pomičnega ležišča nosilnosti nad 25.000 kN.</v>
          </cell>
        </row>
        <row r="6976">
          <cell r="A6976" t="str">
            <v>58 421</v>
          </cell>
          <cell r="B6976" t="str">
            <v>kos</v>
          </cell>
          <cell r="C6976" t="str">
            <v>Dobava in vgraditev krogelnega (sfernega, kalotnega) vsestransko pomičnega ležišča nosilnosti do 5.000 kN.</v>
          </cell>
        </row>
        <row r="6977">
          <cell r="A6977" t="str">
            <v>58 422</v>
          </cell>
          <cell r="B6977" t="str">
            <v>kos</v>
          </cell>
          <cell r="C6977" t="str">
            <v>Dobava in vgraditev krogelnega (sfernega, kalotnega) vsestransko pomičnega ležišča nosilnosti od 5.000 do 10.000 kN.</v>
          </cell>
        </row>
        <row r="6978">
          <cell r="A6978" t="str">
            <v>58 423</v>
          </cell>
          <cell r="B6978" t="str">
            <v>kos</v>
          </cell>
          <cell r="C6978" t="str">
            <v>Dobava in vgraditev krogelnega (sfernega, kalotnega) vsestransko pomičnega ležišča nosilnosti od 10.000 do 15.000 kN.</v>
          </cell>
        </row>
        <row r="6979">
          <cell r="A6979" t="str">
            <v>58 424</v>
          </cell>
          <cell r="B6979" t="str">
            <v>kos</v>
          </cell>
          <cell r="C6979" t="str">
            <v>Dobava in vgraditev krogelnega (sfernega, kalotnega) vsestransko pomičnega ležišča nosilnosti od 15.000 do 20.000 kN.</v>
          </cell>
        </row>
        <row r="6980">
          <cell r="A6980" t="str">
            <v>58 425</v>
          </cell>
          <cell r="B6980" t="str">
            <v>kos</v>
          </cell>
          <cell r="C6980" t="str">
            <v>Dobava in vgraditev krogelnega (sfernega, kalotnega) vsestransko pomičnega ležišča nosilnosti od 20.000 do 25.000 kN.</v>
          </cell>
        </row>
        <row r="6981">
          <cell r="A6981" t="str">
            <v>58 426</v>
          </cell>
          <cell r="B6981" t="str">
            <v>kos</v>
          </cell>
          <cell r="C6981" t="str">
            <v>Dobava in vgraditev krogelnega (sfernega, kalotnega) vsestransko pomičnega ležišča nosilnosti nad 25.000 kN.</v>
          </cell>
        </row>
        <row r="6983">
          <cell r="A6983" t="str">
            <v>58 431</v>
          </cell>
          <cell r="B6983" t="str">
            <v>kos</v>
          </cell>
          <cell r="C6983" t="str">
            <v>Dobava in vgraditev točkovnega nepomičnega ležišča (po projektu).</v>
          </cell>
        </row>
        <row r="6984">
          <cell r="A6984" t="str">
            <v>58 432</v>
          </cell>
          <cell r="B6984" t="str">
            <v>kos</v>
          </cell>
          <cell r="C6984" t="str">
            <v>Dobava in vgraditev točkovnega enoosno pomičnega ležišča (po projektu).</v>
          </cell>
        </row>
        <row r="6985">
          <cell r="A6985" t="str">
            <v>58 433</v>
          </cell>
          <cell r="B6985" t="str">
            <v>kos</v>
          </cell>
          <cell r="C6985" t="str">
            <v>Dobava in vgraditev točkovnega večsmerno pomičnega ležišča (po projektu).</v>
          </cell>
        </row>
        <row r="6987">
          <cell r="A6987" t="str">
            <v>58 441</v>
          </cell>
          <cell r="B6987" t="str">
            <v>kos</v>
          </cell>
          <cell r="C6987" t="str">
            <v>Dobava in vgraditev  nepomičnega linijskega ležišča (po projektu).</v>
          </cell>
        </row>
        <row r="6988">
          <cell r="A6988" t="str">
            <v>58 442</v>
          </cell>
          <cell r="B6988" t="str">
            <v>kos</v>
          </cell>
          <cell r="C6988" t="str">
            <v>Dobava in vgraditev  enoosno pomičnega linijskega ležišča (po projektu).</v>
          </cell>
        </row>
        <row r="6989">
          <cell r="A6989" t="str">
            <v>58 443</v>
          </cell>
          <cell r="B6989" t="str">
            <v>kos</v>
          </cell>
          <cell r="C6989" t="str">
            <v>Dobava in vgraditev  večsmerno pomičnega linijskega ležišča (po projektu).</v>
          </cell>
        </row>
        <row r="6991">
          <cell r="A6991" t="str">
            <v>58 451</v>
          </cell>
          <cell r="B6991" t="str">
            <v>kos</v>
          </cell>
          <cell r="C6991" t="str">
            <v>Dobava in vgraditev  betonskega členkastega ležišča (po projektu).</v>
          </cell>
        </row>
        <row r="6992">
          <cell r="A6992" t="str">
            <v>58 452</v>
          </cell>
          <cell r="B6992" t="str">
            <v>kos</v>
          </cell>
          <cell r="C6992" t="str">
            <v>Dobava in vgraditev  jeklenega členkastega ležišča (po projektu).</v>
          </cell>
        </row>
        <row r="6994">
          <cell r="A6994" t="str">
            <v>58 461</v>
          </cell>
          <cell r="B6994" t="str">
            <v>kos</v>
          </cell>
          <cell r="C6994" t="str">
            <v>Dobava in vgraditev nateznotlačnega prednapetega ležišča, tip 1 (po načrtu)</v>
          </cell>
        </row>
        <row r="6995">
          <cell r="A6995" t="str">
            <v>58 462</v>
          </cell>
          <cell r="B6995" t="str">
            <v>kos</v>
          </cell>
          <cell r="C6995" t="str">
            <v>Dobava in vgraditev nateznotlačnega prednapetega ležišča, tip 2 (po načrtu)</v>
          </cell>
        </row>
        <row r="6997">
          <cell r="A6997" t="str">
            <v>58 471</v>
          </cell>
          <cell r="B6997" t="str">
            <v>kos</v>
          </cell>
          <cell r="C6997" t="str">
            <v>Dobava in vgraditev ležišča za prevzem horizontalnih dinamičnih sil brez absorbcije energije, nosilnosti …, za pomično zmogljivost ± …… mm (po načrtu)</v>
          </cell>
        </row>
        <row r="6998">
          <cell r="A6998" t="str">
            <v>58 472</v>
          </cell>
          <cell r="B6998" t="str">
            <v>kos</v>
          </cell>
          <cell r="C6998" t="str">
            <v>Dobava in vgraditev ležišča za prevzem horizontalnih dinamičnih sil z absorbcijo energije, nosilnosti …, za pomično zmogljivost ± …… mm (po načrtu)</v>
          </cell>
        </row>
        <row r="6999">
          <cell r="A6999" t="str">
            <v>58 473</v>
          </cell>
          <cell r="B6999" t="str">
            <v>kos</v>
          </cell>
          <cell r="C6999" t="str">
            <v>Dobava in vgraditev merilne naprave za kontrolo pomikov konstrukcije zaradi vpliva dinamičnih (seizmičnih) sil (po načrtu)</v>
          </cell>
        </row>
        <row r="7001">
          <cell r="A7001" t="str">
            <v>58 481</v>
          </cell>
          <cell r="B7001" t="str">
            <v>kos</v>
          </cell>
          <cell r="C7001" t="str">
            <v>Dobava in vgraditev strižnega trna (po načrtu)</v>
          </cell>
        </row>
        <row r="7002">
          <cell r="A7002" t="str">
            <v>58 482</v>
          </cell>
          <cell r="B7002" t="str">
            <v>kos</v>
          </cell>
          <cell r="C7002" t="str">
            <v>Dobava in vgraditev usmernega ležišča (po načrtu)</v>
          </cell>
        </row>
        <row r="7003">
          <cell r="A7003" t="str">
            <v>58 483</v>
          </cell>
          <cell r="B7003" t="str">
            <v>kos</v>
          </cell>
          <cell r="C7003" t="str">
            <v>Dobava in vgraditev kombiniranega lončnega ležišča (narivna gradnja), dvostransko pomično ležišče (po načrtu)</v>
          </cell>
        </row>
        <row r="7004">
          <cell r="A7004" t="str">
            <v>58 484</v>
          </cell>
          <cell r="B7004" t="str">
            <v>kos</v>
          </cell>
          <cell r="C7004" t="str">
            <v>Dobava in vgraditev kombiniranega lončnega ležišča (narivna gradnja), enostransko pomično ležišče (po načrtu)</v>
          </cell>
        </row>
        <row r="7005">
          <cell r="A7005" t="str">
            <v>58 485</v>
          </cell>
          <cell r="B7005" t="str">
            <v>kos</v>
          </cell>
          <cell r="C7005" t="str">
            <v>Dobava in vgraditev kombiniranega lončnega ležišča (narivna gradnja), nepomično ležišče v vseh smereh (po načrtu)</v>
          </cell>
        </row>
        <row r="7007">
          <cell r="A7007" t="str">
            <v>58 491</v>
          </cell>
          <cell r="B7007" t="str">
            <v>kos</v>
          </cell>
          <cell r="C7007" t="str">
            <v>Odstranitev ležišča (po načrtu)</v>
          </cell>
        </row>
        <row r="7009">
          <cell r="A7009" t="str">
            <v>58 511</v>
          </cell>
          <cell r="B7009" t="str">
            <v>m1</v>
          </cell>
          <cell r="C7009" t="str">
            <v>Dobava in vgraditev obrobe (zaključnega profila) iz L profila 40/40/4 mm s sidri in ojačitvami (po načrtu)</v>
          </cell>
        </row>
        <row r="7010">
          <cell r="A7010" t="str">
            <v>58 512</v>
          </cell>
          <cell r="B7010" t="str">
            <v>m1</v>
          </cell>
          <cell r="C7010" t="str">
            <v>Dobava in vgraditev obrobe (zaključnega profila) iz L profila 50/50/5 mm s sidri in ojačitvami (po načrtu)</v>
          </cell>
        </row>
        <row r="7011">
          <cell r="A7011" t="str">
            <v>58 513</v>
          </cell>
          <cell r="B7011" t="str">
            <v>m1</v>
          </cell>
          <cell r="C7011" t="str">
            <v>Dobava in vgraditev obrobe (zaključnega profila) iz L profila 60/60/6 mm s sidri in ojačitvami (po načrtu)</v>
          </cell>
        </row>
        <row r="7012">
          <cell r="A7012" t="str">
            <v>58 514</v>
          </cell>
          <cell r="B7012" t="str">
            <v>m1</v>
          </cell>
          <cell r="C7012" t="str">
            <v>Dobava in vgraditev obrobe (zaključnega profila) iz L profila 70/70/7 mm s sidri in ojačitvami (po načrtu)</v>
          </cell>
        </row>
        <row r="7013">
          <cell r="A7013" t="str">
            <v>58 515</v>
          </cell>
          <cell r="B7013" t="str">
            <v>m1</v>
          </cell>
          <cell r="C7013" t="str">
            <v>Dobava in vgraditev obrobe (zaključnega profila) iz L profila 80/80/8 mm s sidri in ojačitvami (po načrtu)</v>
          </cell>
        </row>
        <row r="7014">
          <cell r="A7014" t="str">
            <v>58 516</v>
          </cell>
          <cell r="B7014" t="str">
            <v>m1</v>
          </cell>
          <cell r="C7014" t="str">
            <v>Dobava in vgraditev obrobe (zaključnega profila) iz L profila ../.../... mm s sidri in ojačitvami (po načrtu)</v>
          </cell>
        </row>
        <row r="7016">
          <cell r="A7016" t="str">
            <v>58 521</v>
          </cell>
          <cell r="B7016" t="str">
            <v>m1</v>
          </cell>
          <cell r="C7016" t="str">
            <v>Dobava in vgraditev obrobe (zaključnega profila) iz profila T-80, s sidri in ojačitvami (po načrtu)</v>
          </cell>
        </row>
        <row r="7017">
          <cell r="A7017" t="str">
            <v>58 522</v>
          </cell>
          <cell r="B7017" t="str">
            <v>m1</v>
          </cell>
          <cell r="C7017" t="str">
            <v>Dobava in vgraditev obrobe (zaključnega profila) iz profila T-100, s sidri in ojačitvami (po načrtu)</v>
          </cell>
        </row>
        <row r="7018">
          <cell r="A7018" t="str">
            <v>58 523</v>
          </cell>
          <cell r="B7018" t="str">
            <v>m1</v>
          </cell>
          <cell r="C7018" t="str">
            <v>Dobava in vgraditev obrobe (zaključnega profila) iz profila T-120, s sidri in ojačitvami (po načrtu)</v>
          </cell>
        </row>
        <row r="7019">
          <cell r="A7019" t="str">
            <v>58 524</v>
          </cell>
          <cell r="B7019" t="str">
            <v>m1</v>
          </cell>
          <cell r="C7019" t="str">
            <v>Dobava in vgraditev obrobe (zaključnega profila) iz profila T-140, s sidri in ojačitvami (po načrtu)</v>
          </cell>
        </row>
        <row r="7020">
          <cell r="A7020" t="str">
            <v>58 525</v>
          </cell>
          <cell r="B7020" t="str">
            <v>m1</v>
          </cell>
          <cell r="C7020" t="str">
            <v>Dobava in vgraditev obrobe (zaključnega profila) iz profila T-160, s sidri in ojačitvami (po načrtu)</v>
          </cell>
        </row>
        <row r="7021">
          <cell r="A7021" t="str">
            <v>58 526</v>
          </cell>
          <cell r="B7021" t="str">
            <v>m1</v>
          </cell>
          <cell r="C7021" t="str">
            <v>Dobava in vgraditev obrobe (zaključnega profila) iz profila T-.., s sidri in ojačitvami (po načrtu)</v>
          </cell>
        </row>
        <row r="7023">
          <cell r="A7023" t="str">
            <v>58 531</v>
          </cell>
          <cell r="B7023" t="str">
            <v>m1</v>
          </cell>
          <cell r="C7023" t="str">
            <v>Dobava in vgraditev obrobe (zaključnega profila) iz polovičnega profila I - 160 s sidri in ojačitvami (po načrtu)</v>
          </cell>
        </row>
        <row r="7024">
          <cell r="A7024" t="str">
            <v>58 532</v>
          </cell>
          <cell r="B7024" t="str">
            <v>m1</v>
          </cell>
          <cell r="C7024" t="str">
            <v>Dobava in vgraditev obrobe (zaključnega profila) iz polovičnega profila  I - 180 s sidri in ojačitvami (po načrtu)</v>
          </cell>
        </row>
        <row r="7025">
          <cell r="A7025" t="str">
            <v>58 533</v>
          </cell>
          <cell r="B7025" t="str">
            <v>m1</v>
          </cell>
          <cell r="C7025" t="str">
            <v>Dobava in vgraditev obrobe (zaključnega profila) iz polovičnega profila  I - 200 s sidri in ojačitvami (po načrtu)</v>
          </cell>
        </row>
        <row r="7026">
          <cell r="A7026" t="str">
            <v>58 534</v>
          </cell>
          <cell r="B7026" t="str">
            <v>m1</v>
          </cell>
          <cell r="C7026" t="str">
            <v>Dobava in vgraditev obrobe (zaključnega profila) iz polovičnega profila I -  220 s sidri in ojačitvami (po načrtu)</v>
          </cell>
        </row>
        <row r="7027">
          <cell r="A7027" t="str">
            <v>58 535</v>
          </cell>
          <cell r="B7027" t="str">
            <v>m1</v>
          </cell>
          <cell r="C7027" t="str">
            <v>Dobava in vgraditev obrobe (zaključnega profila) iz polovičnega profila I - 240 s sidri in ojačitvami (po načrtu)</v>
          </cell>
        </row>
        <row r="7028">
          <cell r="A7028" t="str">
            <v>58 536</v>
          </cell>
          <cell r="B7028" t="str">
            <v>m1</v>
          </cell>
          <cell r="C7028" t="str">
            <v>Dobava in vgraditev obrobe (zaključnega profila) iz polovičnega profila I - … s sidri in ojačitvami (po načrtu)</v>
          </cell>
        </row>
        <row r="7030">
          <cell r="A7030" t="str">
            <v>58 541</v>
          </cell>
          <cell r="B7030" t="str">
            <v>m1</v>
          </cell>
          <cell r="C7030" t="str">
            <v>Dobava in vgraditev obrobe (zaključnega profila) iz ploščatega železa 50/5 mm s sidri in ojačitvami (po načrtu)</v>
          </cell>
        </row>
        <row r="7031">
          <cell r="A7031" t="str">
            <v>58 542</v>
          </cell>
          <cell r="B7031" t="str">
            <v>m1</v>
          </cell>
          <cell r="C7031" t="str">
            <v>Dobava in vgraditev obrobe (zaključnega profila) iz ploščatega železa 60/5 mm s sidri in ojačitvami (po načrtu)</v>
          </cell>
        </row>
        <row r="7032">
          <cell r="A7032" t="str">
            <v>58 543</v>
          </cell>
          <cell r="B7032" t="str">
            <v>m1</v>
          </cell>
          <cell r="C7032" t="str">
            <v>Dobava in vgraditev obrobe (zaključnega profila) iz ploščatega železa 70/5 mm s sidri in ojačitvami (po načrtu)</v>
          </cell>
        </row>
        <row r="7033">
          <cell r="A7033" t="str">
            <v>58 544</v>
          </cell>
          <cell r="B7033" t="str">
            <v>m1</v>
          </cell>
          <cell r="C7033" t="str">
            <v>Dobava in vgraditev obrobe (zaključnega profila) iz ploščatega železa 80/6 mm s sidri in ojačitvami (po načrtu)</v>
          </cell>
        </row>
        <row r="7034">
          <cell r="A7034" t="str">
            <v>58 545</v>
          </cell>
          <cell r="B7034" t="str">
            <v>m1</v>
          </cell>
          <cell r="C7034" t="str">
            <v>Dobava in vgraditev obrobe (zaključnega profila) iz ploščatega železa 90/6 mm s sidri in ojačitvami (po načrtu)</v>
          </cell>
        </row>
        <row r="7035">
          <cell r="A7035" t="str">
            <v>58 546</v>
          </cell>
          <cell r="B7035" t="str">
            <v>m1</v>
          </cell>
          <cell r="C7035" t="str">
            <v>Dobava in vgraditev obrobe (zaključnega profila) iz ploščatega železa 100/6 mm s sidri in ojačitvami (po načrtu)</v>
          </cell>
        </row>
        <row r="7036">
          <cell r="A7036" t="str">
            <v>58 547</v>
          </cell>
          <cell r="B7036" t="str">
            <v>m1</v>
          </cell>
          <cell r="C7036" t="str">
            <v>Dobava in vgraditev obrobe (zaključnega profila) iz ploščatega železa ../.. mm s sidri in ojačitvami (po načrtu)</v>
          </cell>
        </row>
        <row r="7038">
          <cell r="A7038" t="str">
            <v>58 551</v>
          </cell>
          <cell r="B7038" t="str">
            <v>kos</v>
          </cell>
          <cell r="C7038" t="str">
            <v>Dobava in vgraditev hidravličnih kompenzatorjev – dušilnikov v krajnih opornikih za prevzem sil potresa v vzdolžni smeri, nosilnost do 1000 kN</v>
          </cell>
        </row>
        <row r="7039">
          <cell r="A7039" t="str">
            <v>58 552</v>
          </cell>
          <cell r="B7039" t="str">
            <v>kos</v>
          </cell>
          <cell r="C7039" t="str">
            <v>Dobava in vgraditev hidravličnih kompenzatorjev – dušilnikov v krajnih opornikih za prevzem sil potresa v vzdolžni smeri, nosilnost 1000 do 2000 kN</v>
          </cell>
        </row>
        <row r="7040">
          <cell r="A7040" t="str">
            <v>58 553</v>
          </cell>
          <cell r="B7040" t="str">
            <v>kos</v>
          </cell>
          <cell r="C7040" t="str">
            <v>Dobava in vgraditev hidravličnih kompenzatorjev – dušilnikov v krajnih opornikih za prevzem sil potresa v vzdolžni smeri, nosilnost nad 2000 kN</v>
          </cell>
        </row>
        <row r="7042">
          <cell r="A7042" t="str">
            <v>58 561</v>
          </cell>
          <cell r="B7042" t="str">
            <v>t</v>
          </cell>
          <cell r="C7042" t="str">
            <v>Dobava in vgraditev tirnice za revizijski voziček</v>
          </cell>
        </row>
        <row r="7044">
          <cell r="A7044" t="str">
            <v>58 571</v>
          </cell>
          <cell r="B7044" t="str">
            <v>kos</v>
          </cell>
          <cell r="C7044" t="str">
            <v>Dobava in vgraditev zaščitnega profila proti dotiku, iz kotnega železa 60/60/6 mm</v>
          </cell>
        </row>
        <row r="7045">
          <cell r="A7045" t="str">
            <v>58 572</v>
          </cell>
          <cell r="B7045" t="str">
            <v>kos</v>
          </cell>
          <cell r="C7045" t="str">
            <v>Dobava in vgraditev zaščitnega profila proti dotiku, iz ploščatega železa 60/5 mm</v>
          </cell>
        </row>
        <row r="7046">
          <cell r="A7046" t="str">
            <v>58 573</v>
          </cell>
          <cell r="B7046" t="str">
            <v>kos</v>
          </cell>
          <cell r="C7046" t="str">
            <v>Dobava in vgraditev zaščitnega profila proti dotiku, iz …….</v>
          </cell>
        </row>
        <row r="7048">
          <cell r="A7048" t="str">
            <v>58 581</v>
          </cell>
          <cell r="B7048" t="str">
            <v>kos</v>
          </cell>
          <cell r="C7048" t="str">
            <v>Dobava in vgraditev čepa za naknadno Izdelava zaščitnega profila proti dotiku</v>
          </cell>
        </row>
        <row r="7050">
          <cell r="A7050" t="str">
            <v>58 585</v>
          </cell>
          <cell r="B7050" t="str">
            <v>kos</v>
          </cell>
          <cell r="C7050" t="str">
            <v>Dobava in vgraditev sidra za pritrditev ozemljitvenega voda in zaščitnega profila proti dotiku</v>
          </cell>
        </row>
        <row r="7052">
          <cell r="A7052" t="str">
            <v>58 591</v>
          </cell>
          <cell r="B7052" t="str">
            <v>kos</v>
          </cell>
          <cell r="C7052" t="str">
            <v>Dobava in vgraditev revizijskega hodnika, širokega 600 mm, z ograjo, visoko 1100 mm</v>
          </cell>
        </row>
        <row r="7054">
          <cell r="A7054" t="str">
            <v>58 611</v>
          </cell>
          <cell r="B7054" t="str">
            <v>m1</v>
          </cell>
          <cell r="C7054" t="str">
            <v>Dobava in vgraditev vzpenjalne lestve, brez varovalne košare</v>
          </cell>
        </row>
        <row r="7055">
          <cell r="A7055" t="str">
            <v>58 612</v>
          </cell>
          <cell r="B7055" t="str">
            <v>m1</v>
          </cell>
          <cell r="C7055" t="str">
            <v>Dobava in vgraditev vzpenjalne lestve, z varovalno košaro</v>
          </cell>
        </row>
        <row r="7056">
          <cell r="A7056" t="str">
            <v>58 613</v>
          </cell>
          <cell r="B7056" t="str">
            <v>kos</v>
          </cell>
          <cell r="C7056" t="str">
            <v>Dobava in vgraditev sidra za pritrditev vzpenjalne lestve</v>
          </cell>
        </row>
        <row r="7057">
          <cell r="A7057" t="str">
            <v>58 614</v>
          </cell>
          <cell r="B7057" t="str">
            <v>kos</v>
          </cell>
          <cell r="C7057" t="str">
            <v>Dobava in vgraditev vzpenjalnega železa</v>
          </cell>
        </row>
        <row r="7059">
          <cell r="A7059" t="str">
            <v>58 621</v>
          </cell>
          <cell r="B7059" t="str">
            <v>kos</v>
          </cell>
          <cell r="C7059" t="str">
            <v>Dobava in vgraditev enokrilnih jeklenih vrat s prezračevalno žaluzijo</v>
          </cell>
        </row>
        <row r="7060">
          <cell r="A7060" t="str">
            <v>58 622</v>
          </cell>
          <cell r="B7060" t="str">
            <v>kos</v>
          </cell>
          <cell r="C7060" t="str">
            <v>Dobava in vgraditev enokrilnih jeklenih vrat brez prezračevalne žaluzije</v>
          </cell>
        </row>
        <row r="7062">
          <cell r="A7062" t="str">
            <v>58 625</v>
          </cell>
          <cell r="B7062" t="str">
            <v>kos</v>
          </cell>
          <cell r="C7062" t="str">
            <v>Dobava in vgraditev enokrilnih jeklenih vrat z jeklenim okvirjem in zapahom s ključavnico, dimenzij 600/1400 mm</v>
          </cell>
        </row>
        <row r="7063">
          <cell r="A7063" t="str">
            <v>58 626</v>
          </cell>
          <cell r="B7063" t="str">
            <v>kos</v>
          </cell>
          <cell r="C7063" t="str">
            <v>Dobava in vgraditev enokrilnih jeklenih vrat z jeklenim okvirjem in zapahom s ključavnico, dimenzij 900/1400 mm</v>
          </cell>
        </row>
        <row r="7064">
          <cell r="A7064" t="str">
            <v>58 627</v>
          </cell>
          <cell r="B7064" t="str">
            <v>kos</v>
          </cell>
          <cell r="C7064" t="str">
            <v>Dobava in vgraditev enokrilnih jeklenih vrat z jeklenim okvirjem in zapahom s ključavnico, dimenzij 900/2000 mm</v>
          </cell>
        </row>
        <row r="7065">
          <cell r="A7065" t="str">
            <v>58 628</v>
          </cell>
          <cell r="B7065" t="str">
            <v>kos</v>
          </cell>
          <cell r="C7065" t="str">
            <v>Dobava in vgraditev enokrilnih jeklenih vrat z jeklenim okvirjem in zapahom s ključavnico, dimenzij …/… mm</v>
          </cell>
        </row>
        <row r="7067">
          <cell r="A7067" t="str">
            <v>58 631</v>
          </cell>
          <cell r="B7067" t="str">
            <v>kos</v>
          </cell>
          <cell r="C7067" t="str">
            <v>Dobava in vgraditev prezračevalne rešetke … x …. mm</v>
          </cell>
        </row>
        <row r="7069">
          <cell r="A7069" t="str">
            <v>58 633</v>
          </cell>
          <cell r="B7069" t="str">
            <v>kos</v>
          </cell>
          <cell r="C7069" t="str">
            <v>Dobava in vgraditev dvižne mreže z jeklenim okvirjem, pocinkane, dimenzij 800/800 mm</v>
          </cell>
        </row>
        <row r="7071">
          <cell r="A7071" t="str">
            <v>58 635</v>
          </cell>
          <cell r="B7071" t="str">
            <v>kos</v>
          </cell>
          <cell r="C7071" t="str">
            <v>Dobava in vgraditev mrežice za pokrivanje odprtin za prezračevanje, okrogle oblike, premera 200 mm</v>
          </cell>
        </row>
        <row r="7072">
          <cell r="A7072" t="str">
            <v>58 636</v>
          </cell>
          <cell r="B7072" t="str">
            <v>kos</v>
          </cell>
          <cell r="C7072" t="str">
            <v>Dobava in vgraditev mrežice za pokrivanje odprtin za prezračevanje, okrogle oblike, premera … mm</v>
          </cell>
        </row>
        <row r="7074">
          <cell r="A7074" t="str">
            <v>58 638</v>
          </cell>
          <cell r="B7074" t="str">
            <v>kos</v>
          </cell>
          <cell r="C7074" t="str">
            <v>Dobava in vgraditev mrežice za pokrivanje odprtin za prezračevanje, pravokotne oblike, dimenzij 200/300 mm</v>
          </cell>
        </row>
        <row r="7075">
          <cell r="A7075" t="str">
            <v>58 639</v>
          </cell>
          <cell r="B7075" t="str">
            <v>kos</v>
          </cell>
          <cell r="C7075" t="str">
            <v>Dobava in vgraditev mrežice za pokrivanje odprtin za prezračevanje, pravokotne oblike, dimenzij …/… mm</v>
          </cell>
        </row>
        <row r="7077">
          <cell r="A7077" t="str">
            <v>58 641</v>
          </cell>
          <cell r="B7077" t="str">
            <v>m2</v>
          </cell>
          <cell r="C7077" t="str">
            <v>Dobava in vgraditev jeklene montažne rešetke za pokritje ločilnega pasu med premostitvenima objektom aza razmik do 1 m</v>
          </cell>
        </row>
        <row r="7078">
          <cell r="A7078" t="str">
            <v>58 642</v>
          </cell>
          <cell r="B7078" t="str">
            <v>m2</v>
          </cell>
          <cell r="C7078" t="str">
            <v>Dobava in vgraditev jeklene montažne rešetke za pokritje ločilnega pasu med premostitvenima objektom aza razmik 1,1 do 2 m</v>
          </cell>
        </row>
        <row r="7079">
          <cell r="A7079" t="str">
            <v>58 643</v>
          </cell>
          <cell r="B7079" t="str">
            <v>m2</v>
          </cell>
          <cell r="C7079" t="str">
            <v>Dobava in vgraditev jeklene montažne rešetke za pokritje ločilnega pasu med premostitvenima objektom aza razmik 2,1 do 3 m</v>
          </cell>
        </row>
        <row r="7080">
          <cell r="A7080" t="str">
            <v>58 644</v>
          </cell>
          <cell r="B7080" t="str">
            <v>m2</v>
          </cell>
          <cell r="C7080" t="str">
            <v>Dobava in vgraditev jeklene montažne rešetke za pokritje ločilnega pasu med premostitvenima objektom aza razmik nad 3 m</v>
          </cell>
        </row>
        <row r="7082">
          <cell r="A7082" t="str">
            <v>58 651</v>
          </cell>
          <cell r="B7082" t="str">
            <v>kos</v>
          </cell>
          <cell r="C7082" t="str">
            <v>Dobava in vgraditev zaščitne pločevine iz nerjavečega jekla na prehodu dilatacij skozi hodnike in elemente BVO ograje (po načrtu), širine …cm, dolžine…cm</v>
          </cell>
        </row>
        <row r="7084">
          <cell r="A7084" t="str">
            <v>58 661</v>
          </cell>
          <cell r="B7084" t="str">
            <v>kos</v>
          </cell>
          <cell r="C7084" t="str">
            <v>Dobava in vgraditev pocinkanih jeklenih deviatorjev za vodenje zunanjih kablov za prednapenjanje</v>
          </cell>
        </row>
        <row r="7086">
          <cell r="A7086" t="str">
            <v>58 671</v>
          </cell>
          <cell r="B7086" t="str">
            <v>kg</v>
          </cell>
          <cell r="C7086" t="str">
            <v>Dobava in vgraditev jeklenih elementov (čelnih blokov) za sidranje kablov izven prereza za ojačevanje poškodovanih nosilcev, izvedba po načrtu, vključno z izdelavo delavniškega načrta in zaščito proti koroziji, kvaliteta jekla Č 0563</v>
          </cell>
        </row>
        <row r="7087">
          <cell r="A7087" t="str">
            <v>58 672</v>
          </cell>
          <cell r="B7087" t="str">
            <v>kg</v>
          </cell>
          <cell r="C7087" t="str">
            <v>Dobava in vgraditev jeklenih elementov za sidranje vertikalnih kablov izven prereza za ojačevanje stojin nosilcev, izvedba po načrtu, vključno z izdelavo delavniškega načrta in zaščito proti koroziji, kvaliteta jekla Č 0563</v>
          </cell>
        </row>
        <row r="7088">
          <cell r="A7088" t="str">
            <v>58 673</v>
          </cell>
          <cell r="B7088" t="str">
            <v>kg</v>
          </cell>
          <cell r="C7088" t="str">
            <v>Dobava in vgraditev jeklenih elementov za podpiranje kablov (sedlov) izven prereza, izvedba po načrtu, vključno z izdelavo delavniškega načrta in zaščito proti koroziji, kvaliteta jekla Č 0563</v>
          </cell>
        </row>
        <row r="7090">
          <cell r="A7090" t="str">
            <v>58 681</v>
          </cell>
          <cell r="B7090" t="str">
            <v>m1</v>
          </cell>
          <cell r="C7090" t="str">
            <v>Dobava in vgraditev pocinkane jeklene zaščitne cevi na varnostni ograji vrste BVO (New Jersey)</v>
          </cell>
        </row>
        <row r="7091">
          <cell r="A7091" t="str">
            <v>58 682</v>
          </cell>
          <cell r="B7091" t="str">
            <v>m1</v>
          </cell>
          <cell r="C7091" t="str">
            <v>Dobava in vgraditev nerjavne jeklene zaščitne cevi na varnostni ograji vrste BVO (New Jersey)</v>
          </cell>
        </row>
        <row r="7093">
          <cell r="A7093" t="str">
            <v>58 711</v>
          </cell>
          <cell r="B7093" t="str">
            <v>kg</v>
          </cell>
          <cell r="C7093" t="str">
            <v>Dobava in vgraditev jeklene nosilne konstrukcije v varjeni izvedbi iz konstrukcijskega jekla S 235</v>
          </cell>
        </row>
        <row r="7094">
          <cell r="A7094" t="str">
            <v>58 712</v>
          </cell>
          <cell r="B7094" t="str">
            <v>kg</v>
          </cell>
          <cell r="C7094" t="str">
            <v>Dobava in vgraditev jeklene nosilne konstrukcije v varjeni izvedbi iz konstrukcijskega jekla S 355</v>
          </cell>
        </row>
        <row r="7095">
          <cell r="A7095" t="str">
            <v>58 713</v>
          </cell>
          <cell r="B7095" t="str">
            <v>kg</v>
          </cell>
          <cell r="C7095" t="str">
            <v>Dobava in vgraditev jeklene nosilne konstrukcije v varjeni izvedbi iz konstrukcijskega jekla S 460</v>
          </cell>
        </row>
        <row r="7096">
          <cell r="A7096" t="str">
            <v>58 714</v>
          </cell>
          <cell r="B7096" t="str">
            <v>kg</v>
          </cell>
          <cell r="C7096" t="str">
            <v>Dobava in vgraditev jeklene nosilne konstrukcije v varjeni izvedbi iz konstrukcijskega jekla …</v>
          </cell>
        </row>
        <row r="7098">
          <cell r="A7098" t="str">
            <v>58 721</v>
          </cell>
          <cell r="B7098" t="str">
            <v>kg</v>
          </cell>
          <cell r="C7098" t="str">
            <v>Dobava in vgraditev jeklene nosilen konstrukcije v vijačeni (kovičeni) izvedbi iz konstrukcijskega jekla S 235</v>
          </cell>
        </row>
        <row r="7099">
          <cell r="A7099" t="str">
            <v>58 722</v>
          </cell>
          <cell r="B7099" t="str">
            <v>kg</v>
          </cell>
          <cell r="C7099" t="str">
            <v>Dobava in vgraditev jeklene nosilen konstrukcije v vijačeni (kovičeni) izvedbi iz konstrukcijskega jekla S 355</v>
          </cell>
        </row>
        <row r="7100">
          <cell r="A7100" t="str">
            <v>58 723</v>
          </cell>
          <cell r="B7100" t="str">
            <v>kg</v>
          </cell>
          <cell r="C7100" t="str">
            <v>Dobava in vgraditev jeklene nosilen konstrukcije v vijačeni (kovičeni) izvedbi iz konstrukcijskega jekla S 460</v>
          </cell>
        </row>
        <row r="7101">
          <cell r="A7101" t="str">
            <v>58 724</v>
          </cell>
          <cell r="B7101" t="str">
            <v>kg</v>
          </cell>
          <cell r="C7101" t="str">
            <v>Dobava in vgraditev jeklene nosilen konstrukcije v vijačeni (kovičeni) izvedbi iz konstrukcijskega jekla …..</v>
          </cell>
        </row>
        <row r="7103">
          <cell r="A7103" t="str">
            <v>58 811</v>
          </cell>
          <cell r="B7103" t="str">
            <v>kos</v>
          </cell>
          <cell r="C7103" t="str">
            <v>Dobava in vgraditev pocinkanih vijakov za sidranje stebriča protihrupne ali vetrne ograje</v>
          </cell>
        </row>
        <row r="7104">
          <cell r="A7104" t="str">
            <v>58 812</v>
          </cell>
          <cell r="B7104" t="str">
            <v>kos</v>
          </cell>
          <cell r="C7104" t="str">
            <v>Dobava in vgraditev vijakov iz nerjavečega jekla za sidranje stebra za javno razsvetljavo</v>
          </cell>
        </row>
        <row r="7105">
          <cell r="A7105" t="str">
            <v>58 813</v>
          </cell>
          <cell r="B7105" t="str">
            <v>kos</v>
          </cell>
          <cell r="C7105" t="str">
            <v>Dobava in vgraditev vijakov, odpornih proti koroziji, za sidranje…, po detajlu iz načrta</v>
          </cell>
        </row>
        <row r="7107">
          <cell r="A7107" t="str">
            <v>58 821</v>
          </cell>
          <cell r="B7107" t="str">
            <v>kos</v>
          </cell>
          <cell r="C7107" t="str">
            <v>Dobava in vgraditev merilnih čepov, vključno navezavo na veljavno nivelmansko mrežo</v>
          </cell>
        </row>
        <row r="7109">
          <cell r="A7109" t="str">
            <v>58 824</v>
          </cell>
          <cell r="B7109" t="str">
            <v>kos</v>
          </cell>
          <cell r="C7109" t="str">
            <v>Dobava in vgraditev inklinometrov in geodetske merske točke</v>
          </cell>
        </row>
        <row r="7111">
          <cell r="A7111" t="str">
            <v>58 825</v>
          </cell>
          <cell r="B7111" t="str">
            <v>kos</v>
          </cell>
          <cell r="C7111" t="str">
            <v>Podaljšanje inklinometrov in vgraditev geodetske merske točke</v>
          </cell>
        </row>
        <row r="7113">
          <cell r="A7113" t="str">
            <v>58 911</v>
          </cell>
          <cell r="B7113" t="str">
            <v>kos</v>
          </cell>
          <cell r="C7113" t="str">
            <v>Dobava in vgraditev kovinske plošče z vpisanim nazivom izvajalca in letom izgradnje objekta</v>
          </cell>
        </row>
        <row r="7117">
          <cell r="A7117" t="str">
            <v>5.9      Zaščitna dela</v>
          </cell>
        </row>
        <row r="7119">
          <cell r="A7119" t="str">
            <v>Šifra</v>
          </cell>
          <cell r="B7119" t="str">
            <v>Enota mere</v>
          </cell>
          <cell r="C7119" t="str">
            <v>Opis dela</v>
          </cell>
        </row>
        <row r="7121">
          <cell r="A7121" t="str">
            <v>59 111</v>
          </cell>
          <cell r="B7121" t="str">
            <v>m2</v>
          </cell>
          <cell r="C7121" t="str">
            <v>Ročna razmastitev površine kovine z organskim topilom</v>
          </cell>
        </row>
        <row r="7122">
          <cell r="A7122" t="str">
            <v>59 112</v>
          </cell>
          <cell r="B7122" t="str">
            <v>m2</v>
          </cell>
          <cell r="C7122" t="str">
            <v>Ročna razmastitev površine s tenzidom</v>
          </cell>
        </row>
        <row r="7123">
          <cell r="A7123" t="str">
            <v>59 113</v>
          </cell>
          <cell r="B7123" t="str">
            <v>m2</v>
          </cell>
          <cell r="C7123" t="str">
            <v>Ročna razmastitev površine s/z …</v>
          </cell>
        </row>
        <row r="7125">
          <cell r="A7125" t="str">
            <v>59 121</v>
          </cell>
          <cell r="B7125" t="str">
            <v>m2</v>
          </cell>
          <cell r="C7125" t="str">
            <v>Strojna razmastitev površine kovine z organskim topilom</v>
          </cell>
        </row>
        <row r="7126">
          <cell r="A7126" t="str">
            <v>59 122</v>
          </cell>
          <cell r="B7126" t="str">
            <v>m2</v>
          </cell>
          <cell r="C7126" t="str">
            <v>Strojna razmastitev površine s tenzidom</v>
          </cell>
        </row>
        <row r="7127">
          <cell r="A7127" t="str">
            <v>59 123</v>
          </cell>
          <cell r="B7127" t="str">
            <v>m2</v>
          </cell>
          <cell r="C7127" t="str">
            <v>Strojna razmastitev površine s/z …</v>
          </cell>
        </row>
        <row r="7129">
          <cell r="A7129" t="str">
            <v>59 131</v>
          </cell>
          <cell r="B7129" t="str">
            <v>m</v>
          </cell>
          <cell r="C7129" t="str">
            <v>Čiščenje površine kovine z ostrorobim abrazivom</v>
          </cell>
        </row>
        <row r="7130">
          <cell r="A7130" t="str">
            <v>59 132</v>
          </cell>
          <cell r="B7130" t="str">
            <v>m</v>
          </cell>
          <cell r="C7130" t="str">
            <v>Čiščenje površine kovine z zaobljenim abrazivom</v>
          </cell>
        </row>
        <row r="7131">
          <cell r="A7131" t="str">
            <v>59 133</v>
          </cell>
          <cell r="B7131" t="str">
            <v>m</v>
          </cell>
          <cell r="C7131" t="str">
            <v>Čiščenje površine kovine s kremenčevim peskom</v>
          </cell>
        </row>
        <row r="7132">
          <cell r="A7132" t="str">
            <v>59 134</v>
          </cell>
          <cell r="B7132" t="str">
            <v>m</v>
          </cell>
          <cell r="C7132" t="str">
            <v>Čiščenje površine kovine z granulirano plavžno žlindro</v>
          </cell>
        </row>
        <row r="7134">
          <cell r="A7134" t="str">
            <v>59 141</v>
          </cell>
          <cell r="B7134" t="str">
            <v>m</v>
          </cell>
          <cell r="C7134" t="str">
            <v>Čiščenje površine kovine s plamenom</v>
          </cell>
        </row>
        <row r="7136">
          <cell r="A7136" t="str">
            <v>59 151</v>
          </cell>
          <cell r="B7136" t="str">
            <v>m</v>
          </cell>
          <cell r="C7136" t="str">
            <v>Čiščenje površine kovine z raztopino kisline</v>
          </cell>
        </row>
        <row r="7137">
          <cell r="A7137" t="str">
            <v>59 152</v>
          </cell>
          <cell r="B7137" t="str">
            <v>m</v>
          </cell>
          <cell r="C7137" t="str">
            <v>Čiščenje površine kovine z raztopino luga</v>
          </cell>
        </row>
        <row r="7139">
          <cell r="A7139" t="str">
            <v>59 161</v>
          </cell>
          <cell r="B7139" t="str">
            <v>m</v>
          </cell>
          <cell r="C7139" t="str">
            <v>Strojno čiščenje površine kovine</v>
          </cell>
        </row>
        <row r="7141">
          <cell r="A7141" t="str">
            <v>59 171</v>
          </cell>
          <cell r="B7141" t="str">
            <v>m</v>
          </cell>
          <cell r="C7141" t="str">
            <v>Ročno čiščenje površine kovine</v>
          </cell>
        </row>
        <row r="7143">
          <cell r="A7143" t="str">
            <v>59 181</v>
          </cell>
          <cell r="B7143" t="str">
            <v>m</v>
          </cell>
          <cell r="C7143" t="str">
            <v>Odprašitev očiščene površine kovine s curkom suhega stisnjenega zraka</v>
          </cell>
        </row>
        <row r="7144">
          <cell r="A7144" t="str">
            <v>59 182</v>
          </cell>
          <cell r="B7144" t="str">
            <v>m</v>
          </cell>
          <cell r="C7144" t="str">
            <v>Odprašitev očiščene površine kovine s/z ….</v>
          </cell>
        </row>
        <row r="7146">
          <cell r="A7146" t="str">
            <v>59 211</v>
          </cell>
          <cell r="B7146" t="str">
            <v>m</v>
          </cell>
          <cell r="C7146" t="str">
            <v>Predhodna zaščita površine kovine z wash primerjem</v>
          </cell>
        </row>
        <row r="7147">
          <cell r="A7147" t="str">
            <v>59 212</v>
          </cell>
          <cell r="B7147" t="str">
            <v>m</v>
          </cell>
          <cell r="C7147" t="str">
            <v>Predhodna zaščita površine kovine s sredstvom za izpiranje</v>
          </cell>
        </row>
        <row r="7148">
          <cell r="A7148" t="str">
            <v>59 213</v>
          </cell>
          <cell r="B7148" t="str">
            <v>m</v>
          </cell>
          <cell r="C7148" t="str">
            <v>Predhodna zaščita površine kovine z etch primerjem</v>
          </cell>
        </row>
        <row r="7149">
          <cell r="A7149" t="str">
            <v>59 214</v>
          </cell>
          <cell r="B7149" t="str">
            <v>m</v>
          </cell>
          <cell r="C7149" t="str">
            <v>Predhodna zaščita površine kovine s/z ….</v>
          </cell>
        </row>
        <row r="7151">
          <cell r="A7151" t="str">
            <v>59 221</v>
          </cell>
          <cell r="B7151" t="str">
            <v>m</v>
          </cell>
          <cell r="C7151" t="str">
            <v>Izdelava delavniškega premaza z alkidno smolo</v>
          </cell>
        </row>
        <row r="7152">
          <cell r="A7152" t="str">
            <v>59 222</v>
          </cell>
          <cell r="B7152" t="str">
            <v>m</v>
          </cell>
          <cell r="C7152" t="str">
            <v>Izdelava delavniškega premaza z epoksi-estrsko smolo</v>
          </cell>
        </row>
        <row r="7154">
          <cell r="A7154" t="str">
            <v>59 231</v>
          </cell>
          <cell r="B7154" t="str">
            <v>m</v>
          </cell>
          <cell r="C7154" t="str">
            <v>Izdelava delavniškega premaza s klorkavčukom</v>
          </cell>
        </row>
        <row r="7156">
          <cell r="A7156" t="str">
            <v>59 241</v>
          </cell>
          <cell r="B7156" t="str">
            <v>m</v>
          </cell>
          <cell r="C7156" t="str">
            <v>Izdelava delavniškega premaza z vinilklorid-kopolimeri</v>
          </cell>
        </row>
        <row r="7157">
          <cell r="A7157" t="str">
            <v>59 242</v>
          </cell>
          <cell r="B7157" t="str">
            <v>m</v>
          </cell>
          <cell r="C7157" t="str">
            <v>Izdelava delavniškega premaza s polivinil-butiralom</v>
          </cell>
        </row>
        <row r="7159">
          <cell r="A7159" t="str">
            <v>59 251</v>
          </cell>
          <cell r="B7159" t="str">
            <v>m</v>
          </cell>
          <cell r="C7159" t="str">
            <v>Izdelava delavniškega premaza z epoksidi</v>
          </cell>
        </row>
        <row r="7160">
          <cell r="A7160" t="str">
            <v>59 252</v>
          </cell>
          <cell r="B7160" t="str">
            <v>m</v>
          </cell>
          <cell r="C7160" t="str">
            <v>Izdelava delavniškega premaza z epoksi-poliuretanom</v>
          </cell>
        </row>
        <row r="7162">
          <cell r="A7162" t="str">
            <v>59 261</v>
          </cell>
          <cell r="B7162" t="str">
            <v>m2</v>
          </cell>
          <cell r="C7162" t="str">
            <v>Izdelava delavniškega premaza z alkalisilikatom</v>
          </cell>
        </row>
        <row r="7163">
          <cell r="A7163" t="str">
            <v>59 262</v>
          </cell>
          <cell r="B7163" t="str">
            <v>m2</v>
          </cell>
          <cell r="C7163" t="str">
            <v>Izdelava delavniškega premaza s silikatnim estrom</v>
          </cell>
        </row>
        <row r="7165">
          <cell r="A7165" t="str">
            <v>59 271</v>
          </cell>
          <cell r="B7165" t="str">
            <v>m2</v>
          </cell>
          <cell r="C7165" t="str">
            <v>Izdelava delavniškega premaza s/z….</v>
          </cell>
        </row>
        <row r="7167">
          <cell r="A7167" t="str">
            <v>59 311</v>
          </cell>
          <cell r="B7167" t="str">
            <v>m2</v>
          </cell>
          <cell r="C7167" t="str">
            <v>Zaščita z osnovnim premazom s cinkovim kromatom</v>
          </cell>
        </row>
        <row r="7168">
          <cell r="A7168" t="str">
            <v>59 312</v>
          </cell>
          <cell r="B7168" t="str">
            <v>m2</v>
          </cell>
          <cell r="C7168" t="str">
            <v>Zaščita z osnovnim premazom s cinkovim prahom</v>
          </cell>
        </row>
        <row r="7169">
          <cell r="A7169" t="str">
            <v>59 313</v>
          </cell>
          <cell r="B7169" t="str">
            <v>m2</v>
          </cell>
          <cell r="C7169" t="str">
            <v>Zaščita z osnovnim premazom s kalcijevim plumbatom</v>
          </cell>
        </row>
        <row r="7170">
          <cell r="A7170" t="str">
            <v>59 314</v>
          </cell>
          <cell r="B7170" t="str">
            <v>m2</v>
          </cell>
          <cell r="C7170" t="str">
            <v>Zaščita z osnovnim premazom z vročim bitumnom</v>
          </cell>
        </row>
        <row r="7172">
          <cell r="A7172" t="str">
            <v>59 321</v>
          </cell>
          <cell r="B7172" t="str">
            <v>m2</v>
          </cell>
          <cell r="C7172" t="str">
            <v>Zaščita z osnovnim premazom z alkalisilikatom</v>
          </cell>
        </row>
        <row r="7173">
          <cell r="A7173" t="str">
            <v>59 322</v>
          </cell>
          <cell r="B7173" t="str">
            <v>m2</v>
          </cell>
          <cell r="C7173" t="str">
            <v>Zaščita z osnovnim premazom z etilsilikatom</v>
          </cell>
        </row>
        <row r="7174">
          <cell r="A7174" t="str">
            <v>59 326</v>
          </cell>
          <cell r="B7174" t="str">
            <v>m2</v>
          </cell>
          <cell r="C7174" t="str">
            <v>Zaščita z osnovnim premazom s/z ….</v>
          </cell>
        </row>
        <row r="7176">
          <cell r="A7176" t="str">
            <v>59 331</v>
          </cell>
          <cell r="B7176" t="str">
            <v>m2</v>
          </cell>
          <cell r="C7176" t="str">
            <v>Zaščita z osnovnim ali pokrivnim premazom z alkidno smolo</v>
          </cell>
        </row>
        <row r="7177">
          <cell r="A7177" t="str">
            <v>59 332</v>
          </cell>
          <cell r="B7177" t="str">
            <v>m2</v>
          </cell>
          <cell r="C7177" t="str">
            <v>Zaščita z osnovnim ali pokrivnim premazom z epoksi-estrsko smolo</v>
          </cell>
        </row>
        <row r="7179">
          <cell r="A7179" t="str">
            <v>59 334</v>
          </cell>
          <cell r="B7179" t="str">
            <v>m2</v>
          </cell>
          <cell r="C7179" t="str">
            <v>Zaščita z osnovnim ali pokrivnim premazom s klorkavčukom</v>
          </cell>
        </row>
        <row r="7180">
          <cell r="A7180" t="str">
            <v>59 335</v>
          </cell>
          <cell r="B7180" t="str">
            <v>m2</v>
          </cell>
          <cell r="C7180" t="str">
            <v>Zaščita z osnovnim ali pokrivnim premazom z vinilklorid-kopolimeri</v>
          </cell>
        </row>
        <row r="7182">
          <cell r="A7182" t="str">
            <v>59 337</v>
          </cell>
          <cell r="B7182" t="str">
            <v>m2</v>
          </cell>
          <cell r="C7182" t="str">
            <v>Zaščita z osnovnim ali pokrivnim premazom z eopksidi</v>
          </cell>
        </row>
        <row r="7183">
          <cell r="A7183" t="str">
            <v>59 338</v>
          </cell>
          <cell r="B7183" t="str">
            <v>m2</v>
          </cell>
          <cell r="C7183" t="str">
            <v>Zaščita z osnovnim ali pokrivnim premazom z epoksi-poliuretanom</v>
          </cell>
        </row>
        <row r="7184">
          <cell r="A7184" t="str">
            <v>59 339</v>
          </cell>
          <cell r="B7184" t="str">
            <v>m2</v>
          </cell>
          <cell r="C7184" t="str">
            <v>Zaščita z osnovnim ali pokrivnim premazom s/z ….</v>
          </cell>
        </row>
        <row r="7186">
          <cell r="A7186" t="str">
            <v>59 341</v>
          </cell>
          <cell r="B7186" t="str">
            <v>m2</v>
          </cell>
          <cell r="C7186" t="str">
            <v>Zaščita s pokrivnim premazom s titanovim dioksidom</v>
          </cell>
        </row>
        <row r="7187">
          <cell r="A7187" t="str">
            <v>59 342</v>
          </cell>
          <cell r="B7187" t="str">
            <v>m2</v>
          </cell>
          <cell r="C7187" t="str">
            <v>Zaščita s pokrivnim premazom z železovim oksidom</v>
          </cell>
        </row>
        <row r="7189">
          <cell r="A7189" t="str">
            <v>59 345</v>
          </cell>
          <cell r="B7189" t="str">
            <v>m2</v>
          </cell>
          <cell r="C7189" t="str">
            <v>Zaščita s pokrivnim premazom z bitumnom</v>
          </cell>
        </row>
        <row r="7190">
          <cell r="A7190" t="str">
            <v>59 346</v>
          </cell>
          <cell r="B7190" t="str">
            <v>m2</v>
          </cell>
          <cell r="C7190" t="str">
            <v>Zaščita s pokrivnim premazom z bitumnom in aluminijem v prahu</v>
          </cell>
        </row>
        <row r="7192">
          <cell r="A7192" t="str">
            <v>59 351</v>
          </cell>
          <cell r="B7192" t="str">
            <v>m2</v>
          </cell>
          <cell r="C7192" t="str">
            <v>Zaščita z vročim cinkanjem v povprečni debelini 37 mikronov</v>
          </cell>
        </row>
        <row r="7193">
          <cell r="A7193" t="str">
            <v>59 352</v>
          </cell>
          <cell r="B7193" t="str">
            <v>m2</v>
          </cell>
          <cell r="C7193" t="str">
            <v>Zaščita z vročim cinkanjem v povprečni debelini 43 mikronov</v>
          </cell>
        </row>
        <row r="7194">
          <cell r="A7194" t="str">
            <v>59 353</v>
          </cell>
          <cell r="B7194" t="str">
            <v>m2</v>
          </cell>
          <cell r="C7194" t="str">
            <v>Zaščita z vročim cinkanjem v povprečni debelini 54 mikronov</v>
          </cell>
        </row>
        <row r="7195">
          <cell r="A7195" t="str">
            <v>59 354</v>
          </cell>
          <cell r="B7195" t="str">
            <v>m2</v>
          </cell>
          <cell r="C7195" t="str">
            <v>Zaščita z vročim cinkanjem v povprečni debelini 57 mikronov</v>
          </cell>
        </row>
        <row r="7196">
          <cell r="A7196" t="str">
            <v>59 355</v>
          </cell>
          <cell r="B7196" t="str">
            <v>m2</v>
          </cell>
          <cell r="C7196" t="str">
            <v>Zaščita z vročim cinkanjem v povprečni debelini 71 mikronov</v>
          </cell>
        </row>
        <row r="7197">
          <cell r="A7197" t="str">
            <v>59 356</v>
          </cell>
          <cell r="B7197" t="str">
            <v>m2</v>
          </cell>
          <cell r="C7197" t="str">
            <v>Zaščita z vročim cinkanjem v povprečni debelini 86 mikronov</v>
          </cell>
        </row>
        <row r="7198">
          <cell r="A7198" t="str">
            <v>59 357</v>
          </cell>
          <cell r="B7198" t="str">
            <v>m2</v>
          </cell>
          <cell r="C7198" t="str">
            <v>Zaščita z vročim cinkanjem v povprečni debelini nad 90 mikronov</v>
          </cell>
        </row>
        <row r="7200">
          <cell r="A7200" t="str">
            <v>59 361</v>
          </cell>
          <cell r="B7200" t="str">
            <v>m2</v>
          </cell>
          <cell r="C7200" t="str">
            <v>Zaščita z metalizacijo s cinkom v debelini 40 do 79 mikronov</v>
          </cell>
        </row>
        <row r="7201">
          <cell r="A7201" t="str">
            <v>59 362</v>
          </cell>
          <cell r="B7201" t="str">
            <v>m2</v>
          </cell>
          <cell r="C7201" t="str">
            <v>Zaščita z metalizacijo s cinkom v debelini 80 do 119 mikronov</v>
          </cell>
        </row>
        <row r="7202">
          <cell r="A7202" t="str">
            <v>59 363</v>
          </cell>
          <cell r="B7202" t="str">
            <v>m2</v>
          </cell>
          <cell r="C7202" t="str">
            <v>Zaščita z metalizacijo s cinkom v debelini 120 do 199 mikronov</v>
          </cell>
        </row>
        <row r="7203">
          <cell r="A7203" t="str">
            <v>59 364</v>
          </cell>
          <cell r="B7203" t="str">
            <v>m2</v>
          </cell>
          <cell r="C7203" t="str">
            <v>Zaščita z metalizacijo s cinkom v debelini najmanj 200 mikronov</v>
          </cell>
        </row>
        <row r="7204">
          <cell r="A7204" t="str">
            <v>59 365</v>
          </cell>
          <cell r="B7204" t="str">
            <v>m2</v>
          </cell>
          <cell r="C7204" t="str">
            <v>Zaščita z metalizacijo s cinkom v debelini … mikronov</v>
          </cell>
        </row>
        <row r="7206">
          <cell r="A7206" t="str">
            <v>59 371</v>
          </cell>
          <cell r="B7206" t="str">
            <v>m2</v>
          </cell>
          <cell r="C7206" t="str">
            <v>Zaščita z metalizacijo z aluminijem v debelini 120 do 199 mikronov</v>
          </cell>
        </row>
        <row r="7207">
          <cell r="A7207" t="str">
            <v>59 372</v>
          </cell>
          <cell r="B7207" t="str">
            <v>m2</v>
          </cell>
          <cell r="C7207" t="str">
            <v>Zaščita z metalizacijo z aluminijem v debelini 200 do 299 mikronov</v>
          </cell>
        </row>
        <row r="7208">
          <cell r="A7208" t="str">
            <v>59 373</v>
          </cell>
          <cell r="B7208" t="str">
            <v>m2</v>
          </cell>
          <cell r="C7208" t="str">
            <v>Zaščita z metalizacijo z aluminijem v debelini najmanj 300 mikronov</v>
          </cell>
        </row>
        <row r="7209">
          <cell r="A7209" t="str">
            <v>59 374</v>
          </cell>
          <cell r="B7209" t="str">
            <v>m2</v>
          </cell>
          <cell r="C7209" t="str">
            <v>Zaščita z metalizacijo z aluminijem v debelini … mikronov</v>
          </cell>
        </row>
        <row r="7211">
          <cell r="A7211" t="str">
            <v>59 381</v>
          </cell>
          <cell r="B7211" t="str">
            <v>m2</v>
          </cell>
          <cell r="C7211" t="str">
            <v>Zaščita z metalizacijo s svincem v debelini 300 do 499 mikronov</v>
          </cell>
        </row>
        <row r="7212">
          <cell r="A7212" t="str">
            <v>59 382</v>
          </cell>
          <cell r="B7212" t="str">
            <v>m2</v>
          </cell>
          <cell r="C7212" t="str">
            <v>Zaščita z metalizacijo s svincem v debelini 500 do 999 mikronov</v>
          </cell>
        </row>
        <row r="7213">
          <cell r="A7213" t="str">
            <v>59 383</v>
          </cell>
          <cell r="B7213" t="str">
            <v>m2</v>
          </cell>
          <cell r="C7213" t="str">
            <v>Zaščita z metalizacijo s svincem v debelini najmanj 1000 mikronov</v>
          </cell>
        </row>
        <row r="7214">
          <cell r="A7214" t="str">
            <v>59 384</v>
          </cell>
          <cell r="B7214" t="str">
            <v>m2</v>
          </cell>
          <cell r="C7214" t="str">
            <v>Zaščita z metalizacijo s svincem v debelini … mikronov</v>
          </cell>
        </row>
        <row r="7216">
          <cell r="A7216" t="str">
            <v>59 391</v>
          </cell>
          <cell r="B7216" t="str">
            <v>kos</v>
          </cell>
          <cell r="C7216" t="str">
            <v>Katodna zaščita ….. z anodami z zunanjim virom napajanja</v>
          </cell>
        </row>
        <row r="7217">
          <cell r="A7217" t="str">
            <v>59 392</v>
          </cell>
          <cell r="B7217" t="str">
            <v>kos</v>
          </cell>
          <cell r="C7217" t="str">
            <v>Katodna zaščita ….. z anodami z zunanjim virom napajanja</v>
          </cell>
        </row>
        <row r="7218">
          <cell r="A7218" t="str">
            <v>59 393</v>
          </cell>
          <cell r="B7218" t="str">
            <v>kos</v>
          </cell>
          <cell r="C7218" t="str">
            <v>Katodna zaščita objekta … z galvanskimi anodami</v>
          </cell>
        </row>
        <row r="7219">
          <cell r="A7219" t="str">
            <v>59 394</v>
          </cell>
          <cell r="B7219" t="str">
            <v>kos</v>
          </cell>
          <cell r="C7219" t="str">
            <v>Katodna zaščita objekta … z galvanskimi anodami</v>
          </cell>
        </row>
        <row r="7221">
          <cell r="A7221" t="str">
            <v>59 396</v>
          </cell>
          <cell r="B7221" t="str">
            <v>m2</v>
          </cell>
          <cell r="C7221" t="str">
            <v>Osnovna zaščita s samolepilnim trakom iz polietilenske folije debeline 0,3 mm</v>
          </cell>
        </row>
        <row r="7222">
          <cell r="A7222" t="str">
            <v>59 397</v>
          </cell>
          <cell r="B7222" t="str">
            <v>m2</v>
          </cell>
          <cell r="C7222" t="str">
            <v>Osnovna zaščita s samolepilnim trakom iz polietilenske folije debeline 0,4 mm</v>
          </cell>
        </row>
        <row r="7223">
          <cell r="A7223" t="str">
            <v>59 398</v>
          </cell>
          <cell r="B7223" t="str">
            <v>m2</v>
          </cell>
          <cell r="C7223" t="str">
            <v>Osnovna zaščita s samolepilnim trakom iz polietilenske folije debeline 0,5 mm</v>
          </cell>
        </row>
        <row r="7224">
          <cell r="A7224" t="str">
            <v>59 399</v>
          </cell>
          <cell r="B7224" t="str">
            <v>m2</v>
          </cell>
          <cell r="C7224" t="str">
            <v>Osnovna zaščita s samolepilnim trakom iz polietilenske folije debeline … mm</v>
          </cell>
        </row>
        <row r="7227">
          <cell r="A7227" t="str">
            <v>5.9.4 Hidroizolacije</v>
          </cell>
        </row>
        <row r="7228">
          <cell r="A7228" t="str">
            <v>Šifra</v>
          </cell>
          <cell r="B7228" t="str">
            <v>Enota mere</v>
          </cell>
          <cell r="C7228" t="str">
            <v>Opis dela</v>
          </cell>
        </row>
        <row r="7230">
          <cell r="A7230" t="str">
            <v>59 411</v>
          </cell>
          <cell r="B7230" t="str">
            <v>m2</v>
          </cell>
          <cell r="C7230" t="str">
            <v>Priprava podlage – površine cementnega betona z vodnim curkom</v>
          </cell>
        </row>
        <row r="7231">
          <cell r="A7231" t="str">
            <v>59 412</v>
          </cell>
          <cell r="B7231" t="str">
            <v>m2</v>
          </cell>
          <cell r="C7231" t="str">
            <v>Priprava podlage – površine cementnega betona z rezkanjem</v>
          </cell>
        </row>
        <row r="7232">
          <cell r="A7232" t="str">
            <v>59 413</v>
          </cell>
          <cell r="B7232" t="str">
            <v>m2</v>
          </cell>
          <cell r="C7232" t="str">
            <v>Priprava podlage – površine cementnega betona z mehaničnim kladivom</v>
          </cell>
        </row>
        <row r="7233">
          <cell r="A7233" t="str">
            <v>59 414</v>
          </cell>
          <cell r="B7233" t="str">
            <v>m2</v>
          </cell>
          <cell r="C7233" t="str">
            <v>Priprava podlage – površine cementnega betona s peskanjem</v>
          </cell>
        </row>
        <row r="7234">
          <cell r="A7234" t="str">
            <v>59 415</v>
          </cell>
          <cell r="B7234" t="str">
            <v>m2</v>
          </cell>
          <cell r="C7234" t="str">
            <v>Priprava podlage – površine cementnega betona s sesalnikom</v>
          </cell>
        </row>
        <row r="7235">
          <cell r="A7235" t="str">
            <v>59 416</v>
          </cell>
          <cell r="B7235" t="str">
            <v>m2</v>
          </cell>
          <cell r="C7235" t="str">
            <v>Priprava podlage – površine cementnega betona s/z …..</v>
          </cell>
        </row>
        <row r="7237">
          <cell r="A7237" t="str">
            <v>59 421</v>
          </cell>
          <cell r="B7237" t="str">
            <v>m2</v>
          </cell>
          <cell r="C7237" t="str">
            <v>Izdelava sprijemne plasti – osnovnega premaza ali zalivnega premaza z reakcijsko smolo v eni plasti in količini do 0,3 kg/m2</v>
          </cell>
        </row>
        <row r="7238">
          <cell r="A7238" t="str">
            <v>59 422</v>
          </cell>
          <cell r="B7238" t="str">
            <v>m2</v>
          </cell>
          <cell r="C7238" t="str">
            <v>Izdelava sprijemne plasti – osnovnega premaza ali zalivnega premaza z reakcijsko smolo v eni plasti in količini do 0,31 do 0,4 kg/m2</v>
          </cell>
        </row>
        <row r="7239">
          <cell r="A7239" t="str">
            <v>59 423</v>
          </cell>
          <cell r="B7239" t="str">
            <v>m2</v>
          </cell>
          <cell r="C7239" t="str">
            <v>Izdelava sprijemne plasti – osnovnega premaza ali zalivnega premaza z reakcijsko smolo v eni plasti in količini do 0,41 do 0,5 kg/m2</v>
          </cell>
        </row>
        <row r="7240">
          <cell r="A7240" t="str">
            <v>59 424</v>
          </cell>
          <cell r="B7240" t="str">
            <v>m2</v>
          </cell>
          <cell r="C7240" t="str">
            <v>Izdelava sprijemne plasti – osnovnega premaza ali zalivnega premaza z reakcijsko smolo v eni plasti in količini nad 0,5 kg/m2</v>
          </cell>
        </row>
        <row r="7242">
          <cell r="A7242" t="str">
            <v>59 431</v>
          </cell>
          <cell r="B7242" t="str">
            <v>m2</v>
          </cell>
          <cell r="C7242" t="str">
            <v>Izdelava sprijemne plasti – osnovnega premaza z reakcijsko smolo v dveh ali več slojih in količini do 0,6 kg/m2</v>
          </cell>
        </row>
        <row r="7243">
          <cell r="A7243" t="str">
            <v>59 432</v>
          </cell>
          <cell r="B7243" t="str">
            <v>m2</v>
          </cell>
          <cell r="C7243" t="str">
            <v>Izdelava sprijemne plasti – osnovnega premaza z reakcijsko smolo v dveh ali več slojih in količini do 0,61 do 8,0 kg/m2</v>
          </cell>
        </row>
        <row r="7244">
          <cell r="A7244" t="str">
            <v>59 433</v>
          </cell>
          <cell r="B7244" t="str">
            <v>m2</v>
          </cell>
          <cell r="C7244" t="str">
            <v>Izdelava sprijemne plasti – osnovnega premaza z reakcijsko smolo v dveh ali več slojih in količini do 0,81 do 1,0 kg/m2</v>
          </cell>
        </row>
        <row r="7245">
          <cell r="A7245" t="str">
            <v>59 434</v>
          </cell>
          <cell r="B7245" t="str">
            <v>m2</v>
          </cell>
          <cell r="C7245" t="str">
            <v>Izdelava sprijemne plasti – osnovnega premaza z reakcijsko smolo v dveh ali več slojih in količini nad 1,0 kg/m2</v>
          </cell>
        </row>
        <row r="7247">
          <cell r="A7247" t="str">
            <v>59 441</v>
          </cell>
          <cell r="B7247" t="str">
            <v>m2</v>
          </cell>
          <cell r="C7247" t="str">
            <v>Posip sprijemne plasti – osnovnega premaza s posušenim kremenčevim peskom zrnavosti 0,5/1 mm, količina do 1,0 kg/m2</v>
          </cell>
        </row>
        <row r="7248">
          <cell r="A7248" t="str">
            <v>59 442</v>
          </cell>
          <cell r="B7248" t="str">
            <v>m2</v>
          </cell>
          <cell r="C7248" t="str">
            <v>Posip sprijemne plasti – osnovnega premaza s posušenim kremenčevim peskom zrnavosti 0,5/1 mm, količina 1,1 do 1,5 kg/m2</v>
          </cell>
        </row>
        <row r="7249">
          <cell r="A7249" t="str">
            <v>59 443</v>
          </cell>
          <cell r="B7249" t="str">
            <v>m2</v>
          </cell>
          <cell r="C7249" t="str">
            <v>Posip sprijemne plasti – osnovnega premaza s posušenim kremenčevim peskom zrnavosti 0,5/1 mm, količina 1,6 do 2,0 kg/m2</v>
          </cell>
        </row>
        <row r="7250">
          <cell r="A7250" t="str">
            <v>59 444</v>
          </cell>
          <cell r="B7250" t="str">
            <v>m2</v>
          </cell>
          <cell r="C7250" t="str">
            <v>Posip sprijemne plasti – osnovnega premaza s posušenim kremenčevim peskom zrnavosti 0,5/1 mm, količina 2,1 do 2,5 kg/m2</v>
          </cell>
        </row>
        <row r="7251">
          <cell r="A7251" t="str">
            <v>59 445</v>
          </cell>
          <cell r="B7251" t="str">
            <v>m2</v>
          </cell>
          <cell r="C7251" t="str">
            <v>Posip sprijemne plasti – osnovnega premaza s posušenim kremenčevim peskom zrnavosti 0,5/1 mm, količina nad 2,5 kg/m2</v>
          </cell>
        </row>
        <row r="7253">
          <cell r="A7253" t="str">
            <v>59 451</v>
          </cell>
          <cell r="B7253" t="str">
            <v>m2</v>
          </cell>
          <cell r="C7253" t="str">
            <v>Izdelava sprijemne plasti – predhodnega premaza s hladnim bitumenskim vezivom, količina do 0,2 kg/m2</v>
          </cell>
        </row>
        <row r="7254">
          <cell r="A7254" t="str">
            <v>59 452</v>
          </cell>
          <cell r="B7254" t="str">
            <v>m2</v>
          </cell>
          <cell r="C7254" t="str">
            <v>Izdelava sprijemne plasti – predhodnega premaza s hladnim bitumenskim vezivom, količina 0,21 do 0,3 kg/m2</v>
          </cell>
        </row>
        <row r="7255">
          <cell r="A7255" t="str">
            <v>59 453</v>
          </cell>
          <cell r="B7255" t="str">
            <v>m2</v>
          </cell>
          <cell r="C7255" t="str">
            <v>Izdelava sprijemne plasti – predhodnega premaza s hladnim bitumenskim vezivom, količina 0,31 do 0,4 kg/m2</v>
          </cell>
        </row>
        <row r="7256">
          <cell r="A7256" t="str">
            <v>59 454</v>
          </cell>
          <cell r="B7256" t="str">
            <v>m2</v>
          </cell>
          <cell r="C7256" t="str">
            <v>Izdelava sprijemne plasti – predhodnega premaza s hladnim bitumenskim vezivom, količina nad 0,4 kg/m2</v>
          </cell>
        </row>
        <row r="7258">
          <cell r="A7258" t="str">
            <v>59 461</v>
          </cell>
          <cell r="B7258" t="str">
            <v>m2</v>
          </cell>
          <cell r="C7258" t="str">
            <v>Izdelava sprijemne plasti – predhodnega premaza s toplim bitumenskim vezivom, količina do 0,2 kg/m2</v>
          </cell>
        </row>
        <row r="7259">
          <cell r="A7259" t="str">
            <v>59 462</v>
          </cell>
          <cell r="B7259" t="str">
            <v>m2</v>
          </cell>
          <cell r="C7259" t="str">
            <v>Izdelava sprijemne plasti – predhodnega premaza s toplim bitumenskim vezivom, količina 0,21 do 0,3 kg/m2</v>
          </cell>
        </row>
        <row r="7260">
          <cell r="A7260" t="str">
            <v>59 463</v>
          </cell>
          <cell r="B7260" t="str">
            <v>m2</v>
          </cell>
          <cell r="C7260" t="str">
            <v>Izdelava sprijemne plasti – predhodnega premaza s toplim bitumenskim vezivom, količina 0,31 do 0,4 kg/m2</v>
          </cell>
        </row>
        <row r="7261">
          <cell r="A7261" t="str">
            <v>59 464</v>
          </cell>
          <cell r="B7261" t="str">
            <v>m2</v>
          </cell>
          <cell r="C7261" t="str">
            <v>Izdelava sprijemne plasti – predhodnega premaza s toplim bitumenskim vezivom, količina nad 0,4 kg/m2</v>
          </cell>
        </row>
        <row r="7263">
          <cell r="A7263" t="str">
            <v>59 471</v>
          </cell>
          <cell r="B7263" t="str">
            <v>m2</v>
          </cell>
          <cell r="C7263" t="str">
            <v>Izdelava sprijemne plasti – izravnave z epoksidno malto 1:3 za lopatico, količina do 1,5 kg/m2</v>
          </cell>
        </row>
        <row r="7264">
          <cell r="A7264" t="str">
            <v>59 472</v>
          </cell>
          <cell r="B7264" t="str">
            <v>m2</v>
          </cell>
          <cell r="C7264" t="str">
            <v>Izdelava sprijemne plasti – izravnave z epoksidno malto 1:3 za lopatico, količina 1,6 do 2 kg/m2</v>
          </cell>
        </row>
        <row r="7265">
          <cell r="A7265" t="str">
            <v>59 473</v>
          </cell>
          <cell r="B7265" t="str">
            <v>m2</v>
          </cell>
          <cell r="C7265" t="str">
            <v>Izdelava sprijemne plasti – izravnave z epoksidno malto 1:3 za lopatico, količina 2,1 do 2,5 kg/m2</v>
          </cell>
        </row>
        <row r="7266">
          <cell r="A7266" t="str">
            <v>59 474</v>
          </cell>
          <cell r="B7266" t="str">
            <v>m2</v>
          </cell>
          <cell r="C7266" t="str">
            <v>Izdelava sprijemne plasti – izravnave z epoksidno malto 1:3 za lopatico, količina nad 2,5 kg/m2</v>
          </cell>
        </row>
        <row r="7268">
          <cell r="A7268" t="str">
            <v>59 481</v>
          </cell>
          <cell r="B7268" t="str">
            <v>m2</v>
          </cell>
          <cell r="C7268" t="str">
            <v>Izdelava sprijemne plasti – izravnave z epoksidno malto 1:4 za lopatico, količina do 2,0 kg/m2</v>
          </cell>
        </row>
        <row r="7269">
          <cell r="A7269" t="str">
            <v>59 482</v>
          </cell>
          <cell r="B7269" t="str">
            <v>m2</v>
          </cell>
          <cell r="C7269" t="str">
            <v>Izdelava sprijemne plasti – izravnave z epoksidno malto 1:4 za lopatico, količina 2,1 do 2,5 kg/m2</v>
          </cell>
        </row>
        <row r="7270">
          <cell r="A7270" t="str">
            <v>59 483</v>
          </cell>
          <cell r="B7270" t="str">
            <v>m2</v>
          </cell>
          <cell r="C7270" t="str">
            <v>Izdelava sprijemne plasti – izravnave z epoksidno malto 1:4 za lopatico, količina 2,6 do 3,0 kg/m2</v>
          </cell>
        </row>
        <row r="7271">
          <cell r="A7271" t="str">
            <v>59 484</v>
          </cell>
          <cell r="B7271" t="str">
            <v>m2</v>
          </cell>
          <cell r="C7271" t="str">
            <v>Izdelava sprijemne plasti – izravnave z epoksidno malto 1:4 za lopatico, količina do nad 3,0 kg/m2</v>
          </cell>
        </row>
        <row r="7273">
          <cell r="A7273" t="str">
            <v>59 491</v>
          </cell>
          <cell r="B7273" t="str">
            <v>m2</v>
          </cell>
          <cell r="C7273" t="str">
            <v>Izdelava sprijemne plasti – izravnave z bitumensko lepilno zmesjo za lopatico, količina do 1,5 kg/m2</v>
          </cell>
        </row>
        <row r="7274">
          <cell r="A7274" t="str">
            <v>59 492</v>
          </cell>
          <cell r="B7274" t="str">
            <v>m2</v>
          </cell>
          <cell r="C7274" t="str">
            <v>Izdelava sprijemne plasti – izravnave z bitumensko lepilno zmesjo za lopatico, količina 1,6 do 2,0 kg/m2</v>
          </cell>
        </row>
        <row r="7275">
          <cell r="A7275" t="str">
            <v>59 493</v>
          </cell>
          <cell r="B7275" t="str">
            <v>m2</v>
          </cell>
          <cell r="C7275" t="str">
            <v>Izdelava sprijemne plasti – izravnave z bitumensko lepilno zmesjo za lopatico, količina 2,1 do 2,5 kg/m2</v>
          </cell>
        </row>
        <row r="7276">
          <cell r="A7276" t="str">
            <v>59 494</v>
          </cell>
          <cell r="B7276" t="str">
            <v>m2</v>
          </cell>
          <cell r="C7276" t="str">
            <v>Izdelava sprijemne plasti – izravnave z bitumensko lepilno zmesjo za lopatico, količina nad 2,5 kg/m2</v>
          </cell>
        </row>
        <row r="7278">
          <cell r="A7278" t="str">
            <v>59 496</v>
          </cell>
          <cell r="B7278" t="str">
            <v>m2</v>
          </cell>
          <cell r="C7278" t="str">
            <v>Izdelava dodatne povezovalne plasti s približno 250 g/m2 veziva epoksidne smole</v>
          </cell>
        </row>
        <row r="7279">
          <cell r="A7279" t="str">
            <v>59 497</v>
          </cell>
          <cell r="B7279" t="str">
            <v>m2</v>
          </cell>
          <cell r="C7279" t="str">
            <v>Izdelava dodatne povezovalne plasti s približno 250 g/m2 bituminoznega veziva</v>
          </cell>
        </row>
        <row r="7280">
          <cell r="A7280" t="str">
            <v>59 498</v>
          </cell>
          <cell r="B7280" t="str">
            <v>m2</v>
          </cell>
          <cell r="C7280" t="str">
            <v>Izdelava dodatne povezovalne plasti s približno … g/m2 veziva ……………..</v>
          </cell>
        </row>
        <row r="7282">
          <cell r="A7282" t="str">
            <v>59 511</v>
          </cell>
          <cell r="B7282" t="str">
            <v>m2</v>
          </cell>
          <cell r="C7282" t="str">
            <v>Izdelava vmesne tesnilne plasti z enojnim varjenim bitumenskim trakom (d = 4,5 mm), s čelnim stikovanjem</v>
          </cell>
        </row>
        <row r="7283">
          <cell r="A7283" t="str">
            <v>59 512</v>
          </cell>
          <cell r="B7283" t="str">
            <v>m2</v>
          </cell>
          <cell r="C7283" t="str">
            <v>Izdelava vmesne tesnilne plasti z enojnim varjenim bitumenskim trakom (d = 4,5 mm), stikovanje s preklopi</v>
          </cell>
        </row>
        <row r="7285">
          <cell r="A7285" t="str">
            <v>59 521</v>
          </cell>
          <cell r="B7285" t="str">
            <v>m2</v>
          </cell>
          <cell r="C7285" t="str">
            <v>Izdelava vmesne tesnilne plasti z enojnim lepljenim bitumenskim trakom debeline 3 mm, s čelnim stikovanjem, poraba bitumenske lepilne zmesi do 1,5 kg/m2</v>
          </cell>
        </row>
        <row r="7286">
          <cell r="A7286" t="str">
            <v>59 522</v>
          </cell>
          <cell r="B7286" t="str">
            <v>m2</v>
          </cell>
          <cell r="C7286" t="str">
            <v>Izdelava vmesne tesnilne plasti z enojnim lepljenim bitumenskim trakom debeline 3 mm, s čelnim stikovanjem, poraba bitumenske lepilne zmesi 1,6 do 2,0 kg/m2</v>
          </cell>
        </row>
        <row r="7287">
          <cell r="A7287" t="str">
            <v>59 523</v>
          </cell>
          <cell r="B7287" t="str">
            <v>m2</v>
          </cell>
          <cell r="C7287" t="str">
            <v>Izdelava vmesne tesnilne plasti z enojnim lepljenim bitumenskim trakom debeline 3 mm, s čelnim stikovanjem, poraba bitumenske lepilne zmesi 2,1 do 2,5 kg/m2</v>
          </cell>
        </row>
        <row r="7288">
          <cell r="A7288" t="str">
            <v>59 524</v>
          </cell>
          <cell r="B7288" t="str">
            <v>m2</v>
          </cell>
          <cell r="C7288" t="str">
            <v>Izdelava vmesne tesnilne plasti z enojnim lepljenim bitumenskim trakom debeline 3 mm, s čelnim stikovanjem, poraba bitumenske lepilne zmesi nad 2,5 kg/m2</v>
          </cell>
        </row>
        <row r="7290">
          <cell r="A7290" t="str">
            <v>59 531</v>
          </cell>
          <cell r="B7290" t="str">
            <v>m2</v>
          </cell>
          <cell r="C7290" t="str">
            <v>Izdelava vrhnje tesnilne plasti z enojnim varjenim bitumenskim trakom debeline 4,5 mm, s čelnim stikovanjem</v>
          </cell>
        </row>
        <row r="7291">
          <cell r="A7291" t="str">
            <v>59 532</v>
          </cell>
          <cell r="B7291" t="str">
            <v>m2</v>
          </cell>
          <cell r="C7291" t="str">
            <v>Izdelava vrhnje tesnilne plasti z enojnim varjenim bitumenskim trakom debeline 4,5 mm, stikovanje s preklopi</v>
          </cell>
        </row>
        <row r="7293">
          <cell r="A7293" t="str">
            <v>59 541</v>
          </cell>
          <cell r="B7293" t="str">
            <v>m2</v>
          </cell>
          <cell r="C7293" t="str">
            <v>Izdelava vrhnje tesnilne plasti z enojnim lepljenim bitumenskim trakom debeline 3 mm, s čelnim stikovanjem, poraba bitumenske lepilne zmesi do 1,5 kg/m2</v>
          </cell>
        </row>
        <row r="7294">
          <cell r="A7294" t="str">
            <v>59 542</v>
          </cell>
          <cell r="B7294" t="str">
            <v>m2</v>
          </cell>
          <cell r="C7294" t="str">
            <v>Izdelava vrhnje tesnilne plasti z enojnim lepljenim bitumenskim trakom debeline 3 mm, s čelnim stikovanjem, poraba bitumenske lepilne zmesi 1,6 do 2,0 kg/m2</v>
          </cell>
        </row>
        <row r="7295">
          <cell r="A7295" t="str">
            <v>59 543</v>
          </cell>
          <cell r="B7295" t="str">
            <v>m2</v>
          </cell>
          <cell r="C7295" t="str">
            <v>Izdelava vrhnje tesnilne plasti z enojnim lepljenim bitumenskim trakom debeline 3 mm, s čelnim stikovanjem, poraba bitumenske lepilne zmesi 2,1 do 2,5 kg/m2</v>
          </cell>
        </row>
        <row r="7296">
          <cell r="A7296" t="str">
            <v>59 544</v>
          </cell>
          <cell r="B7296" t="str">
            <v>m2</v>
          </cell>
          <cell r="C7296" t="str">
            <v>Izdelava vrhnje tesnilne plasti z enojnim lepljenim bitumenskim trakom debeline 3 mm, s čelnim stikovanjem, poraba bitumenske lepilne zmesi nad 2,5 kg/m2</v>
          </cell>
        </row>
        <row r="7298">
          <cell r="A7298" t="str">
            <v>59 551</v>
          </cell>
          <cell r="B7298" t="str">
            <v>m2</v>
          </cell>
          <cell r="C7298" t="str">
            <v>Izdelava vrhnje tesnilne plasti z dvema bitumenskima trakovoma, spodnji debeline 3 mm prilepljen, zgornji debeline 3 mm varjen, s čelnim stikovanjem, poraba bitumenske lepilne zmesi do 1,5 kg/m2</v>
          </cell>
        </row>
        <row r="7299">
          <cell r="A7299" t="str">
            <v>59 552</v>
          </cell>
          <cell r="B7299" t="str">
            <v>m2</v>
          </cell>
          <cell r="C7299" t="str">
            <v>Izdelava vrhnje tesnilne plasti z dvema bitumenskima trakovoma, spodnji debeline 3 mm prilepljen, zgornji debeline 3,6 mm varjen, s čelnim stikovanjem, poraba bitumenske lepilne zmesi 1,6 do 2,0 kg/m2</v>
          </cell>
        </row>
        <row r="7300">
          <cell r="A7300" t="str">
            <v>59 553</v>
          </cell>
          <cell r="B7300" t="str">
            <v>m2</v>
          </cell>
          <cell r="C7300" t="str">
            <v>Izdelava vrhnje tesnilne plasti z dvema bitumenskima trakovoma, spodnji debeline 3 mm prilepljen, zgornji debeline 3,6 mm varjen, s čelnim stikovanjem, poraba bitumenske lepilne zmesi 2,1 do 2,5 kg/m2</v>
          </cell>
        </row>
        <row r="7301">
          <cell r="A7301" t="str">
            <v>59 554</v>
          </cell>
          <cell r="B7301" t="str">
            <v>m2</v>
          </cell>
          <cell r="C7301" t="str">
            <v>Izdelava vrhnje tesnilne plasti z dvema bitumenskima trakovoma, spodnji debeline 3 mm prilepljen, zgornji debeline 3,6 mm varjen, s čelnim stikovanjem, poraba bitumenske lepilne zmesi nad 2,5 kg/m2</v>
          </cell>
        </row>
        <row r="7303">
          <cell r="A7303" t="str">
            <v>59 561</v>
          </cell>
          <cell r="B7303" t="str">
            <v>m1</v>
          </cell>
          <cell r="C7303" t="str">
            <v>Dobava in bandažiranje čelnih stikov bitumenskih trakov v širini do 20 cm, s samolepilnim trakom</v>
          </cell>
        </row>
        <row r="7304">
          <cell r="A7304" t="str">
            <v>59 562</v>
          </cell>
          <cell r="B7304" t="str">
            <v>m1</v>
          </cell>
          <cell r="C7304" t="str">
            <v>Dobava in bandažiranje čelnih stikov bitumenskih trakov v širini do 20 cm, z bitumenskim trakom</v>
          </cell>
        </row>
        <row r="7306">
          <cell r="A7306" t="str">
            <v>59 571</v>
          </cell>
          <cell r="B7306" t="str">
            <v>m2</v>
          </cell>
          <cell r="C7306" t="str">
            <v>Izdelava tesnilne plasti iz bitumenskega mastiksa v eni plasti, debeli 10 mm</v>
          </cell>
        </row>
        <row r="7307">
          <cell r="A7307" t="str">
            <v>59 572</v>
          </cell>
          <cell r="B7307" t="str">
            <v>m2</v>
          </cell>
          <cell r="C7307" t="str">
            <v>Izdelava tesnilne plasti iz bitumenskega mastiksa v dveh plasteh, skupaj debelih 20 mm</v>
          </cell>
        </row>
        <row r="7309">
          <cell r="A7309" t="str">
            <v>59 581</v>
          </cell>
          <cell r="B7309" t="str">
            <v>m2</v>
          </cell>
          <cell r="C7309" t="str">
            <v>Izdelava tesnilne plasti iz s polimeri modificiranega bitumna z brizganjem, količina do 2,0 kg/m2</v>
          </cell>
        </row>
        <row r="7310">
          <cell r="A7310" t="str">
            <v>59 582</v>
          </cell>
          <cell r="B7310" t="str">
            <v>m2</v>
          </cell>
          <cell r="C7310" t="str">
            <v>Izdelava tesnilne plasti iz s polimeri modificiranega bitumna z brizganjem, količina 2,1 do 2,5 kg/m2</v>
          </cell>
        </row>
        <row r="7311">
          <cell r="A7311" t="str">
            <v>59 583</v>
          </cell>
          <cell r="B7311" t="str">
            <v>m2</v>
          </cell>
          <cell r="C7311" t="str">
            <v>Izdelava tesnilne plasti iz s polimeri modificiranega bitumna z brizganjem, količina 2,6 do 3,0 kg/m2</v>
          </cell>
        </row>
        <row r="7312">
          <cell r="A7312" t="str">
            <v>59 584</v>
          </cell>
          <cell r="B7312" t="str">
            <v>m2</v>
          </cell>
          <cell r="C7312" t="str">
            <v>Izdelava tesnilne plasti iz s polimeri modificiranega bitumna z brizganjem, količina nad 3,0 kg/m2</v>
          </cell>
        </row>
        <row r="7314">
          <cell r="A7314" t="str">
            <v>59 611</v>
          </cell>
          <cell r="B7314" t="str">
            <v>m2</v>
          </cell>
          <cell r="C7314" t="str">
            <v>Izdelava tesnilne plasti iz tekočih polimerov za brizganje, vključno s povezovalno plastjo, v debelini 2,5 mm</v>
          </cell>
        </row>
        <row r="7315">
          <cell r="A7315" t="str">
            <v>59 612</v>
          </cell>
          <cell r="B7315" t="str">
            <v>m2</v>
          </cell>
          <cell r="C7315" t="str">
            <v>Izdelava tesnilne plasti iz tekočih polimerov za brizganje, vključno s povezovalno plastjo, v debelini 2,6 do 3,0 mm</v>
          </cell>
        </row>
        <row r="7316">
          <cell r="A7316" t="str">
            <v>59 613</v>
          </cell>
          <cell r="B7316" t="str">
            <v>m2</v>
          </cell>
          <cell r="C7316" t="str">
            <v>Izdelava tesnilne plasti iz tekočih polimerov za brizganje, vključno s povezovalno plastjo, v debelini 3,1 do 3,5 mm</v>
          </cell>
        </row>
        <row r="7317">
          <cell r="A7317" t="str">
            <v>59 614</v>
          </cell>
          <cell r="B7317" t="str">
            <v>m2</v>
          </cell>
          <cell r="C7317" t="str">
            <v>Izdelava tesnilne plasti iz tekočih polimerov za brizganje, vključno s povezovalno plastjo, v debelini 3,6 do 4,0 mm</v>
          </cell>
        </row>
        <row r="7318">
          <cell r="A7318" t="str">
            <v>59 615</v>
          </cell>
          <cell r="B7318" t="str">
            <v>m2</v>
          </cell>
          <cell r="C7318" t="str">
            <v>Izdelava tesnilne plasti iz tekočih polimerov za brizganje, vključno s povezovalno plastjo, v debelini 4,1 do 4,5 mm</v>
          </cell>
        </row>
        <row r="7319">
          <cell r="A7319" t="str">
            <v>59 616</v>
          </cell>
          <cell r="B7319" t="str">
            <v>m2</v>
          </cell>
          <cell r="C7319" t="str">
            <v>Izdelava tesnilne plasti iz tekočih polimerov za brizganje, vključno s povezovalno plastjo, v debelini nad 4,5 mm</v>
          </cell>
        </row>
        <row r="7321">
          <cell r="A7321" t="str">
            <v>59 621</v>
          </cell>
          <cell r="B7321" t="str">
            <v>m2</v>
          </cell>
          <cell r="C7321" t="str">
            <v>Izdelava tesnilne plasti iz lepljene polimerne folije, debele do 1,5 mm</v>
          </cell>
        </row>
        <row r="7322">
          <cell r="A7322" t="str">
            <v>59 622</v>
          </cell>
          <cell r="B7322" t="str">
            <v>m2</v>
          </cell>
          <cell r="C7322" t="str">
            <v>Izdelava tesnilne plasti iz lepljene polimerne folije, debele 1,6 do 2,0 mm</v>
          </cell>
        </row>
        <row r="7323">
          <cell r="A7323" t="str">
            <v>59 623</v>
          </cell>
          <cell r="B7323" t="str">
            <v>m2</v>
          </cell>
          <cell r="C7323" t="str">
            <v>Izdelava tesnilne plasti iz lepljene polimerne folije, debele 2,1 do 2,5 mm</v>
          </cell>
        </row>
        <row r="7324">
          <cell r="A7324" t="str">
            <v>59 624</v>
          </cell>
          <cell r="B7324" t="str">
            <v>m2</v>
          </cell>
          <cell r="C7324" t="str">
            <v>Izdelava tesnilne plasti iz lepljene polimerne folije, debele nad 2,5 mm</v>
          </cell>
        </row>
        <row r="7326">
          <cell r="A7326" t="str">
            <v>59 631</v>
          </cell>
          <cell r="B7326" t="str">
            <v>m2</v>
          </cell>
          <cell r="C7326" t="str">
            <v>Izdelava nevezane tesnilne plasti iz gladke polimerne folije, debele do 1,5 mm</v>
          </cell>
        </row>
        <row r="7327">
          <cell r="A7327" t="str">
            <v>59 632</v>
          </cell>
          <cell r="B7327" t="str">
            <v>m2</v>
          </cell>
          <cell r="C7327" t="str">
            <v>Izdelava nevezane tesnilne plasti iz gladke polimerne folije, debele 1,6 do 2,0 mm</v>
          </cell>
        </row>
        <row r="7328">
          <cell r="A7328" t="str">
            <v>59 633</v>
          </cell>
          <cell r="B7328" t="str">
            <v>m2</v>
          </cell>
          <cell r="C7328" t="str">
            <v>Izdelava nevezane tesnilne plasti iz gladke polimerne folije, debele 2,1 do 2,5 mm</v>
          </cell>
        </row>
        <row r="7329">
          <cell r="A7329" t="str">
            <v>59 634</v>
          </cell>
          <cell r="B7329" t="str">
            <v>m2</v>
          </cell>
          <cell r="C7329" t="str">
            <v>Izdelava nevezane tesnilne plasti iz gladke polimerne folije, debele nad 2,5 mm</v>
          </cell>
        </row>
        <row r="7331">
          <cell r="A7331" t="str">
            <v>59 636</v>
          </cell>
          <cell r="B7331" t="str">
            <v>m2</v>
          </cell>
          <cell r="C7331" t="str">
            <v>Izdelava nevezane tesnilne plasti iz čepaste polimerne folije</v>
          </cell>
        </row>
        <row r="7333">
          <cell r="A7333" t="str">
            <v>59 638</v>
          </cell>
          <cell r="B7333" t="str">
            <v>m2</v>
          </cell>
          <cell r="C7333" t="str">
            <v>Izdelava tesnilne plasti z elastomerno membrano</v>
          </cell>
        </row>
        <row r="7335">
          <cell r="A7335" t="str">
            <v>59 641</v>
          </cell>
          <cell r="B7335" t="str">
            <v>m2</v>
          </cell>
          <cell r="C7335" t="str">
            <v>Dobava in polaganje bituminizirane plute za oblikovanje ležišča prehodnih plošč</v>
          </cell>
        </row>
        <row r="7337">
          <cell r="A7337" t="str">
            <v>59 646</v>
          </cell>
          <cell r="B7337" t="str">
            <v>m1</v>
          </cell>
          <cell r="C7337" t="str">
            <v>Izdelava zaključka vozišča po tehnologiji podaljšanja hidroizolacije na stiku prehodne plošče in prekladne konstrukcije, po načrtu</v>
          </cell>
        </row>
        <row r="7339">
          <cell r="A7339" t="str">
            <v>59 651</v>
          </cell>
          <cell r="B7339" t="str">
            <v>m2</v>
          </cell>
          <cell r="C7339" t="str">
            <v>Izdelava hidroizolacije z bitumenskimi trakovi, debelimi 4,5 ali 5 mm, sprijemna plast iz reakcijske smole, v eni plasti, in posip s kremenčevim peskom</v>
          </cell>
        </row>
        <row r="7340">
          <cell r="A7340" t="str">
            <v>59 652</v>
          </cell>
          <cell r="B7340" t="str">
            <v>m2</v>
          </cell>
          <cell r="C7340" t="str">
            <v>Izdelava hidroizolacije z bitumenskimi trakovi, debelimi 4,5 ali 5 mm, sprijemna plast iz epoksidne malte 1:4 in posip s kremenčevim peskom</v>
          </cell>
        </row>
        <row r="7341">
          <cell r="A7341" t="str">
            <v>59 653</v>
          </cell>
          <cell r="B7341" t="str">
            <v>m2</v>
          </cell>
          <cell r="C7341" t="str">
            <v>Izdelava hidroizolacije z bitumenskimi trakovi, debelimi 4,5 ali 5 mm, sprijemna plast iz hladnega bitumenskega veziva</v>
          </cell>
        </row>
        <row r="7342">
          <cell r="A7342" t="str">
            <v>59 654</v>
          </cell>
          <cell r="B7342" t="str">
            <v>m2</v>
          </cell>
          <cell r="C7342" t="str">
            <v>Izdelava hidroizolacije z bitumenskimi trakovi, debelimi 4,5 ali 5 mm, sprijemna plast iz bitumenske lepilne zmesi</v>
          </cell>
        </row>
        <row r="7344">
          <cell r="A7344" t="str">
            <v>59 661</v>
          </cell>
          <cell r="B7344" t="str">
            <v>m2</v>
          </cell>
          <cell r="C7344" t="str">
            <v>Izdelava hidroizolacije z bitumenskim mastiksom; sprijemna plast iz reakcijske smole in posipa s kremenčevim peskom</v>
          </cell>
        </row>
        <row r="7346">
          <cell r="A7346" t="str">
            <v>59 671</v>
          </cell>
          <cell r="B7346" t="str">
            <v>m2</v>
          </cell>
          <cell r="C7346" t="str">
            <v>Izdelava hidroizolacije s tekočimi polimeri za brizganje, sprijemna plast iz reakcijske smole in posipa s kremenčevim peskom</v>
          </cell>
        </row>
        <row r="7347">
          <cell r="A7347" t="str">
            <v>59 672</v>
          </cell>
          <cell r="B7347" t="str">
            <v>m2</v>
          </cell>
          <cell r="C7347" t="str">
            <v>Izdelava hidroizolacije s tekočimi polimeri za brizganje, sprijemna plast iz epoksidne malte 1:4 in posip s kremenčevim peskom</v>
          </cell>
        </row>
        <row r="7348">
          <cell r="A7348" t="str">
            <v>59 673</v>
          </cell>
          <cell r="B7348" t="str">
            <v>m2</v>
          </cell>
          <cell r="C7348" t="str">
            <v>Izdelava hidroizolacije s tekočimi polimeri za brizganje, sprijemna plast iz hladnega bitumenskega veziva</v>
          </cell>
        </row>
        <row r="7349">
          <cell r="A7349" t="str">
            <v>59 674</v>
          </cell>
          <cell r="B7349" t="str">
            <v>m2</v>
          </cell>
          <cell r="C7349" t="str">
            <v>Izdelava hidroizolacije s tekočimi polimeri za brizganje, sprijemna plast iz bitumenske lepilne zmesi</v>
          </cell>
        </row>
        <row r="7351">
          <cell r="A7351" t="str">
            <v>59 681</v>
          </cell>
          <cell r="B7351" t="str">
            <v>m2</v>
          </cell>
          <cell r="C7351" t="str">
            <v>Izdelava hidroizolacije predora z geokompozitom, po načrtu</v>
          </cell>
        </row>
        <row r="7353">
          <cell r="A7353" t="str">
            <v>59 683</v>
          </cell>
          <cell r="B7353" t="str">
            <v>m2</v>
          </cell>
          <cell r="C7353" t="str">
            <v>Obdelava površine v predoru s finim brizganim cementnim betonom, debeline 3 do 5 cm</v>
          </cell>
        </row>
        <row r="7355">
          <cell r="A7355" t="str">
            <v>59 685</v>
          </cell>
          <cell r="B7355" t="str">
            <v>m2</v>
          </cell>
          <cell r="C7355" t="str">
            <v>Zaščita hidroizolacije z brizganim cementnim betonom, debeline 10 cm, ojačenim z jekleno mrežo (3 kg/m2)</v>
          </cell>
        </row>
        <row r="7357">
          <cell r="A7357" t="str">
            <v>59 691</v>
          </cell>
          <cell r="B7357" t="str">
            <v>m2</v>
          </cell>
          <cell r="C7357" t="str">
            <v>Izdelava hidroizolacije zasutih cementnobetonskih površin z bitumenskimi trakovi, debelimi 4 mm</v>
          </cell>
        </row>
        <row r="7359">
          <cell r="A7359" t="str">
            <v>59 693</v>
          </cell>
          <cell r="B7359" t="str">
            <v>m2</v>
          </cell>
          <cell r="C7359" t="str">
            <v>Izdelava hidroizolacije zasutih cementnobetonskih površin z brizganjem s polimeri modificiranega bitumna</v>
          </cell>
        </row>
        <row r="7361">
          <cell r="A7361" t="str">
            <v>59 695</v>
          </cell>
          <cell r="B7361" t="str">
            <v>m2</v>
          </cell>
          <cell r="C7361" t="str">
            <v>Izdelava hidroizolacije zasutih cementnobetonskih površin s čepasto polimerno folijo</v>
          </cell>
        </row>
        <row r="7363">
          <cell r="A7363" t="str">
            <v>59 697</v>
          </cell>
          <cell r="B7363" t="str">
            <v>m1</v>
          </cell>
          <cell r="C7363" t="str">
            <v>Hidroizolacija na stiku dveh cementnobetonskih blokov, izvedena z gumijastim trakom, vgrajenim v cementni beton</v>
          </cell>
        </row>
        <row r="7364">
          <cell r="A7364" t="str">
            <v>59 698</v>
          </cell>
          <cell r="B7364" t="str">
            <v>m1</v>
          </cell>
          <cell r="C7364" t="str">
            <v>Hidroizolacija na stiku dveh cementnobetonskih blokov, izvedena z gumijastim trakom s pregibom, vgrajenim v cementni beton</v>
          </cell>
        </row>
        <row r="7366">
          <cell r="A7366" t="str">
            <v>59 711</v>
          </cell>
          <cell r="B7366" t="str">
            <v>m2</v>
          </cell>
          <cell r="C7366" t="str">
            <v>Izdelava zaščitne plasti iz geosintetika, po načrtu</v>
          </cell>
        </row>
        <row r="7368">
          <cell r="A7368" t="str">
            <v>59 721</v>
          </cell>
          <cell r="B7368" t="str">
            <v>m2</v>
          </cell>
          <cell r="C7368" t="str">
            <v>Izdelava zaščitne plasti iz trdih penastih plošč v debelini do 2,0 cm</v>
          </cell>
        </row>
        <row r="7369">
          <cell r="A7369" t="str">
            <v>59 722</v>
          </cell>
          <cell r="B7369" t="str">
            <v>m2</v>
          </cell>
          <cell r="C7369" t="str">
            <v>Izdelava zaščitne plasti iz trdih penastih plošč v debelini 2,1 do 3,0 cm</v>
          </cell>
        </row>
        <row r="7370">
          <cell r="A7370" t="str">
            <v>59 723</v>
          </cell>
          <cell r="B7370" t="str">
            <v>m2</v>
          </cell>
          <cell r="C7370" t="str">
            <v>Izdelava zaščitne plasti iz trdih penastih plošč v debelini 3,1 do 4,0 cm</v>
          </cell>
        </row>
        <row r="7371">
          <cell r="A7371" t="str">
            <v>59 724</v>
          </cell>
          <cell r="B7371" t="str">
            <v>m2</v>
          </cell>
          <cell r="C7371" t="str">
            <v>Izdelava zaščitne plasti iz trdih penastih plošč v debelini 4,1 do 5,0 cm</v>
          </cell>
        </row>
        <row r="7372">
          <cell r="A7372" t="str">
            <v>59 725</v>
          </cell>
          <cell r="B7372" t="str">
            <v>m2</v>
          </cell>
          <cell r="C7372" t="str">
            <v>Izdelava zaščitne plasti iz trdih penastih plošč v debelini nad 5,0 cm</v>
          </cell>
        </row>
        <row r="7374">
          <cell r="A7374" t="str">
            <v>59 731</v>
          </cell>
          <cell r="B7374" t="str">
            <v>m2</v>
          </cell>
          <cell r="C7374" t="str">
            <v>Izdelava zaščitne plasti iz lesnih plošč v debelini do 1,5 cm</v>
          </cell>
        </row>
        <row r="7375">
          <cell r="A7375" t="str">
            <v>59 732</v>
          </cell>
          <cell r="B7375" t="str">
            <v>m2</v>
          </cell>
          <cell r="C7375" t="str">
            <v>Izdelava zaščitne plasti iz lesnih plošč v debelini 1,6 do 2,0 cm</v>
          </cell>
        </row>
        <row r="7376">
          <cell r="A7376" t="str">
            <v>59 733</v>
          </cell>
          <cell r="B7376" t="str">
            <v>m2</v>
          </cell>
          <cell r="C7376" t="str">
            <v>Izdelava zaščitne plasti iz lesnih plošč v debelini 2,1 do 2,5 cm</v>
          </cell>
        </row>
        <row r="7377">
          <cell r="A7377" t="str">
            <v>59 734</v>
          </cell>
          <cell r="B7377" t="str">
            <v>m2</v>
          </cell>
          <cell r="C7377" t="str">
            <v>Izdelava zaščitne plasti iz lesnih plošč v debelini nad 2,5 cm</v>
          </cell>
        </row>
        <row r="7379">
          <cell r="A7379" t="str">
            <v>59 741</v>
          </cell>
          <cell r="B7379" t="str">
            <v>m2</v>
          </cell>
          <cell r="C7379" t="str">
            <v>Izdelava zaščitne plasti iz cementne malte 1:4 v debelini 4 cm</v>
          </cell>
        </row>
        <row r="7380">
          <cell r="A7380" t="str">
            <v>59 742</v>
          </cell>
          <cell r="B7380" t="str">
            <v>m2</v>
          </cell>
          <cell r="C7380" t="str">
            <v>Izdelava zaščitne plasti iz cementne malte 1:4 v debelini 5 cm</v>
          </cell>
        </row>
        <row r="7381">
          <cell r="A7381" t="str">
            <v>59 743</v>
          </cell>
          <cell r="B7381" t="str">
            <v>m2</v>
          </cell>
          <cell r="C7381" t="str">
            <v>Izdelava zaščitne plasti iz cementne malte 1:4 v debelini 6 cm</v>
          </cell>
        </row>
        <row r="7382">
          <cell r="A7382" t="str">
            <v>59 744</v>
          </cell>
          <cell r="B7382" t="str">
            <v>m2</v>
          </cell>
          <cell r="C7382" t="str">
            <v>Izdelava zaščitne plasti iz cementne malte 1:4 v debelini nad 6 cm</v>
          </cell>
        </row>
        <row r="7384">
          <cell r="A7384" t="str">
            <v>59 751</v>
          </cell>
          <cell r="B7384" t="str">
            <v>m2</v>
          </cell>
          <cell r="C7384" t="str">
            <v>Izdelava zaščitne plasti iz čepaste folije</v>
          </cell>
        </row>
        <row r="7386">
          <cell r="A7386" t="str">
            <v>59 761</v>
          </cell>
          <cell r="B7386" t="str">
            <v>m2</v>
          </cell>
          <cell r="C7386" t="str">
            <v>Izdelava ločilne plasti iz trdih penastih plošč, debelih 1 cm</v>
          </cell>
        </row>
        <row r="7387">
          <cell r="A7387" t="str">
            <v>59 762</v>
          </cell>
          <cell r="B7387" t="str">
            <v>m2</v>
          </cell>
          <cell r="C7387" t="str">
            <v>Izdelava ločilne plasti iz trdih penastih plošč, debelih 2 cm</v>
          </cell>
        </row>
        <row r="7389">
          <cell r="A7389" t="str">
            <v>59 771</v>
          </cell>
          <cell r="B7389" t="str">
            <v>m2</v>
          </cell>
          <cell r="C7389" t="str">
            <v>Izdelava ločilne plasti iz gumijastih plošč, debelih 1 cm</v>
          </cell>
        </row>
        <row r="7390">
          <cell r="A7390" t="str">
            <v>59 772</v>
          </cell>
          <cell r="B7390" t="str">
            <v>m2</v>
          </cell>
          <cell r="C7390" t="str">
            <v>Izdelava ločilne plasti iz gumijastih plošč, debelih 2 cm</v>
          </cell>
        </row>
        <row r="7392">
          <cell r="A7392" t="str">
            <v>59 781</v>
          </cell>
          <cell r="B7392" t="str">
            <v>m2</v>
          </cell>
          <cell r="C7392" t="str">
            <v>Izdelava ločilne plasti iz bitumenskih plošč, debelih 3 mm</v>
          </cell>
        </row>
        <row r="7393">
          <cell r="A7393" t="str">
            <v>59 782</v>
          </cell>
          <cell r="B7393" t="str">
            <v>m2</v>
          </cell>
          <cell r="C7393" t="str">
            <v>Izdelava ločilne plasti iz bitumenskih plošč, debelih 6 mm</v>
          </cell>
        </row>
        <row r="7394">
          <cell r="A7394" t="str">
            <v>59 783</v>
          </cell>
          <cell r="B7394" t="str">
            <v>m2</v>
          </cell>
          <cell r="C7394" t="str">
            <v>Izdelava ločilne plasti iz bitumenskih plošč, debelih 12 mm</v>
          </cell>
        </row>
        <row r="7395">
          <cell r="A7395" t="str">
            <v>59 784</v>
          </cell>
          <cell r="B7395" t="str">
            <v>m2</v>
          </cell>
          <cell r="C7395" t="str">
            <v>Izdelava ločilne plasti iz bitumenskih plošč, debelih 20 mm</v>
          </cell>
        </row>
        <row r="7397">
          <cell r="A7397" t="str">
            <v>59 791</v>
          </cell>
          <cell r="B7397" t="str">
            <v>m2</v>
          </cell>
          <cell r="C7397" t="str">
            <v>Izdelava ločilne plasti iz ……. plošč, debelih 1 cm</v>
          </cell>
        </row>
        <row r="7398">
          <cell r="A7398" t="str">
            <v>59 792</v>
          </cell>
          <cell r="B7398" t="str">
            <v>m2</v>
          </cell>
          <cell r="C7398" t="str">
            <v>Izdelava ločilne plasti iz ……. plošč, debelih 2 cm</v>
          </cell>
        </row>
        <row r="7400">
          <cell r="A7400" t="str">
            <v>59 811</v>
          </cell>
          <cell r="B7400" t="str">
            <v>m2</v>
          </cell>
          <cell r="C7400" t="str">
            <v>Izdelava silikonskega premaza cementnobetonske površine objekta, izpostavljene vplivom slanice, po načrtu</v>
          </cell>
        </row>
        <row r="7401">
          <cell r="A7401" t="str">
            <v>59 812</v>
          </cell>
          <cell r="B7401" t="str">
            <v>m2</v>
          </cell>
          <cell r="C7401" t="str">
            <v>Izdelava …………… premaza cementnobetonske površine objekta, izpostavljene vplivom slanice, po načrtu</v>
          </cell>
        </row>
        <row r="7403">
          <cell r="A7403" t="str">
            <v>59 821</v>
          </cell>
          <cell r="B7403" t="str">
            <v>m2</v>
          </cell>
          <cell r="C7403" t="str">
            <v>Izdelava parodifuznega premaza cementnobetonske površine znotraj galerije ali pokritega vkopa, po načrtu</v>
          </cell>
        </row>
        <row r="7404">
          <cell r="A7404" t="str">
            <v>59 822</v>
          </cell>
          <cell r="B7404" t="str">
            <v>m2</v>
          </cell>
          <cell r="C7404" t="str">
            <v>Izdelava …………… premaza cementnobetonske površine znotraj galerije ali pokritega vkopa, po načrtu</v>
          </cell>
        </row>
        <row r="7406">
          <cell r="A7406" t="str">
            <v>59 831</v>
          </cell>
          <cell r="B7406" t="str">
            <v>m1</v>
          </cell>
          <cell r="C7406" t="str">
            <v>Zatesnitev mejnih površin – stikov, širokih do 20 mm in globokih do 4 cm, s predhodnim premazom bližnjih površin in zapolnitvijo z bitumensko zmesjo za tesnjenje stikov</v>
          </cell>
        </row>
        <row r="7408">
          <cell r="A7408" t="str">
            <v>59 833</v>
          </cell>
          <cell r="B7408" t="str">
            <v>m1</v>
          </cell>
          <cell r="C7408" t="str">
            <v>Zatesnitev mejnih površin – stikov, širokih do 15 mm in globokih do 4 cm, s predhodnim premazom bližnjih površin in zapolnitvijo z zmesjo iz umetnih organskih snovi</v>
          </cell>
        </row>
        <row r="7410">
          <cell r="A7410" t="str">
            <v>59 835</v>
          </cell>
          <cell r="B7410" t="str">
            <v>m1</v>
          </cell>
          <cell r="C7410" t="str">
            <v>Zatesnitev mejnih površin – stikov, širokih do 10 mm in globokih do 4 cm, s predhodnim premazom bližnjih površin cementnega betona in prilepljenim bitumenskim tesnilnim trakom za stike</v>
          </cell>
        </row>
        <row r="7412">
          <cell r="A7412" t="str">
            <v>59 837</v>
          </cell>
          <cell r="B7412" t="str">
            <v>m1</v>
          </cell>
          <cell r="C7412" t="str">
            <v>Zatesnitev mejnih površin – stikov s prilepljenim bitumenskim tesnilnim trakom</v>
          </cell>
        </row>
        <row r="7414">
          <cell r="A7414" t="str">
            <v>59 839</v>
          </cell>
          <cell r="B7414" t="str">
            <v>m1</v>
          </cell>
          <cell r="C7414" t="str">
            <v>Zatesnitev mejne površine ob robniku v širini približno 25 cm z zmesjo za lopatico in pobrizgom z modificiranim bitumenskim vezivom (do 1,5 kg/m2) ter posipom z drobirjem 2/4 mm iz karbonatnih kamnin (do 2,5 kg/m2)</v>
          </cell>
        </row>
        <row r="7416">
          <cell r="A7416" t="str">
            <v>59 841</v>
          </cell>
          <cell r="B7416" t="str">
            <v>m1</v>
          </cell>
          <cell r="C7416" t="str">
            <v>Zatesnitev dilatacijske rege s polnilom za stike (penasto gumo)</v>
          </cell>
        </row>
        <row r="7417">
          <cell r="A7417" t="str">
            <v>59 842</v>
          </cell>
          <cell r="B7417" t="str">
            <v>m1</v>
          </cell>
          <cell r="C7417" t="str">
            <v>Zatesnitev dilatacijske rege s trajno elastičnim zapolnitvenim materialom</v>
          </cell>
        </row>
        <row r="7418">
          <cell r="A7418" t="str">
            <v>59 843</v>
          </cell>
          <cell r="B7418" t="str">
            <v>m1</v>
          </cell>
          <cell r="C7418" t="str">
            <v>Zatesnitev dilatacijske rege s trajno elastično zmesjo za stike</v>
          </cell>
        </row>
        <row r="7419">
          <cell r="A7419" t="str">
            <v>59 844</v>
          </cell>
          <cell r="B7419" t="str">
            <v>m1</v>
          </cell>
          <cell r="C7419" t="str">
            <v>Zatesnitev dilatacijske rege z zaključnim trakom za rege</v>
          </cell>
        </row>
        <row r="7421">
          <cell r="A7421" t="str">
            <v>59 851</v>
          </cell>
          <cell r="B7421" t="str">
            <v>m1</v>
          </cell>
          <cell r="C7421" t="str">
            <v>Izdelava drsne folije v rego z zobom</v>
          </cell>
        </row>
        <row r="7422">
          <cell r="A7422" t="str">
            <v>59 852</v>
          </cell>
          <cell r="B7422" t="str">
            <v>m1</v>
          </cell>
          <cell r="C7422" t="str">
            <v>Izdelava rebraste raztezne pločevine v rego</v>
          </cell>
        </row>
        <row r="7423">
          <cell r="A7423" t="str">
            <v>59 853</v>
          </cell>
          <cell r="B7423" t="str">
            <v>m1</v>
          </cell>
          <cell r="C7423" t="str">
            <v>Izdelava valovite vlaknasto cementne plošče v rego</v>
          </cell>
        </row>
        <row r="7424">
          <cell r="A7424" t="str">
            <v>59 854</v>
          </cell>
          <cell r="B7424" t="str">
            <v>m1</v>
          </cell>
          <cell r="C7424" t="str">
            <v>Izdelava valovite plošče iz umetne mase v rege</v>
          </cell>
        </row>
        <row r="7425">
          <cell r="A7425" t="str">
            <v>59 855</v>
          </cell>
          <cell r="B7425" t="str">
            <v>m1</v>
          </cell>
          <cell r="C7425" t="str">
            <v>Izdelava ravne pločevine 300/1 mm v rego</v>
          </cell>
        </row>
        <row r="7427">
          <cell r="A7427" t="str">
            <v>59 861</v>
          </cell>
          <cell r="B7427" t="str">
            <v>m1</v>
          </cell>
          <cell r="C7427" t="str">
            <v>Dobava in vgraditev ojačene gume za zatesnitev ločilnega razmaka (rege) med objektoma v vzdolžni smeri, po načrtu</v>
          </cell>
        </row>
        <row r="7429">
          <cell r="A7429" t="str">
            <v>59 911</v>
          </cell>
          <cell r="B7429" t="str">
            <v>m1</v>
          </cell>
          <cell r="C7429" t="str">
            <v>Izdelava dilatacijske rege pri izolacijskih trakovih - konstruktivni elementi, debeli do 50 cm, s tesnilnim trakom na zunanji strani</v>
          </cell>
        </row>
        <row r="7430">
          <cell r="A7430" t="str">
            <v>59 912</v>
          </cell>
          <cell r="B7430" t="str">
            <v>m1</v>
          </cell>
          <cell r="C7430" t="str">
            <v>Izdelava dilatacijske rege pri izolacijskih trakovih - konstruktivni elementi, debeli nad 50 cm (z zobom), s tesnilnim trakom na zunanji strani</v>
          </cell>
        </row>
        <row r="7432">
          <cell r="A7432" t="str">
            <v>59 921</v>
          </cell>
          <cell r="B7432" t="str">
            <v>m1</v>
          </cell>
          <cell r="C7432" t="str">
            <v>Izdelava dilatacijske rege pri izolacijskih trakovih - konstruktivni elementi, debeli nad 50 cm, s tesnilnim trakom v notranjosti prereza</v>
          </cell>
        </row>
        <row r="7433">
          <cell r="A7433" t="str">
            <v>59 922</v>
          </cell>
          <cell r="B7433" t="str">
            <v>m1</v>
          </cell>
          <cell r="C7433" t="str">
            <v>Izdelava dilatacijske rege pri izolacijskih trakovih - konstruktivni elementi, debeli nad 80 cm (z zobom), s tesnilnim trakom v notranjosti prereza</v>
          </cell>
        </row>
        <row r="7435">
          <cell r="A7435" t="str">
            <v>59 931</v>
          </cell>
          <cell r="B7435" t="str">
            <v>m1</v>
          </cell>
          <cell r="C7435" t="str">
            <v>Izdelava dilatacijske rege brez izolacijskih trakov - konstruktivni elementi, debeli do 50 cm, s tesnilnim trakom na zunanji strani</v>
          </cell>
        </row>
        <row r="7436">
          <cell r="A7436" t="str">
            <v>59 932</v>
          </cell>
          <cell r="B7436" t="str">
            <v>m1</v>
          </cell>
          <cell r="C7436" t="str">
            <v>Izdelava dilatacijske rege brez izolacijskih trakov - konstruktivni elementi, debeli nad 50 cm (z zobom), s tesnilnim trakom na zunanji strani</v>
          </cell>
        </row>
        <row r="7438">
          <cell r="A7438" t="str">
            <v>59 941</v>
          </cell>
          <cell r="B7438" t="str">
            <v>m1</v>
          </cell>
          <cell r="C7438" t="str">
            <v>Izdelava dilatacijske rege brez izolacijskih trakov - konstruktivni elementi, debeli nad 50 cm, s tesnilnim trakom v notranjosti prereza</v>
          </cell>
        </row>
        <row r="7439">
          <cell r="A7439" t="str">
            <v>59 942</v>
          </cell>
          <cell r="B7439" t="str">
            <v>m1</v>
          </cell>
          <cell r="C7439" t="str">
            <v>Izdelava dilatacijske rege brez izolacijskih trakov - konstruktivni elementi, debeli nad 80 cm (z zobom), s tesnilnim trakom v notranjosti prereza</v>
          </cell>
        </row>
        <row r="7441">
          <cell r="A7441" t="str">
            <v>59 946</v>
          </cell>
          <cell r="B7441" t="str">
            <v>m1</v>
          </cell>
          <cell r="C7441" t="str">
            <v>Izdelava dilatacijske rege…………. po načrtu</v>
          </cell>
        </row>
        <row r="7443">
          <cell r="A7443" t="str">
            <v>59 951</v>
          </cell>
          <cell r="B7443" t="str">
            <v>m1</v>
          </cell>
          <cell r="C7443" t="str">
            <v>Izdelava stične rege brez razmaka za konstruktivne elemente, debele do 50 cm, s tesnilnim trakom na zunanji strani</v>
          </cell>
        </row>
        <row r="7445">
          <cell r="A7445" t="str">
            <v>59 961</v>
          </cell>
          <cell r="B7445" t="str">
            <v>m1</v>
          </cell>
          <cell r="C7445" t="str">
            <v>Izdelava stične rege brez razmaka za konstruktivne elemente, debele nad 50 cm, s tesnilnim trakom v notranjosti prereza</v>
          </cell>
        </row>
        <row r="7446">
          <cell r="A7446" t="str">
            <v>59 962</v>
          </cell>
          <cell r="B7446" t="str">
            <v>m1</v>
          </cell>
          <cell r="C7446" t="str">
            <v>Izdelava stične rege brez razmaka za konstruktivne elemente, debele nad 60 cm (z zobom), s tesnilnim trakom v notranjosti prereza</v>
          </cell>
        </row>
        <row r="7447">
          <cell r="A7447" t="str">
            <v>59 963</v>
          </cell>
          <cell r="B7447" t="str">
            <v>m1</v>
          </cell>
          <cell r="C7447" t="str">
            <v>Izdelava stične rege brez razmaka za konstruktivne elemente, debele nad 80 cm, s tesnilnim trakom v notranjosti prereza</v>
          </cell>
        </row>
        <row r="7449">
          <cell r="A7449" t="str">
            <v>59 971</v>
          </cell>
          <cell r="B7449" t="str">
            <v>m1</v>
          </cell>
          <cell r="C7449" t="str">
            <v>Izdelava stične rege z razmakom na voziščni plošči ali steni, brez stika z zemljino, debeli do 50 cm</v>
          </cell>
        </row>
        <row r="7450">
          <cell r="A7450" t="str">
            <v>59 972</v>
          </cell>
          <cell r="B7450" t="str">
            <v>m1</v>
          </cell>
          <cell r="C7450" t="str">
            <v>Izdelava stične rege z razmakom na voziščni plošči ali steni, brez stika z zemljino, debeli nad 80 cm</v>
          </cell>
        </row>
        <row r="7451">
          <cell r="A7451" t="str">
            <v>59 973</v>
          </cell>
          <cell r="B7451" t="str">
            <v>m1</v>
          </cell>
          <cell r="C7451" t="str">
            <v>Izdelava stične rege z razmakom na voziščni plošči ali steni, s stikom z zemljino, debeli nad 50 cm</v>
          </cell>
        </row>
        <row r="7453">
          <cell r="A7453" t="str">
            <v>59 976</v>
          </cell>
          <cell r="B7453" t="str">
            <v>m1</v>
          </cell>
          <cell r="C7453" t="str">
            <v>Izdelava stične rege……….. po načrtu</v>
          </cell>
        </row>
        <row r="7455">
          <cell r="A7455" t="str">
            <v>59 981</v>
          </cell>
          <cell r="B7455" t="str">
            <v>m1</v>
          </cell>
          <cell r="C7455" t="str">
            <v>Izdelava navidezne rege s tesnilnim trakom na zasuti strani, brez izolacijskih trakov</v>
          </cell>
        </row>
        <row r="7456">
          <cell r="A7456" t="str">
            <v>59 982</v>
          </cell>
          <cell r="B7456" t="str">
            <v>m1</v>
          </cell>
          <cell r="C7456" t="str">
            <v>Izdelava navidezne rege z zaključnim trakom za rege</v>
          </cell>
        </row>
        <row r="7457">
          <cell r="A7457" t="str">
            <v>59 983</v>
          </cell>
          <cell r="B7457" t="str">
            <v>m1</v>
          </cell>
          <cell r="C7457" t="str">
            <v>Izdelava navidezne rege z valovito ploščo v sredini</v>
          </cell>
        </row>
        <row r="7459">
          <cell r="A7459" t="str">
            <v>59 986</v>
          </cell>
          <cell r="B7459" t="str">
            <v>m1</v>
          </cell>
          <cell r="C7459" t="str">
            <v>Izdelava navidezne rege ………… po načrtu</v>
          </cell>
        </row>
        <row r="7461">
          <cell r="A7461" t="str">
            <v>59 991</v>
          </cell>
          <cell r="B7461" t="str">
            <v>m1</v>
          </cell>
          <cell r="C7461" t="str">
            <v>Izdelava delovnega stika pri izolacijskih trakovih na steni</v>
          </cell>
        </row>
        <row r="7462">
          <cell r="A7462" t="str">
            <v>59 992</v>
          </cell>
          <cell r="B7462" t="str">
            <v>m1</v>
          </cell>
          <cell r="C7462" t="str">
            <v>Izdelava delovnega stika s pločevino 300/1 mm, brez izolacijskih trakov</v>
          </cell>
        </row>
        <row r="7463">
          <cell r="A7463" t="str">
            <v>59 993</v>
          </cell>
          <cell r="B7463" t="str">
            <v>m1</v>
          </cell>
          <cell r="C7463" t="str">
            <v>Izdelava delovnega stika z nabrekajočim trakom ali profilom, brez izolacijskih trakov</v>
          </cell>
        </row>
        <row r="7465">
          <cell r="A7465" t="str">
            <v>59 996</v>
          </cell>
          <cell r="B7465" t="str">
            <v>m1</v>
          </cell>
          <cell r="C7465" t="str">
            <v>Izdelava delovnega stika stene…………… po načrtu</v>
          </cell>
        </row>
        <row r="7466">
          <cell r="A7466" t="str">
            <v>59 997</v>
          </cell>
          <cell r="B7466" t="str">
            <v>m1</v>
          </cell>
          <cell r="C7466" t="str">
            <v>Izdelava delovnega stika plošče……………. po načrtu</v>
          </cell>
        </row>
        <row r="7468">
          <cell r="A7468" t="str">
            <v>OPREMA CEST</v>
          </cell>
        </row>
        <row r="7470">
          <cell r="A7470" t="str">
            <v>6.      OPREMA CEST</v>
          </cell>
        </row>
        <row r="7471">
          <cell r="A7471" t="str">
            <v>6.1 Pokončna oprema cest</v>
          </cell>
        </row>
        <row r="7472">
          <cell r="A7472" t="str">
            <v>Šifra</v>
          </cell>
          <cell r="B7472" t="str">
            <v>Enota mere</v>
          </cell>
          <cell r="C7472" t="str">
            <v>Opis dela</v>
          </cell>
        </row>
        <row r="7474">
          <cell r="A7474" t="str">
            <v>61 111</v>
          </cell>
          <cell r="B7474" t="str">
            <v>kos</v>
          </cell>
          <cell r="C7474" t="str">
            <v>Izdelava temelja iz cementnega betona C 12/15, globine 50 cm, premera 20 cm</v>
          </cell>
        </row>
        <row r="7475">
          <cell r="A7475" t="str">
            <v>61 112</v>
          </cell>
          <cell r="B7475" t="str">
            <v>kos</v>
          </cell>
          <cell r="C7475" t="str">
            <v>Izdelava temelja iz cementnega betona C 12/15, globine 50 cm, premera 30 cm</v>
          </cell>
        </row>
        <row r="7476">
          <cell r="A7476" t="str">
            <v>61 113</v>
          </cell>
          <cell r="B7476" t="str">
            <v>kos</v>
          </cell>
          <cell r="C7476" t="str">
            <v>Izdelava temelja iz cementnega betona C 12/15, globine 50 cm, premera 40 cm</v>
          </cell>
        </row>
        <row r="7477">
          <cell r="A7477" t="str">
            <v>61 114</v>
          </cell>
          <cell r="B7477" t="str">
            <v>kos</v>
          </cell>
          <cell r="C7477" t="str">
            <v>Izdelava temelja iz cementnega betona C 12/15, globine 50 cm, premera 50 cm</v>
          </cell>
        </row>
        <row r="7478">
          <cell r="A7478" t="str">
            <v>61 115</v>
          </cell>
          <cell r="B7478" t="str">
            <v>kos</v>
          </cell>
          <cell r="C7478" t="str">
            <v>Izdelava temelja iz cementnega betona C 12/15, globine 50 cm, premera …. cm</v>
          </cell>
        </row>
        <row r="7480">
          <cell r="A7480" t="str">
            <v>61 121</v>
          </cell>
          <cell r="B7480" t="str">
            <v>kos</v>
          </cell>
          <cell r="C7480" t="str">
            <v>Izdelava temelja iz cementnega betona C 12/15, globine 80 cm, premera 20 cm</v>
          </cell>
        </row>
        <row r="7481">
          <cell r="A7481" t="str">
            <v>61 122</v>
          </cell>
          <cell r="B7481" t="str">
            <v>kos</v>
          </cell>
          <cell r="C7481" t="str">
            <v>Izdelava temelja iz cementnega betona C 12/15, globine 80 cm, premera 30 cm</v>
          </cell>
        </row>
        <row r="7482">
          <cell r="A7482" t="str">
            <v>61 123</v>
          </cell>
          <cell r="B7482" t="str">
            <v>kos</v>
          </cell>
          <cell r="C7482" t="str">
            <v>Izdelava temelja iz cementnega betona C 12/15, globine 80 cm, premera 40 cm</v>
          </cell>
        </row>
        <row r="7483">
          <cell r="A7483" t="str">
            <v>61 124</v>
          </cell>
          <cell r="B7483" t="str">
            <v>kos</v>
          </cell>
          <cell r="C7483" t="str">
            <v>Izdelava temelja iz cementnega betona C 12/15, globine 80 cm, premera 50 cm</v>
          </cell>
        </row>
        <row r="7484">
          <cell r="A7484" t="str">
            <v>61 125</v>
          </cell>
          <cell r="B7484" t="str">
            <v>kos</v>
          </cell>
          <cell r="C7484" t="str">
            <v>Izdelava temelja iz cementnega betona C 12/15, globine 80 cm, premera …. cm</v>
          </cell>
        </row>
        <row r="7486">
          <cell r="A7486" t="str">
            <v>61 131</v>
          </cell>
          <cell r="B7486" t="str">
            <v>kos</v>
          </cell>
          <cell r="C7486" t="str">
            <v>Izdelava temelja iz cementnega betona C 12/15, globine 100 cm, premera 20 cm</v>
          </cell>
        </row>
        <row r="7487">
          <cell r="A7487" t="str">
            <v>61 132</v>
          </cell>
          <cell r="B7487" t="str">
            <v>kos</v>
          </cell>
          <cell r="C7487" t="str">
            <v>Izdelava temelja iz cementnega betona C 12/15, globine 100 cm, premera 30 cm</v>
          </cell>
        </row>
        <row r="7488">
          <cell r="A7488" t="str">
            <v>61 133</v>
          </cell>
          <cell r="B7488" t="str">
            <v>kos</v>
          </cell>
          <cell r="C7488" t="str">
            <v>Izdelava temelja iz cementnega betona C 12/15, globine 100 cm, premera 40 cm</v>
          </cell>
        </row>
        <row r="7489">
          <cell r="A7489" t="str">
            <v>61 134</v>
          </cell>
          <cell r="B7489" t="str">
            <v>kos</v>
          </cell>
          <cell r="C7489" t="str">
            <v>Izdelava temelja iz cementnega betona C 12/15, globine 100 cm, premera 50 cm</v>
          </cell>
        </row>
        <row r="7490">
          <cell r="A7490" t="str">
            <v>61 135</v>
          </cell>
          <cell r="B7490" t="str">
            <v>kos</v>
          </cell>
          <cell r="C7490" t="str">
            <v>Izdelava temelja iz cementnega betona C 12/15, globine 100 cm, premera 60 cm</v>
          </cell>
        </row>
        <row r="7491">
          <cell r="A7491" t="str">
            <v>61 136</v>
          </cell>
          <cell r="B7491" t="str">
            <v>kos</v>
          </cell>
          <cell r="C7491" t="str">
            <v>Izdelava temelja iz cementnega betona C 12/15, globine 100 cm, premera …. cm</v>
          </cell>
        </row>
        <row r="7493">
          <cell r="A7493" t="str">
            <v>61 141</v>
          </cell>
          <cell r="B7493" t="str">
            <v>m3</v>
          </cell>
          <cell r="C7493" t="str">
            <v>Izdelava temelja iz cementnega betona C 12/15 do 0,10 m3 / temelj</v>
          </cell>
        </row>
        <row r="7494">
          <cell r="A7494" t="str">
            <v>61 142</v>
          </cell>
          <cell r="B7494" t="str">
            <v>m3</v>
          </cell>
          <cell r="C7494" t="str">
            <v>Izdelava temelja iz cementnega betona C 12/15 od 0,11do 0,20 m3 / temelj</v>
          </cell>
        </row>
        <row r="7495">
          <cell r="A7495" t="str">
            <v>61 143</v>
          </cell>
          <cell r="B7495" t="str">
            <v>m3</v>
          </cell>
          <cell r="C7495" t="str">
            <v>Izdelava temelja iz cementnega betona C 12/15 od 0,21 do 0,40 m3 / temelj</v>
          </cell>
        </row>
        <row r="7496">
          <cell r="A7496" t="str">
            <v>61 144</v>
          </cell>
          <cell r="B7496" t="str">
            <v>m3</v>
          </cell>
          <cell r="C7496" t="str">
            <v>Izdelava temelja iz cementnega betona C 12/15 od 0,41 do do 0,80 m3 / temelj</v>
          </cell>
        </row>
        <row r="7497">
          <cell r="A7497" t="str">
            <v>61 145</v>
          </cell>
          <cell r="B7497" t="str">
            <v>m3</v>
          </cell>
          <cell r="C7497" t="str">
            <v>Izdelava temelja iz cementnega betona C 12/15 nad 0,80 m3 / temelj</v>
          </cell>
        </row>
        <row r="7499">
          <cell r="A7499" t="str">
            <v>61 151</v>
          </cell>
          <cell r="B7499" t="str">
            <v>m3</v>
          </cell>
          <cell r="C7499" t="str">
            <v>Izdelava temelja iz cementnega betona C 16/20 do 0,10 m3 / temelj</v>
          </cell>
        </row>
        <row r="7500">
          <cell r="A7500" t="str">
            <v>61 152</v>
          </cell>
          <cell r="B7500" t="str">
            <v>m3</v>
          </cell>
          <cell r="C7500" t="str">
            <v>Izdelava temelja iz cementnega betona C 16/20 od 0,11do 0,20 m3 / temelj</v>
          </cell>
        </row>
        <row r="7501">
          <cell r="A7501" t="str">
            <v>61 153</v>
          </cell>
          <cell r="B7501" t="str">
            <v>m3</v>
          </cell>
          <cell r="C7501" t="str">
            <v>Izdelava temelja iz cementnega betona C 16/20 od 0,21 do 0,40 m3 / temelj</v>
          </cell>
        </row>
        <row r="7502">
          <cell r="A7502" t="str">
            <v>61 154</v>
          </cell>
          <cell r="B7502" t="str">
            <v>m3</v>
          </cell>
          <cell r="C7502" t="str">
            <v>Izdelava temelja iz cementnega betona C 16/20 od 0,41 do do 0,80 m3 / temelj</v>
          </cell>
        </row>
        <row r="7503">
          <cell r="A7503" t="str">
            <v>61 155</v>
          </cell>
          <cell r="B7503" t="str">
            <v>m3</v>
          </cell>
          <cell r="C7503" t="str">
            <v>Izdelava temelja iz cementnega betona C 16/20 nad 0,80 m3 / temelj</v>
          </cell>
        </row>
        <row r="7505">
          <cell r="A7505" t="str">
            <v>61 161</v>
          </cell>
          <cell r="B7505" t="str">
            <v>m3</v>
          </cell>
          <cell r="C7505" t="str">
            <v>Izdelava temelja iz ojačenega cementnega betona do 0,40 m3/temelj za pokončni drog po načrtu ……….</v>
          </cell>
        </row>
        <row r="7506">
          <cell r="A7506" t="str">
            <v>61 162</v>
          </cell>
          <cell r="B7506" t="str">
            <v>m3</v>
          </cell>
          <cell r="C7506" t="str">
            <v>Izdelava temelja iz ojačenega cementnega betona od 0,41 do 0,8 m3/temelj za pokončni drog po načrtu ……….</v>
          </cell>
        </row>
        <row r="7507">
          <cell r="A7507" t="str">
            <v>61 163</v>
          </cell>
          <cell r="B7507" t="str">
            <v>m3</v>
          </cell>
          <cell r="C7507" t="str">
            <v>Izdelava temelja iz ojačenega cementnega betona nad 0,8 m3/temelj za pokončni drog po načrtu ……….</v>
          </cell>
        </row>
        <row r="7509">
          <cell r="A7509" t="str">
            <v>61 165</v>
          </cell>
          <cell r="B7509" t="str">
            <v>m3</v>
          </cell>
          <cell r="C7509" t="str">
            <v>Izdelava temelja iz ojačenega cementnega betona do 0,40 m3/temelj za konzolni drog po načrtu ……….</v>
          </cell>
        </row>
        <row r="7510">
          <cell r="A7510" t="str">
            <v>61 166</v>
          </cell>
          <cell r="B7510" t="str">
            <v>m3</v>
          </cell>
          <cell r="C7510" t="str">
            <v>Izdelava temelja iz ojačenega cementnega betona od 0,41 do 0,8 m3/temelj za konzolni drog po načrtu ……….</v>
          </cell>
        </row>
        <row r="7511">
          <cell r="A7511" t="str">
            <v>61 167</v>
          </cell>
          <cell r="B7511" t="str">
            <v>m3</v>
          </cell>
          <cell r="C7511" t="str">
            <v>Izdelava temelja iz ojačenega cementnega betona nad 0,8 m3/temelj za konzolni drog po načrtu ……….</v>
          </cell>
        </row>
        <row r="7513">
          <cell r="A7513" t="str">
            <v>61 171</v>
          </cell>
          <cell r="B7513" t="str">
            <v>m3</v>
          </cell>
          <cell r="C7513" t="str">
            <v>Izdelava temelja iz ojačenega cementnega betona do 0,40 m3/temelj za polportal po načrtu ……….</v>
          </cell>
        </row>
        <row r="7514">
          <cell r="A7514" t="str">
            <v>61 172</v>
          </cell>
          <cell r="B7514" t="str">
            <v>m3</v>
          </cell>
          <cell r="C7514" t="str">
            <v>Izdelava temelja iz ojačenega cementnega betona od 0,41 do 0,8 m3/temelj za polportal po načrtu ……….</v>
          </cell>
        </row>
        <row r="7515">
          <cell r="A7515" t="str">
            <v>61 173</v>
          </cell>
          <cell r="B7515" t="str">
            <v>m3</v>
          </cell>
          <cell r="C7515" t="str">
            <v>Izdelava temelja iz ojačenega cementnega betona nad 0,8 m3/temelj za polportal po načrtu ……….</v>
          </cell>
        </row>
        <row r="7517">
          <cell r="A7517" t="str">
            <v>61 175</v>
          </cell>
          <cell r="B7517" t="str">
            <v>m3</v>
          </cell>
          <cell r="C7517" t="str">
            <v>Izdelava temelja iz ojačenega cementnega betona do 0,40 m3/temelj za portal po načrtu ……….</v>
          </cell>
        </row>
        <row r="7518">
          <cell r="A7518" t="str">
            <v>61 176</v>
          </cell>
          <cell r="B7518" t="str">
            <v>m3</v>
          </cell>
          <cell r="C7518" t="str">
            <v>Izdelava temelja iz ojačenega cementnega betona od 0,41 do 0,8 m3/temelj za portal po načrtu ……….</v>
          </cell>
        </row>
        <row r="7519">
          <cell r="A7519" t="str">
            <v>61 177</v>
          </cell>
          <cell r="B7519" t="str">
            <v>m3</v>
          </cell>
          <cell r="C7519" t="str">
            <v>Izdelava temelja iz ojačenega cementnega betona nad 0,8 m3/temelj za portal po načrtu ……….</v>
          </cell>
        </row>
        <row r="7521">
          <cell r="A7521" t="str">
            <v>61 211</v>
          </cell>
          <cell r="B7521" t="str">
            <v>kos</v>
          </cell>
          <cell r="C7521" t="str">
            <v>Dobava in vgraditev stebrička za prometni znak iz vroče cinkane jeklene cevi s premerom 64 mm, dolge 1000 mm</v>
          </cell>
        </row>
        <row r="7522">
          <cell r="A7522" t="str">
            <v>61 212</v>
          </cell>
          <cell r="B7522" t="str">
            <v>kos</v>
          </cell>
          <cell r="C7522" t="str">
            <v>Dobava in vgraditev stebrička za prometni znak iz vroče cinkane jeklene cevi s premerom 64 mm, dolge 1200 mm</v>
          </cell>
        </row>
        <row r="7523">
          <cell r="A7523" t="str">
            <v>61 213</v>
          </cell>
          <cell r="B7523" t="str">
            <v>kos</v>
          </cell>
          <cell r="C7523" t="str">
            <v>Dobava in vgraditev stebrička za prometni znak iz vroče cinkane jeklene cevi s premerom 64 mm, dolge 1500 mm</v>
          </cell>
        </row>
        <row r="7524">
          <cell r="A7524" t="str">
            <v>61 214</v>
          </cell>
          <cell r="B7524" t="str">
            <v>kos</v>
          </cell>
          <cell r="C7524" t="str">
            <v>Dobava in vgraditev stebrička za prometni znak iz vroče cinkane jeklene cevi s premerom 64 mm, dolge 2000 mm</v>
          </cell>
        </row>
        <row r="7525">
          <cell r="A7525" t="str">
            <v>61 215</v>
          </cell>
          <cell r="B7525" t="str">
            <v>kos</v>
          </cell>
          <cell r="C7525" t="str">
            <v>Dobava in vgraditev stebrička za prometni znak iz vroče cinkane jeklene cevi s premerom 64 mm, dolge 2500 mm</v>
          </cell>
        </row>
        <row r="7526">
          <cell r="A7526" t="str">
            <v>61 216</v>
          </cell>
          <cell r="B7526" t="str">
            <v>kos</v>
          </cell>
          <cell r="C7526" t="str">
            <v>Dobava in vgraditev stebrička za prometni znak iz vroče cinkane jeklene cevi s premerom 64 mm, dolge 3000 mm</v>
          </cell>
        </row>
        <row r="7527">
          <cell r="A7527" t="str">
            <v>61 217</v>
          </cell>
          <cell r="B7527" t="str">
            <v>kos</v>
          </cell>
          <cell r="C7527" t="str">
            <v>Dobava in vgraditev stebrička za prometni znak iz vroče cinkane jeklene cevi s premerom 64 mm, dolge 3500 mm</v>
          </cell>
        </row>
        <row r="7528">
          <cell r="A7528" t="str">
            <v>61 218</v>
          </cell>
          <cell r="B7528" t="str">
            <v>kos</v>
          </cell>
          <cell r="C7528" t="str">
            <v>Dobava in vgraditev stebrička za prometni znak iz vroče cinkane jeklene cevi s premerom 64 mm, dolge 4000 mm</v>
          </cell>
        </row>
        <row r="7529">
          <cell r="A7529" t="str">
            <v>61 219</v>
          </cell>
          <cell r="B7529" t="str">
            <v>kos</v>
          </cell>
          <cell r="C7529" t="str">
            <v>Dobava in vgraditev stebrička za prometni znak iz vroče cinkane jeklene cevi s premerom 64 mm, dolge 4500 mm</v>
          </cell>
        </row>
        <row r="7531">
          <cell r="A7531" t="str">
            <v>61 221</v>
          </cell>
          <cell r="B7531" t="str">
            <v>kos</v>
          </cell>
          <cell r="C7531" t="str">
            <v>Dobava in vgraditev stebrička za prometni znak iz vroče cinkane jeklene cevi s premerom 89 mm, dolge 1000 mm</v>
          </cell>
        </row>
        <row r="7532">
          <cell r="A7532" t="str">
            <v>61 222</v>
          </cell>
          <cell r="B7532" t="str">
            <v>kos</v>
          </cell>
          <cell r="C7532" t="str">
            <v>Dobava in vgraditev stebrička za prometni znak iz vroče cinkane jeklene cevi s premerom 89 mm, dolge 1200 mm</v>
          </cell>
        </row>
        <row r="7533">
          <cell r="A7533" t="str">
            <v>61 223</v>
          </cell>
          <cell r="B7533" t="str">
            <v>kos</v>
          </cell>
          <cell r="C7533" t="str">
            <v>Dobava in vgraditev stebrička za prometni znak iz vroče cinkane jeklene cevi s premerom 89 mm, dolge 1500 mm</v>
          </cell>
        </row>
        <row r="7534">
          <cell r="A7534" t="str">
            <v>61 224</v>
          </cell>
          <cell r="B7534" t="str">
            <v>kos</v>
          </cell>
          <cell r="C7534" t="str">
            <v>Dobava in vgraditev stebrička za prometni znak iz vroče cinkane jeklene cevi s premerom 89 mm, dolge 2000 mm</v>
          </cell>
        </row>
        <row r="7535">
          <cell r="A7535" t="str">
            <v>61 225</v>
          </cell>
          <cell r="B7535" t="str">
            <v>kos</v>
          </cell>
          <cell r="C7535" t="str">
            <v>Dobava in vgraditev stebrička za prometni znak iz vroče cinkane jeklene cevi s premerom 89 mm, dolge 2500 mm</v>
          </cell>
        </row>
        <row r="7536">
          <cell r="A7536" t="str">
            <v>61 226</v>
          </cell>
          <cell r="B7536" t="str">
            <v>kos</v>
          </cell>
          <cell r="C7536" t="str">
            <v>Dobava in vgraditev stebrička za prometni znak iz vroče cinkane jeklene cevi s premerom 89 mm, dolge 3000 mm</v>
          </cell>
        </row>
        <row r="7537">
          <cell r="A7537" t="str">
            <v>61 227</v>
          </cell>
          <cell r="B7537" t="str">
            <v>kos</v>
          </cell>
          <cell r="C7537" t="str">
            <v>Dobava in vgraditev stebrička za prometni znak iz vroče cinkane jeklene cevi s premerom 89 mm, dolge 3500 mm</v>
          </cell>
        </row>
        <row r="7538">
          <cell r="A7538" t="str">
            <v>61 228</v>
          </cell>
          <cell r="B7538" t="str">
            <v>kos</v>
          </cell>
          <cell r="C7538" t="str">
            <v>Dobava in vgraditev stebrička za prometni znak iz vroče cinkane jeklene cevi s premerom 89 mm, dolge 4000 mm</v>
          </cell>
        </row>
        <row r="7539">
          <cell r="A7539" t="str">
            <v>61 229</v>
          </cell>
          <cell r="B7539" t="str">
            <v>kos</v>
          </cell>
          <cell r="C7539" t="str">
            <v>Dobava in vgraditev stebrička za prometni znak iz vroče cinkane jeklene cevi s premerom 89 mm, dolge 4500 mm</v>
          </cell>
        </row>
        <row r="7541">
          <cell r="A7541" t="str">
            <v>61 231</v>
          </cell>
          <cell r="B7541" t="str">
            <v>kos</v>
          </cell>
          <cell r="C7541" t="str">
            <v>Dobava in vgraditev stebrička za prometni znak iz vroče cinkane jeklene cevi s premerom 102 mm, dolge 1000 mm</v>
          </cell>
        </row>
        <row r="7542">
          <cell r="A7542" t="str">
            <v>61 232</v>
          </cell>
          <cell r="B7542" t="str">
            <v>kos</v>
          </cell>
          <cell r="C7542" t="str">
            <v>Dobava in vgraditev stebrička za prometni znak iz vroče cinkane jeklene cevi s premerom 102 mm, dolge 1200 mm</v>
          </cell>
        </row>
        <row r="7543">
          <cell r="A7543" t="str">
            <v>61 233</v>
          </cell>
          <cell r="B7543" t="str">
            <v>kos</v>
          </cell>
          <cell r="C7543" t="str">
            <v>Dobava in vgraditev stebrička za prometni znak iz vroče cinkane jeklene cevi s premerom 102 mm, dolge 1500 mm</v>
          </cell>
        </row>
        <row r="7544">
          <cell r="A7544" t="str">
            <v>61 234</v>
          </cell>
          <cell r="B7544" t="str">
            <v>kos</v>
          </cell>
          <cell r="C7544" t="str">
            <v>Dobava in vgraditev stebrička za prometni znak iz vroče cinkane jeklene cevi s premerom 102 mm, dolge 2000 mm</v>
          </cell>
        </row>
        <row r="7545">
          <cell r="A7545" t="str">
            <v>61 235</v>
          </cell>
          <cell r="B7545" t="str">
            <v>kos</v>
          </cell>
          <cell r="C7545" t="str">
            <v>Dobava in vgraditev stebrička za prometni znak iz vroče cinkane jeklene cevi s premerom 102 mm, dolge 2500 mm</v>
          </cell>
        </row>
        <row r="7546">
          <cell r="A7546" t="str">
            <v>61 236</v>
          </cell>
          <cell r="B7546" t="str">
            <v>kos</v>
          </cell>
          <cell r="C7546" t="str">
            <v>Dobava in vgraditev stebrička za prometni znak iz vroče cinkane jeklene cevi s premerom 102 mm, dolge 3000 mm</v>
          </cell>
        </row>
        <row r="7547">
          <cell r="A7547" t="str">
            <v>61 237</v>
          </cell>
          <cell r="B7547" t="str">
            <v>kos</v>
          </cell>
          <cell r="C7547" t="str">
            <v>Dobava in vgraditev stebrička za prometni znak iz vroče cinkane jeklene cevi s premerom 102 mm, dolge 3500 mm</v>
          </cell>
        </row>
        <row r="7548">
          <cell r="A7548" t="str">
            <v>61 238</v>
          </cell>
          <cell r="B7548" t="str">
            <v>kos</v>
          </cell>
          <cell r="C7548" t="str">
            <v>Dobava in vgraditev stebrička za prometni znak iz vroče cinkane jeklene cevi s premerom 102 mm, dolge 4000 mm</v>
          </cell>
        </row>
        <row r="7549">
          <cell r="A7549" t="str">
            <v>61 239</v>
          </cell>
          <cell r="B7549" t="str">
            <v>kos</v>
          </cell>
          <cell r="C7549" t="str">
            <v>Dobava in vgraditev stebrička za prometni znak iz vroče cinkane jeklene cevi s premerom 102 mm, dolge 4500 mm</v>
          </cell>
        </row>
        <row r="7551">
          <cell r="A7551" t="str">
            <v>61 241</v>
          </cell>
          <cell r="B7551" t="str">
            <v>kos</v>
          </cell>
          <cell r="C7551" t="str">
            <v>Dobava in vgraditev stebrička za prometni znak iz ………………….. cevi s premerom / stranico ……… mm, dolge 1000 mm</v>
          </cell>
        </row>
        <row r="7552">
          <cell r="A7552" t="str">
            <v>61 242</v>
          </cell>
          <cell r="B7552" t="str">
            <v>kos</v>
          </cell>
          <cell r="C7552" t="str">
            <v>Dobava in vgraditev stebrička za prometni znak iz ………………….. cevi s premerom / stranico ……… mm, dolge 1200 mm</v>
          </cell>
        </row>
        <row r="7553">
          <cell r="A7553" t="str">
            <v>61 243</v>
          </cell>
          <cell r="B7553" t="str">
            <v>kos</v>
          </cell>
          <cell r="C7553" t="str">
            <v>Dobava in vgraditev stebrička za prometni znak iz ………………….. cevi s premerom / stranico ……… mm, dolge 1500 mm</v>
          </cell>
        </row>
        <row r="7554">
          <cell r="A7554" t="str">
            <v>61 244</v>
          </cell>
          <cell r="B7554" t="str">
            <v>kos</v>
          </cell>
          <cell r="C7554" t="str">
            <v>Dobava in vgraditev stebrička za prometni znak iz ………………….. cevi s premerom / stranico ……… mm, dolge 2000 mm</v>
          </cell>
        </row>
        <row r="7555">
          <cell r="A7555" t="str">
            <v>61 245</v>
          </cell>
          <cell r="B7555" t="str">
            <v>kos</v>
          </cell>
          <cell r="C7555" t="str">
            <v>Dobava in vgraditev stebrička za prometni znak iz ………………….. cevi s premerom / stranico ……… mm, dolge 2500 mm</v>
          </cell>
        </row>
        <row r="7556">
          <cell r="A7556" t="str">
            <v>61 246</v>
          </cell>
          <cell r="B7556" t="str">
            <v>kos</v>
          </cell>
          <cell r="C7556" t="str">
            <v>Dobava in vgraditev stebrička za prometni znak iz ………………….. cevi s premerom / stranico ……… mm, dolge 3000 mm</v>
          </cell>
        </row>
        <row r="7557">
          <cell r="A7557" t="str">
            <v>61 247</v>
          </cell>
          <cell r="B7557" t="str">
            <v>kos</v>
          </cell>
          <cell r="C7557" t="str">
            <v>Dobava in vgraditev stebrička za prometni znak iz ………………….. cevi s premerom / stranico ……… mm, dolge 3650 mm</v>
          </cell>
        </row>
        <row r="7558">
          <cell r="A7558" t="str">
            <v>61 248</v>
          </cell>
          <cell r="B7558" t="str">
            <v>kos</v>
          </cell>
          <cell r="C7558" t="str">
            <v>Dobava in vgraditev stebrička za prometni znak iz ………………….. cevi s premerom / stranico ……… mm, dolge 4000 mm</v>
          </cell>
        </row>
        <row r="7559">
          <cell r="A7559" t="str">
            <v>61 249</v>
          </cell>
          <cell r="B7559" t="str">
            <v>kos</v>
          </cell>
          <cell r="C7559" t="str">
            <v>Dobava in vgraditev stebrička za prometni znak iz ………………….. cevi s premerom / stranico ……… mm, dolge 4500 mm</v>
          </cell>
        </row>
        <row r="7561">
          <cell r="A7561" t="str">
            <v>61 311</v>
          </cell>
          <cell r="B7561" t="str">
            <v>kg</v>
          </cell>
          <cell r="C7561" t="str">
            <v>Dobava in vgraditev pokončnega droga za svetlobni prometni znak iz zaščitene jeklene cevi, po načrtu …………….., dolge 3000 mm</v>
          </cell>
        </row>
        <row r="7562">
          <cell r="A7562" t="str">
            <v>61 312</v>
          </cell>
          <cell r="B7562" t="str">
            <v>kg</v>
          </cell>
          <cell r="C7562" t="str">
            <v>Dobava in vgraditev pokončnega droga za svetlobni prometni znak iz zaščitene jeklene cevi, po načrtu …………….., dolge 3500 mm</v>
          </cell>
        </row>
        <row r="7563">
          <cell r="A7563" t="str">
            <v>61 313</v>
          </cell>
          <cell r="B7563" t="str">
            <v>kg</v>
          </cell>
          <cell r="C7563" t="str">
            <v>Dobava in vgraditev pokončnega droga za svetlobni prometni znak iz zaščitene jeklene cevi, po načrtu …………….., dolge ……. mm</v>
          </cell>
        </row>
        <row r="7565">
          <cell r="A7565" t="str">
            <v>61 321</v>
          </cell>
          <cell r="B7565" t="str">
            <v>kg</v>
          </cell>
          <cell r="C7565" t="str">
            <v>Dobava in vgraditev konzolnega droga za osvetljeni prometni znak in svetilko, iz zaščitene jeklene cevi, po načrtu …………., višina …… mm, svetla višina (pod znakom) h = 5200 mm, dolžina konzole L 4000 do 6000 mm</v>
          </cell>
        </row>
        <row r="7566">
          <cell r="A7566" t="str">
            <v>61 322</v>
          </cell>
          <cell r="B7566" t="str">
            <v>kg</v>
          </cell>
          <cell r="C7566" t="str">
            <v>Dobava in vgraditev konzolnega droga za osvetljeni prometni znak in svetilko, iz zaščitene jeklene cevi, po načrtu …………., višina …… mm, svetla višina (pod znakom) h = 5200 mm, dolžina konzole L nad 6000 do 8000 mm</v>
          </cell>
        </row>
        <row r="7567">
          <cell r="A7567" t="str">
            <v>61 323</v>
          </cell>
          <cell r="B7567" t="str">
            <v>kg</v>
          </cell>
          <cell r="C7567" t="str">
            <v>Dobava in vgraditev konzolnega droga za osvetljeni prometni znak in svetilko, iz zaščitene jeklene cevi, po načrtu …………., višina …… mm, svetla višina (pod znakom) h = 5200 mm, dolžina konzole L nad 8000 mm</v>
          </cell>
        </row>
        <row r="7569">
          <cell r="A7569" t="str">
            <v>61 325</v>
          </cell>
          <cell r="B7569" t="str">
            <v>kg</v>
          </cell>
          <cell r="C7569" t="str">
            <v>Dobava in vgraditev konzolnega droga za svetlobni prometni znak, iz zaščitene jeklene cevi, po načrtu …………., višina …… mm, svetla višina (pod znakom) h = 5200 mm, dolžina konzole L 4000 do 6000 mm</v>
          </cell>
        </row>
        <row r="7570">
          <cell r="A7570" t="str">
            <v>61 326</v>
          </cell>
          <cell r="B7570" t="str">
            <v>kg</v>
          </cell>
          <cell r="C7570" t="str">
            <v>Dobava in vgraditev konzolnega droga za svetlobni prometni znak, iz zaščitene jeklene cevi, po načrtu …………., višina …… mm, svetla višina (pod znakom) h = 5200 mm, dolžina konzole L nad 6000 do 8000 mm</v>
          </cell>
        </row>
        <row r="7571">
          <cell r="A7571" t="str">
            <v>61 327</v>
          </cell>
          <cell r="B7571" t="str">
            <v>kg</v>
          </cell>
          <cell r="C7571" t="str">
            <v>Dobava in vgraditev konzolnega droga za svetlobni prometni znak, iz zaščitene jeklene cevi, po načrtu …………., višina …… mm, svetla višina (pod znakom) h = 5200 mm, dolžina konzole L nad 8000 mm</v>
          </cell>
        </row>
        <row r="7573">
          <cell r="A7573" t="str">
            <v>61 331</v>
          </cell>
          <cell r="B7573" t="str">
            <v>kg</v>
          </cell>
          <cell r="C7573" t="str">
            <v>Dobava in postavitev nosilnega ogrodja za prometni znak iz vroče cinkane jeklene cevi, po načrtu …………….</v>
          </cell>
        </row>
        <row r="7574">
          <cell r="A7574" t="str">
            <v>61 332</v>
          </cell>
          <cell r="B7574" t="str">
            <v>kg</v>
          </cell>
          <cell r="C7574" t="str">
            <v>Dobava in postavitev nosilnega ogrodja za prometni znak iz vroče cinkane jeklene cevi, po načrtu …………….</v>
          </cell>
        </row>
        <row r="7576">
          <cell r="A7576" t="str">
            <v>61 335</v>
          </cell>
          <cell r="B7576" t="str">
            <v>kg</v>
          </cell>
          <cell r="C7576" t="str">
            <v>Dobava in postavitev nosilnega ogrodja za prometni znak iz plastificirane jeklene cevi, po načrtu …………….</v>
          </cell>
        </row>
        <row r="7577">
          <cell r="A7577" t="str">
            <v>61 336</v>
          </cell>
          <cell r="B7577" t="str">
            <v>kg</v>
          </cell>
          <cell r="C7577" t="str">
            <v>Dobava in postavitev nosilnega ogrodja za prometni znak iz plastificirane jeklene cevi, po načrtu …………….</v>
          </cell>
        </row>
        <row r="7579">
          <cell r="A7579" t="str">
            <v>61 341</v>
          </cell>
          <cell r="B7579" t="str">
            <v>kg</v>
          </cell>
          <cell r="C7579" t="str">
            <v>Dobava in vgraditev polportala iz jekla, zaščitenega z vročim cinkanjem, za lahke pogoje, po načrtu ………., svetla višina h = 5200 mm, razpetina konzole do 6000 mm</v>
          </cell>
        </row>
        <row r="7580">
          <cell r="A7580" t="str">
            <v>61 342</v>
          </cell>
          <cell r="B7580" t="str">
            <v>kg</v>
          </cell>
          <cell r="C7580" t="str">
            <v>Dobava in vgraditev polportala iz jekla, zaščitenega z vročim cinkanjem, za lahke pogoje, po načrtu ………., svetla višina h = 5200 mm, razpetina konzole nad 6000 mm</v>
          </cell>
        </row>
        <row r="7582">
          <cell r="A7582" t="str">
            <v>61 345</v>
          </cell>
          <cell r="B7582" t="str">
            <v>kg</v>
          </cell>
          <cell r="C7582" t="str">
            <v>Dobava in vgraditev polportala iz jekla, zaščitenega z vročim cinkanjem, za težke pogoje, po načrtu ………., svetla višina h = 5200 mm, razpetina konzole do 6000 mm</v>
          </cell>
        </row>
        <row r="7583">
          <cell r="A7583" t="str">
            <v>61 346</v>
          </cell>
          <cell r="B7583" t="str">
            <v>kg</v>
          </cell>
          <cell r="C7583" t="str">
            <v>Dobava in vgraditev polportala iz jekla, zaščitenega z vročim cinkanjem, za težke pogoje, po načrtu ………., svetla višina h = 5200 mm, razpetina konzole nad 6000 mm</v>
          </cell>
        </row>
        <row r="7585">
          <cell r="A7585" t="str">
            <v>61 351</v>
          </cell>
          <cell r="B7585" t="str">
            <v>kg</v>
          </cell>
          <cell r="C7585" t="str">
            <v>Dobava in vgraditev T portala iz jekla, zaščitenega z vročim cinkanjem, za lahke pogoje, po načrtu ………., svetla višina h = 5200 mm, razpetina do 6000 mm</v>
          </cell>
        </row>
        <row r="7586">
          <cell r="A7586" t="str">
            <v>61 352</v>
          </cell>
          <cell r="B7586" t="str">
            <v>kg</v>
          </cell>
          <cell r="C7586" t="str">
            <v>Dobava in vgraditev T portala iz jekla, zaščitenega z vročim cinkanjem, za lahke pogoje, po načrtu ………., svetla višina h = 5200 mm, razpetina nad 6000 mm</v>
          </cell>
        </row>
        <row r="7588">
          <cell r="A7588" t="str">
            <v>61 355</v>
          </cell>
          <cell r="B7588" t="str">
            <v>kg</v>
          </cell>
          <cell r="C7588" t="str">
            <v>Dobava in vgraditev T portala iz jekla, zaščitenega z vročim cinkanjem, za težke pogoje, po načrtu ………., svetla višina h = 5200 mm, razpetina do 6000 mm</v>
          </cell>
        </row>
        <row r="7589">
          <cell r="A7589" t="str">
            <v>61 356</v>
          </cell>
          <cell r="B7589" t="str">
            <v>kg</v>
          </cell>
          <cell r="C7589" t="str">
            <v>Dobava in vgraditev T portala iz jekla, zaščitenega z vročim cinkanjem, za težke pogoje, po načrtu ………., svetla višina h = 5200 mm, razpetina nad 6000 mm</v>
          </cell>
        </row>
        <row r="7591">
          <cell r="A7591" t="str">
            <v>61 361</v>
          </cell>
          <cell r="B7591" t="str">
            <v>kg</v>
          </cell>
          <cell r="C7591" t="str">
            <v>Dobava in vgraditev portala iz jekla, zaščitenega z vročim cinkanjem, za lahke pogoje, po načrtu ………., svetla višina h = 5200 mm, razpetina do 12000 mm</v>
          </cell>
        </row>
        <row r="7592">
          <cell r="A7592" t="str">
            <v>61 362</v>
          </cell>
          <cell r="B7592" t="str">
            <v>kg</v>
          </cell>
          <cell r="C7592" t="str">
            <v>Dobava in vgraditev portala iz jekla, zaščitenega z vročim cinkanjem, za lahke pogoje, po načrtu ………., svetla višina h = 5200 mm, razpetina nad 12000 do 20000 mm</v>
          </cell>
        </row>
        <row r="7593">
          <cell r="A7593" t="str">
            <v>61 363</v>
          </cell>
          <cell r="B7593" t="str">
            <v>kg</v>
          </cell>
          <cell r="C7593" t="str">
            <v>Dobava in vgraditev portala iz jekla, zaščitenega z vročim cinkanjem, za lahke pogoje, po načrtu ………., svetla višina h = 5200 mm, razpetina nad 20000 mm</v>
          </cell>
        </row>
        <row r="7595">
          <cell r="A7595" t="str">
            <v>61 365</v>
          </cell>
          <cell r="B7595" t="str">
            <v>kg</v>
          </cell>
          <cell r="C7595" t="str">
            <v>Dobava in vgraditev portala iz jekla, zaščitenega z vročim cinkanjem, za težke pogoje, po načrtu ………., svetla višina h = 5200 mm, razpetina do 12000 mm</v>
          </cell>
        </row>
        <row r="7596">
          <cell r="A7596" t="str">
            <v>61 366</v>
          </cell>
          <cell r="B7596" t="str">
            <v>kg</v>
          </cell>
          <cell r="C7596" t="str">
            <v>Dobava in vgraditev portala iz jekla, zaščitenega z vročim cinkanjem, za težke pogoje, po načrtu ………., svetla višina h = 5200 mm, razpetina nad 12000 do 20000 mm</v>
          </cell>
        </row>
        <row r="7597">
          <cell r="A7597" t="str">
            <v>61 367</v>
          </cell>
          <cell r="B7597" t="str">
            <v>kg</v>
          </cell>
          <cell r="C7597" t="str">
            <v>Dobava in vgraditev portala iz jekla, zaščitenega z vročim cinkanjem, za težke pogoje, po načrtu ………., svetla višina h = 5200 mm, razpetina nad 20000 mm</v>
          </cell>
        </row>
        <row r="7599">
          <cell r="A7599" t="str">
            <v>61 371</v>
          </cell>
          <cell r="B7599" t="str">
            <v>kg</v>
          </cell>
          <cell r="C7599" t="str">
            <v>Dobava in vgraditev konzole po načrtu …….., dolžina do 4000 mm</v>
          </cell>
        </row>
        <row r="7600">
          <cell r="A7600" t="str">
            <v>61 372</v>
          </cell>
          <cell r="B7600" t="str">
            <v>kg</v>
          </cell>
          <cell r="C7600" t="str">
            <v>Dobava in vgraditev konzole po načrtu …….., dolžina nad 4000 mm</v>
          </cell>
        </row>
        <row r="7602">
          <cell r="A7602" t="str">
            <v>61 381</v>
          </cell>
          <cell r="B7602" t="str">
            <v>kos</v>
          </cell>
          <cell r="C7602" t="str">
            <v>Dobava in postavitev trinožne osnove za stojalo za prometni znak po načrtu …………</v>
          </cell>
        </row>
        <row r="7603">
          <cell r="A7603" t="str">
            <v>61 382</v>
          </cell>
          <cell r="B7603" t="str">
            <v>kos</v>
          </cell>
          <cell r="C7603" t="str">
            <v>Dobava in postavitev trinožne osnove za stojalo za prometni znak po načrtu …………</v>
          </cell>
        </row>
        <row r="7605">
          <cell r="A7605" t="str">
            <v>61 385</v>
          </cell>
          <cell r="B7605" t="str">
            <v>kos</v>
          </cell>
          <cell r="C7605" t="str">
            <v>Dobava in postavitev štirinožne osnove za stojalo za prometni znak po načrtu …………</v>
          </cell>
        </row>
        <row r="7606">
          <cell r="A7606" t="str">
            <v>61 386</v>
          </cell>
          <cell r="B7606" t="str">
            <v>kos</v>
          </cell>
          <cell r="C7606" t="str">
            <v>Dobava in postavitev štirinožne osnove za stojalo za prometni znak po načrtu …………</v>
          </cell>
        </row>
        <row r="7608">
          <cell r="A7608" t="str">
            <v>61 391</v>
          </cell>
          <cell r="B7608" t="str">
            <v>kos</v>
          </cell>
          <cell r="C7608" t="str">
            <v>Dobava in začasna postavitev kovinskega podstavka za prometni znak – brez uteži</v>
          </cell>
        </row>
        <row r="7609">
          <cell r="A7609" t="str">
            <v>61 392</v>
          </cell>
          <cell r="B7609" t="str">
            <v>kos</v>
          </cell>
          <cell r="C7609" t="str">
            <v>Dobava in začasna postavitev kovinskega podstavka za prometni znak – z utežmi</v>
          </cell>
        </row>
        <row r="7610">
          <cell r="A7610" t="str">
            <v>61 393</v>
          </cell>
          <cell r="B7610" t="str">
            <v>kos</v>
          </cell>
          <cell r="C7610" t="str">
            <v>Dobava in začasna postavitev podstavka iz cementnega betona</v>
          </cell>
        </row>
        <row r="7611">
          <cell r="A7611" t="str">
            <v>61 394</v>
          </cell>
          <cell r="B7611" t="str">
            <v>kos</v>
          </cell>
          <cell r="C7611" t="str">
            <v>Dobava in začasna postavitev podstavka iz umetne snovi</v>
          </cell>
        </row>
        <row r="7612">
          <cell r="A7612" t="str">
            <v>61 395</v>
          </cell>
          <cell r="B7612" t="str">
            <v>kos</v>
          </cell>
          <cell r="C7612" t="str">
            <v>Dobava in začasna postavitev podstavka iz …………….</v>
          </cell>
        </row>
        <row r="7614">
          <cell r="A7614" t="str">
            <v>61 411</v>
          </cell>
          <cell r="B7614" t="str">
            <v>kos</v>
          </cell>
          <cell r="C7614" t="str">
            <v>Dobava in pritrditev trikotnega prometnega znaka, podloga iz vroče cinkane jeklene pločevine, znak z odsevno folijo 1. vrste, dolžina stranice a = 600 mm</v>
          </cell>
        </row>
        <row r="7615">
          <cell r="A7615" t="str">
            <v>61 412</v>
          </cell>
          <cell r="B7615" t="str">
            <v>kos</v>
          </cell>
          <cell r="C7615" t="str">
            <v>Dobava in pritrditev trikotnega prometnega znaka, podloga iz vroče cinkane jeklene pločevine, znak z odsevno folijo 1. vrste, dolžina stranice a = 900 mm</v>
          </cell>
        </row>
        <row r="7616">
          <cell r="A7616" t="str">
            <v>61 413</v>
          </cell>
          <cell r="B7616" t="str">
            <v>kos</v>
          </cell>
          <cell r="C7616" t="str">
            <v>Dobava in pritrditev trikotnega prometnega znaka, podloga iz vroče cinkane jeklene pločevine, znak z odsevno folijo 1. vrste, dolžina stranice a = 1200 mm</v>
          </cell>
        </row>
        <row r="7618">
          <cell r="A7618" t="str">
            <v>61 421</v>
          </cell>
          <cell r="B7618" t="str">
            <v>kos</v>
          </cell>
          <cell r="C7618" t="str">
            <v>Dobava in pritrditev trikotnega prometnega znaka, podloga iz vroče cinkane jeklene pločevine, znak z odsevno folijo 2. vrste, dolžina stranice a = 600 mm</v>
          </cell>
        </row>
        <row r="7619">
          <cell r="A7619" t="str">
            <v>61 422</v>
          </cell>
          <cell r="B7619" t="str">
            <v>kos</v>
          </cell>
          <cell r="C7619" t="str">
            <v>Dobava in pritrditev trikotnega prometnega znaka, podloga iz vroče cinkane jeklene pločevine, znak z odsevno folijo 2. vrste, dolžina stranice a = 900 mm</v>
          </cell>
        </row>
        <row r="7620">
          <cell r="A7620" t="str">
            <v>61 423</v>
          </cell>
          <cell r="B7620" t="str">
            <v>kos</v>
          </cell>
          <cell r="C7620" t="str">
            <v>Dobava in pritrditev trikotnega prometnega znaka, podloga iz vroče cinkane jeklene pločevine, znak z odsevno folijo 2. vrste, dolžina stranice a = 1200 mm</v>
          </cell>
        </row>
        <row r="7622">
          <cell r="A7622" t="str">
            <v>61 431</v>
          </cell>
          <cell r="B7622" t="str">
            <v>kos</v>
          </cell>
          <cell r="C7622" t="str">
            <v>Dobava in pritrditev trikotnega prometnega znaka, ohišje iz vroče cinkane jeklene pločevine, osvetlitev od znotraj, dolžina stranice a = 600 mm</v>
          </cell>
        </row>
        <row r="7623">
          <cell r="A7623" t="str">
            <v>61 432</v>
          </cell>
          <cell r="B7623" t="str">
            <v>kos</v>
          </cell>
          <cell r="C7623" t="str">
            <v>Dobava in pritrditev trikotnega prometnega znaka, ohišje iz vroče cinkane jeklene pločevine, osvetlitev od znotraj, dolžina stranice a = 900 mm</v>
          </cell>
        </row>
        <row r="7624">
          <cell r="A7624" t="str">
            <v>61 433</v>
          </cell>
          <cell r="B7624" t="str">
            <v>kos</v>
          </cell>
          <cell r="C7624" t="str">
            <v>Dobava in pritrditev trikotnega prometnega znaka, ohišje iz vroče cinkane jeklene pločevine, osvetlitev od znotraj, dolžina stranice a = 1200 mm</v>
          </cell>
        </row>
        <row r="7626">
          <cell r="A7626" t="str">
            <v>61 441</v>
          </cell>
          <cell r="B7626" t="str">
            <v>kos</v>
          </cell>
          <cell r="C7626" t="str">
            <v>Dobava in pritrditev trikotnega prometnega znaka, podloga iz aluminijaste pločevine, znak z odsevno folijo 1. vrste, dolžina stranice a = 600 mm</v>
          </cell>
        </row>
        <row r="7627">
          <cell r="A7627" t="str">
            <v>61 442</v>
          </cell>
          <cell r="B7627" t="str">
            <v>kos</v>
          </cell>
          <cell r="C7627" t="str">
            <v>Dobava in pritrditev trikotnega prometnega znaka, podloga iz aluminijaste pločevine, znak z odsevno folijo 1. vrste, dolžina stranice a = 900 mm</v>
          </cell>
        </row>
        <row r="7628">
          <cell r="A7628" t="str">
            <v>61 443</v>
          </cell>
          <cell r="B7628" t="str">
            <v>kos</v>
          </cell>
          <cell r="C7628" t="str">
            <v>Dobava in pritrditev trikotnega prometnega znaka, podloga iz aluminijaste pločevine, znak z odsevno folijo 1. vrste, dolžina stranice a = 1200 mm</v>
          </cell>
        </row>
        <row r="7630">
          <cell r="A7630" t="str">
            <v>61 451</v>
          </cell>
          <cell r="B7630" t="str">
            <v>kos</v>
          </cell>
          <cell r="C7630" t="str">
            <v>Dobava in pritrditev trikotnega prometnega znaka, podloga iz aluminijaste pločevine, znak z odsevno folijo 2. vrste, dolžina stranice a = 600 mm</v>
          </cell>
        </row>
        <row r="7631">
          <cell r="A7631" t="str">
            <v>61 452</v>
          </cell>
          <cell r="B7631" t="str">
            <v>kos</v>
          </cell>
          <cell r="C7631" t="str">
            <v>Dobava in pritrditev trikotnega prometnega znaka, podloga iz aluminijaste pločevine, znak z odsevno folijo 2. vrste, dolžina stranice a = 900 mm</v>
          </cell>
        </row>
        <row r="7632">
          <cell r="A7632" t="str">
            <v>61 453</v>
          </cell>
          <cell r="B7632" t="str">
            <v>kos</v>
          </cell>
          <cell r="C7632" t="str">
            <v>Dobava in pritrditev trikotnega prometnega znaka, podloga iz aluminijaste pločevine, znak z odsevno folijo 2. vrste, dolžina stranice a = 1200 mm</v>
          </cell>
        </row>
        <row r="7634">
          <cell r="A7634" t="str">
            <v>61 461</v>
          </cell>
          <cell r="B7634" t="str">
            <v>kos</v>
          </cell>
          <cell r="C7634" t="str">
            <v>Dobava in pritrditev trikotnega prometnega znaka, ohišje iz aluminijaste pločevine, osvetlitev od znotraj, dolžina stranice a = 600 mm</v>
          </cell>
        </row>
        <row r="7635">
          <cell r="A7635" t="str">
            <v>61 462</v>
          </cell>
          <cell r="B7635" t="str">
            <v>kos</v>
          </cell>
          <cell r="C7635" t="str">
            <v>Dobava in pritrditev trikotnega prometnega znaka, ohišje iz aluminijaste pločevine, osvetlitev od znotraj, dolžina stranice a = 900 mm</v>
          </cell>
        </row>
        <row r="7636">
          <cell r="A7636" t="str">
            <v>61 463</v>
          </cell>
          <cell r="B7636" t="str">
            <v>kos</v>
          </cell>
          <cell r="C7636" t="str">
            <v>Dobava in pritrditev trikotnega prometnega znaka, ohišje iz aluminijaste pločevine, osvetlitev od znotraj, dolžina stranice a = 1200 mm</v>
          </cell>
        </row>
        <row r="7638">
          <cell r="A7638" t="str">
            <v>61 471</v>
          </cell>
          <cell r="B7638" t="str">
            <v>kos</v>
          </cell>
          <cell r="C7638" t="str">
            <v>Dobava in pritrditev trikotnega prometnega znaka, ohišje iz ojačenega poliestra, osvetlitev od znotraj, dolžina stranice a = 600 mm</v>
          </cell>
        </row>
        <row r="7639">
          <cell r="A7639" t="str">
            <v>61 472</v>
          </cell>
          <cell r="B7639" t="str">
            <v>kos</v>
          </cell>
          <cell r="C7639" t="str">
            <v>Dobava in pritrditev trikotnega prometnega znaka, ohišje iz ojačenega poliestra, osvetlitev od znotraj, dolžina stranice a = 900 mm</v>
          </cell>
        </row>
        <row r="7640">
          <cell r="A7640" t="str">
            <v>61 473</v>
          </cell>
          <cell r="B7640" t="str">
            <v>kos</v>
          </cell>
          <cell r="C7640" t="str">
            <v>Dobava in pritrditev trikotnega prometnega znaka, ohišje iz ojačenega poliestra, osvetlitev od znotraj, dolžina stranice a = 1200 mm</v>
          </cell>
        </row>
        <row r="7642">
          <cell r="A7642" t="str">
            <v>61 511</v>
          </cell>
          <cell r="B7642" t="str">
            <v>kos</v>
          </cell>
          <cell r="C7642" t="str">
            <v>Dobava in pritrditev enojnega Andrejevega križa, podloga iz …………. velikost 1000 x 120 mm, znak z običajno barvo</v>
          </cell>
        </row>
        <row r="7643">
          <cell r="A7643" t="str">
            <v>61 512</v>
          </cell>
          <cell r="B7643" t="str">
            <v>kos</v>
          </cell>
          <cell r="C7643" t="str">
            <v>Dobava in pritrditev enojnega Andrejevega križa, podloga iz …………. velikost 1000 x 120 mm, znak z neodsevno folijo</v>
          </cell>
        </row>
        <row r="7644">
          <cell r="A7644" t="str">
            <v>61 513</v>
          </cell>
          <cell r="B7644" t="str">
            <v>kos</v>
          </cell>
          <cell r="C7644" t="str">
            <v>Dobava in pritrditev enojnega Andrejevega križa, podloga iz …………. velikost 1000 x 120 mm, znak z odsevno folijo 1. vrste</v>
          </cell>
        </row>
        <row r="7645">
          <cell r="A7645" t="str">
            <v>61 514</v>
          </cell>
          <cell r="B7645" t="str">
            <v>kos</v>
          </cell>
          <cell r="C7645" t="str">
            <v>Dobava in pritrditev enojnega Andrejevega križa, podloga iz …………. velikost 1000 x 120 mm, znak z odsevno folijo 2. vrste</v>
          </cell>
        </row>
        <row r="7647">
          <cell r="A7647" t="str">
            <v>61 521</v>
          </cell>
          <cell r="B7647" t="str">
            <v>kos</v>
          </cell>
          <cell r="C7647" t="str">
            <v>Dobava in pritrditev dvojnega Andrejevega križa, podloga iz …………. velikost 1000 x 120 mm, znak z odsevno folijo 1. vrste</v>
          </cell>
        </row>
        <row r="7648">
          <cell r="A7648" t="str">
            <v>61 522</v>
          </cell>
          <cell r="B7648" t="str">
            <v>kos</v>
          </cell>
          <cell r="C7648" t="str">
            <v>Dobava in pritrditev dvojnega Andrejevega križa, podloga iz …………. velikost 1000 x 120 mm, znak z odsevno folijo 2. vrste</v>
          </cell>
        </row>
        <row r="7650">
          <cell r="A7650" t="str">
            <v>61 531</v>
          </cell>
          <cell r="B7650" t="str">
            <v>kos</v>
          </cell>
          <cell r="C7650" t="str">
            <v>Dobava in pritrditev znakov za približevanje prehodu ceste čez železniško progo, podloga iz …….., velikost 300 x 1000 mm (3x), znak z odsevno folijo 1. vrste</v>
          </cell>
        </row>
        <row r="7651">
          <cell r="A7651" t="str">
            <v>61 532</v>
          </cell>
          <cell r="B7651" t="str">
            <v>kos</v>
          </cell>
          <cell r="C7651" t="str">
            <v>Dobava in pritrditev znakov za približevanje prehodu ceste čez železniško progo, podloga iz …….., velikost 300 x 1000 mm (3x), znak z odsevno folijo 2. vrste</v>
          </cell>
        </row>
        <row r="7653">
          <cell r="A7653" t="str">
            <v>61 541</v>
          </cell>
          <cell r="B7653" t="str">
            <v>kos</v>
          </cell>
          <cell r="C7653" t="str">
            <v>Dobava in pritrditev prometnega znaka, ohišje iz …………., enostranska osvetlitev od znotraj, velikost 600 x 600 mm</v>
          </cell>
        </row>
        <row r="7654">
          <cell r="A7654" t="str">
            <v>61 542</v>
          </cell>
          <cell r="B7654" t="str">
            <v>kos</v>
          </cell>
          <cell r="C7654" t="str">
            <v>Dobava in pritrditev prometnega znaka, ohišje iz …………., enostranska osvetlitev od znotraj, velikost 600 x 900 mm</v>
          </cell>
        </row>
        <row r="7655">
          <cell r="A7655" t="str">
            <v>61 543</v>
          </cell>
          <cell r="B7655" t="str">
            <v>kos</v>
          </cell>
          <cell r="C7655" t="str">
            <v>Dobava in pritrditev prometnega znaka, ohišje iz …………., enostranska osvetlitev od znotraj, velikost 900 x 900 mm</v>
          </cell>
        </row>
        <row r="7656">
          <cell r="A7656" t="str">
            <v>61 544</v>
          </cell>
          <cell r="B7656" t="str">
            <v>kos</v>
          </cell>
          <cell r="C7656" t="str">
            <v>Dobava in pritrditev prometnega znaka, ohišje iz …………., enostranska osvetlitev od znotraj, velikost 1300 x 250 mm</v>
          </cell>
        </row>
        <row r="7657">
          <cell r="A7657" t="str">
            <v>61 545</v>
          </cell>
          <cell r="B7657" t="str">
            <v>kos</v>
          </cell>
          <cell r="C7657" t="str">
            <v>Dobava in pritrditev prometnega znaka, ohišje iz …………., enostranska osvetlitev od  znotraj, velikost 1600 x 350 mm</v>
          </cell>
        </row>
        <row r="7658">
          <cell r="A7658" t="str">
            <v>61 546</v>
          </cell>
          <cell r="B7658" t="str">
            <v>kos</v>
          </cell>
          <cell r="C7658" t="str">
            <v>Dobava in pritrditev prometnega znaka, ohišje iz …………., enostranska osvetlitev od znotraj, velikost ….. x …… mm</v>
          </cell>
        </row>
        <row r="7660">
          <cell r="A7660" t="str">
            <v>61 551</v>
          </cell>
          <cell r="B7660" t="str">
            <v>kos</v>
          </cell>
          <cell r="C7660" t="str">
            <v>Dobava in pritrditev prometnega znaka, ohišje iz …………., dvostranska osvetlitev od znotraj, velikost 600 x 600 mm</v>
          </cell>
        </row>
        <row r="7661">
          <cell r="A7661" t="str">
            <v>61 552</v>
          </cell>
          <cell r="B7661" t="str">
            <v>kos</v>
          </cell>
          <cell r="C7661" t="str">
            <v>Dobava in pritrditev prometnega znaka, ohišje iz …………., dvostranska osvetlitev od znotraj, velikost 600 x 900 mm</v>
          </cell>
        </row>
        <row r="7662">
          <cell r="A7662" t="str">
            <v>61 553</v>
          </cell>
          <cell r="B7662" t="str">
            <v>kos</v>
          </cell>
          <cell r="C7662" t="str">
            <v>Dobava in pritrditev prometnega znaka, ohišje iz …………., dvostranska osvetlitev od znotraj, velikost 900 x 900 mm</v>
          </cell>
        </row>
        <row r="7663">
          <cell r="A7663" t="str">
            <v>61 554</v>
          </cell>
          <cell r="B7663" t="str">
            <v>kos</v>
          </cell>
          <cell r="C7663" t="str">
            <v>Dobava in pritrditev prometnega znaka, ohišje iz …………., dvostranska osvetlitev od znotraj, velikost 1300 x 250 mm</v>
          </cell>
        </row>
        <row r="7664">
          <cell r="A7664" t="str">
            <v>61 555</v>
          </cell>
          <cell r="B7664" t="str">
            <v>kos</v>
          </cell>
          <cell r="C7664" t="str">
            <v>Dobava in pritrditev prometnega znaka, ohišje iz …………., dvostranska osvetlitev od znotraj, velikost 1600 x 350 mm</v>
          </cell>
        </row>
        <row r="7665">
          <cell r="A7665" t="str">
            <v>61 556</v>
          </cell>
          <cell r="B7665" t="str">
            <v>kos</v>
          </cell>
          <cell r="C7665" t="str">
            <v>Dobava in pritrditev prometnega znaka, ohišje iz …………., dvostranska osvetlitev od znotraj, velikost ….. x …… mm</v>
          </cell>
        </row>
        <row r="7667">
          <cell r="A7667" t="str">
            <v>61 561</v>
          </cell>
          <cell r="B7667" t="str">
            <v>kos</v>
          </cell>
          <cell r="C7667" t="str">
            <v>Dobava in pritrditev svetila s svetilnim telesom 125 W za osvetlitev prometnega znaka od zunaj, po načrtu …………..</v>
          </cell>
        </row>
        <row r="7669">
          <cell r="A7669" t="str">
            <v>61 611</v>
          </cell>
          <cell r="B7669" t="str">
            <v>kos</v>
          </cell>
          <cell r="C7669" t="str">
            <v>Dobava in pritrditev okroglega prometnega znaka, podloga iz vroče cinkane jeklene pločevine, znak z odsevno folijo 1. vrste, premera 400 mm</v>
          </cell>
        </row>
        <row r="7670">
          <cell r="A7670" t="str">
            <v>61 612</v>
          </cell>
          <cell r="B7670" t="str">
            <v>kos</v>
          </cell>
          <cell r="C7670" t="str">
            <v>Dobava in pritrditev okroglega prometnega znaka, podloga iz vroče cinkane jeklene pločevine, znak z odsevno folijo 1. vrste, premera 600 mm</v>
          </cell>
        </row>
        <row r="7671">
          <cell r="A7671" t="str">
            <v>61 613</v>
          </cell>
          <cell r="B7671" t="str">
            <v>kos</v>
          </cell>
          <cell r="C7671" t="str">
            <v>Dobava in pritrditev okroglega prometnega znaka, podloga iz vroče cinkane jeklene pločevine, znak z odsevno folijo 1. vrste, premera 900 mm</v>
          </cell>
        </row>
        <row r="7673">
          <cell r="A7673" t="str">
            <v>61 621</v>
          </cell>
          <cell r="B7673" t="str">
            <v>kos</v>
          </cell>
          <cell r="C7673" t="str">
            <v>Dobava in pritrditev okroglega prometnega znaka, podloga iz vroče cinkane jeklene pločevine, znak z odsevno folijo 2. vrste, premera 400 mm</v>
          </cell>
        </row>
        <row r="7674">
          <cell r="A7674" t="str">
            <v>61 622</v>
          </cell>
          <cell r="B7674" t="str">
            <v>kos</v>
          </cell>
          <cell r="C7674" t="str">
            <v>Dobava in pritrditev okroglega prometnega znaka, podloga iz vroče cinkane jeklene pločevine, znak z odsevno folijo 2. vrste, premera 600 mm</v>
          </cell>
        </row>
        <row r="7675">
          <cell r="A7675" t="str">
            <v>61 623</v>
          </cell>
          <cell r="B7675" t="str">
            <v>kos</v>
          </cell>
          <cell r="C7675" t="str">
            <v>Dobava in pritrditev okroglega prometnega znaka, podloga iz vroče cinkane jeklene pločevine, znak z odsevno folijo 2. vrste, premera 900 mm</v>
          </cell>
        </row>
        <row r="7677">
          <cell r="A7677" t="str">
            <v>61 631</v>
          </cell>
          <cell r="B7677" t="str">
            <v>kos</v>
          </cell>
          <cell r="C7677" t="str">
            <v>Dobava in pritrditev okroglega prometnega znaka, ohišje iz vroče cinkane jeklene pločevine, osvetlitev od znotraj, premera 400 mm</v>
          </cell>
        </row>
        <row r="7678">
          <cell r="A7678" t="str">
            <v>61 632</v>
          </cell>
          <cell r="B7678" t="str">
            <v>kos</v>
          </cell>
          <cell r="C7678" t="str">
            <v>Dobava in pritrditev okroglega prometnega znaka, ohišje iz vroče cinkane jeklene pločevine, osvetlitev od znotraj, premera 600 mm</v>
          </cell>
        </row>
        <row r="7679">
          <cell r="A7679" t="str">
            <v>61 633</v>
          </cell>
          <cell r="B7679" t="str">
            <v>kos</v>
          </cell>
          <cell r="C7679" t="str">
            <v>Dobava in pritrditev okroglega prometnega znaka, ohišje iz vroče cinkane jeklene pločevine, osvetlitev od znotraj, premera 900 mm</v>
          </cell>
        </row>
        <row r="7681">
          <cell r="A7681" t="str">
            <v>61 641</v>
          </cell>
          <cell r="B7681" t="str">
            <v>kos</v>
          </cell>
          <cell r="C7681" t="str">
            <v>Dobava in pritrditev okroglega prometnega znaka, podloga iz aluminijaste pločevine, znak z odsevno folijo 1. vrste, premera 400 mm</v>
          </cell>
        </row>
        <row r="7682">
          <cell r="A7682" t="str">
            <v>61 642</v>
          </cell>
          <cell r="B7682" t="str">
            <v>kos</v>
          </cell>
          <cell r="C7682" t="str">
            <v>Dobava in pritrditev okroglega prometnega znaka, podloga iz aluminijaste pločevine, znak z odsevno folijo 1. vrste, premera 600 mm</v>
          </cell>
        </row>
        <row r="7683">
          <cell r="A7683" t="str">
            <v>61 643</v>
          </cell>
          <cell r="B7683" t="str">
            <v>kos</v>
          </cell>
          <cell r="C7683" t="str">
            <v>Dobava in pritrditev okroglega prometnega znaka, podloga iz aluminijaste pločevine, znak z odsevno folijo 1. vrste, premera 900 mm</v>
          </cell>
        </row>
        <row r="7685">
          <cell r="A7685" t="str">
            <v>61 651</v>
          </cell>
          <cell r="B7685" t="str">
            <v>kos</v>
          </cell>
          <cell r="C7685" t="str">
            <v>Dobava in pritrditev okroglega prometnega znaka, podloga iz aluminijaste pločevine, znak z odsevno folijo 2. vrste, premera 400 mm</v>
          </cell>
        </row>
        <row r="7686">
          <cell r="A7686" t="str">
            <v>61 652</v>
          </cell>
          <cell r="B7686" t="str">
            <v>kos</v>
          </cell>
          <cell r="C7686" t="str">
            <v>Dobava in pritrditev okroglega prometnega znaka, podloga iz aluminijaste pločevine, znak z odsevno folijo 2. vrste, premera 600 mm</v>
          </cell>
        </row>
        <row r="7687">
          <cell r="A7687" t="str">
            <v>61 653</v>
          </cell>
          <cell r="B7687" t="str">
            <v>kos</v>
          </cell>
          <cell r="C7687" t="str">
            <v>Dobava in pritrditev okroglega prometnega znaka, podloga iz aluminijaste pločevine, znak z odsevno folijo 2. vrste, premera 900 mm</v>
          </cell>
        </row>
        <row r="7689">
          <cell r="A7689" t="str">
            <v>61 661</v>
          </cell>
          <cell r="B7689" t="str">
            <v>kos</v>
          </cell>
          <cell r="C7689" t="str">
            <v>Dobava in pritrditev okroglega prometnega znaka, ohišje iz aluminijaste pločevine, osvetlitev od znotraj, premera 400 mm</v>
          </cell>
        </row>
        <row r="7690">
          <cell r="A7690" t="str">
            <v>61 662</v>
          </cell>
          <cell r="B7690" t="str">
            <v>kos</v>
          </cell>
          <cell r="C7690" t="str">
            <v>Dobava in pritrditev okroglega prometnega znaka, ohišje iz aluminijaste pločevine, osvetlitev od znotraj, premera 600 mm</v>
          </cell>
        </row>
        <row r="7691">
          <cell r="A7691" t="str">
            <v>61 663</v>
          </cell>
          <cell r="B7691" t="str">
            <v>kos</v>
          </cell>
          <cell r="C7691" t="str">
            <v>Dobava in pritrditev okroglega prometnega znaka, ohišje iz aluminijaste pločevine, osvetlitev od znotraj, premera 900 mm</v>
          </cell>
        </row>
        <row r="7693">
          <cell r="A7693" t="str">
            <v>61 671</v>
          </cell>
          <cell r="B7693" t="str">
            <v>kos</v>
          </cell>
          <cell r="C7693" t="str">
            <v>Dobava in pritrditev okroglega prometnega znaka, ohišje iz ojačenega poliestra, osvetlitev od znotraj, premera 400 mm</v>
          </cell>
        </row>
        <row r="7694">
          <cell r="A7694" t="str">
            <v>61 672</v>
          </cell>
          <cell r="B7694" t="str">
            <v>kos</v>
          </cell>
          <cell r="C7694" t="str">
            <v>Dobava in pritrditev okroglega prometnega znaka, ohišje iz ojačenega poliestra, osvetlitev od znotraj, premera 600 mm</v>
          </cell>
        </row>
        <row r="7695">
          <cell r="A7695" t="str">
            <v>61 673</v>
          </cell>
          <cell r="B7695" t="str">
            <v>kos</v>
          </cell>
          <cell r="C7695" t="str">
            <v>Dobava in pritrditev okroglega prometnega znaka, ohišje iz ojačenega poliestra, osvetlitev od znotraj, premera 900 mm</v>
          </cell>
        </row>
        <row r="7697">
          <cell r="A7697" t="str">
            <v>61 711</v>
          </cell>
          <cell r="B7697" t="str">
            <v>kos</v>
          </cell>
          <cell r="C7697" t="str">
            <v>Dobava in pritrditev prometnega znaka, podloga iz vroče cinkane jeklene pločevine, znak z ………… barvo-folijo ……. vrste, velikost do 0,10 m2</v>
          </cell>
        </row>
        <row r="7698">
          <cell r="A7698" t="str">
            <v>61 712</v>
          </cell>
          <cell r="B7698" t="str">
            <v>kos</v>
          </cell>
          <cell r="C7698" t="str">
            <v>Dobava in pritrditev prometnega znaka, podloga iz vroče cinkane jeklene pločevine, znak z ………… barvo-folijo ……. vrste, velikost od 0,11 do 0,20 m2</v>
          </cell>
        </row>
        <row r="7699">
          <cell r="A7699" t="str">
            <v>61 713</v>
          </cell>
          <cell r="B7699" t="str">
            <v>kos</v>
          </cell>
          <cell r="C7699" t="str">
            <v>Dobava in pritrditev prometnega znaka, podloga iz vroče cinkane jeklene pločevine, znak z ………… barvo-folijo ……. vrste, velikost od 0,21 do 0,40 m2</v>
          </cell>
        </row>
        <row r="7700">
          <cell r="A7700" t="str">
            <v>61 714</v>
          </cell>
          <cell r="B7700" t="str">
            <v>kos</v>
          </cell>
          <cell r="C7700" t="str">
            <v>Dobava in pritrditev prometnega znaka, podloga iz vroče cinkane jeklene pločevine, znak z ………… barvo-folijo ……. vrste, velikost od 0,41 do 0,70 m2</v>
          </cell>
        </row>
        <row r="7701">
          <cell r="A7701" t="str">
            <v>61 715</v>
          </cell>
          <cell r="B7701" t="str">
            <v>kos</v>
          </cell>
          <cell r="C7701" t="str">
            <v>Dobava in pritrditev prometnega znaka, podloga iz vroče cinkane jeklene pločevine, znak z ………… barvo-folijo ……. vrste, velikost od 0,71 do 1,00 m2</v>
          </cell>
        </row>
        <row r="7702">
          <cell r="A7702" t="str">
            <v>61 716</v>
          </cell>
          <cell r="B7702" t="str">
            <v>kos</v>
          </cell>
          <cell r="C7702" t="str">
            <v>Dobava in pritrditev prometnega znaka, podloga iz vroče cinkane jeklene pločevine, znak z ………… barvo-folijo ……. vrste, velikost 1,01 do 2,00 m2</v>
          </cell>
        </row>
        <row r="7703">
          <cell r="A7703" t="str">
            <v>61 717</v>
          </cell>
          <cell r="B7703" t="str">
            <v>kos</v>
          </cell>
          <cell r="C7703" t="str">
            <v>Dobava in pritrditev prometnega znaka, podloga iz vroče cinkane jeklene pločevine, znak z ………… barvo-folijo ……. vrste, velikost 2,01 do 4,00 m2</v>
          </cell>
        </row>
        <row r="7704">
          <cell r="A7704" t="str">
            <v>61 718</v>
          </cell>
          <cell r="B7704" t="str">
            <v>m2</v>
          </cell>
          <cell r="C7704" t="str">
            <v>Dobava in pritrditev prometnega znaka, podloga iz vroče cinkane jeklene pločevine, znak z ………… barvo-folijo ……. vrste, velikost nad 4,00 m2</v>
          </cell>
        </row>
        <row r="7706">
          <cell r="A7706" t="str">
            <v>61 721</v>
          </cell>
          <cell r="B7706" t="str">
            <v>kos</v>
          </cell>
          <cell r="C7706" t="str">
            <v>Dobava in pritrditev prometnega znaka, podloga iz aluminijaste pločevine, znak z ………… barvo-folijo ……. vrste, velikost do 0,10 m2</v>
          </cell>
        </row>
        <row r="7707">
          <cell r="A7707" t="str">
            <v>61 722</v>
          </cell>
          <cell r="B7707" t="str">
            <v>kos</v>
          </cell>
          <cell r="C7707" t="str">
            <v>Dobava in pritrditev prometnega znaka, podloga iz aluminijaste pločevine, znak z ………… barvo-folijo ……. vrste, velikost od 0,11 do 0,20 m2</v>
          </cell>
        </row>
        <row r="7708">
          <cell r="A7708" t="str">
            <v>61 723</v>
          </cell>
          <cell r="B7708" t="str">
            <v>kos</v>
          </cell>
          <cell r="C7708" t="str">
            <v>Dobava in pritrditev prometnega znaka, podloga iz aluminijaste pločevine, znak z ………… barvo-folijo ……. vrste, velikost od 0,21 do 0,40 m2</v>
          </cell>
        </row>
        <row r="7709">
          <cell r="A7709" t="str">
            <v>61 724</v>
          </cell>
          <cell r="B7709" t="str">
            <v>kos</v>
          </cell>
          <cell r="C7709" t="str">
            <v>Dobava in pritrditev prometnega znaka, podloga iz aluminijaste pločevine, znak z ………… barvo-folijo ……. vrste, velikost od 0,41 do 0,70 m2</v>
          </cell>
        </row>
        <row r="7710">
          <cell r="A7710" t="str">
            <v>61 725</v>
          </cell>
          <cell r="B7710" t="str">
            <v>kos</v>
          </cell>
          <cell r="C7710" t="str">
            <v>Dobava in pritrditev prometnega znaka, podloga iz aluminijaste pločevine, znak z ………… barvo-folijo ……. vrste, velikost od 0,71 do 1,00 m2</v>
          </cell>
        </row>
        <row r="7711">
          <cell r="A7711" t="str">
            <v>61 726</v>
          </cell>
          <cell r="B7711" t="str">
            <v>kos</v>
          </cell>
          <cell r="C7711" t="str">
            <v>Dobava in pritrditev prometnega znaka, podloga iz aluminijaste pločevine, znak z ………… barvo-folijo ……. vrste, velikost 1,01 do 2,00 m2</v>
          </cell>
        </row>
        <row r="7712">
          <cell r="A7712" t="str">
            <v>61 727</v>
          </cell>
          <cell r="B7712" t="str">
            <v>kos</v>
          </cell>
          <cell r="C7712" t="str">
            <v>Dobava in pritrditev prometnega znaka, podloga iz aluminijaste pločevine, znak z ………… barvo-folijo ……. vrste, velikost 2,01 do 4,00 m2</v>
          </cell>
        </row>
        <row r="7713">
          <cell r="A7713" t="str">
            <v>61 728</v>
          </cell>
          <cell r="B7713" t="str">
            <v>m2</v>
          </cell>
          <cell r="C7713" t="str">
            <v>Dobava in pritrditev prometnega znaka, podloga iz aluminijaste pločevine, znak z ………… barvo-folijo ……. vrste, velikost nad 4,00 m2</v>
          </cell>
        </row>
        <row r="7715">
          <cell r="A7715" t="str">
            <v>61 731</v>
          </cell>
          <cell r="B7715" t="str">
            <v>kos</v>
          </cell>
          <cell r="C7715" t="str">
            <v>Dobava in postavitev znaka folija stožec, podloga iz aluminija, temelj iz cementnega betona C 12/15</v>
          </cell>
        </row>
        <row r="7717">
          <cell r="A7717" t="str">
            <v>61 811</v>
          </cell>
          <cell r="B7717" t="str">
            <v>kos</v>
          </cell>
          <cell r="C7717" t="str">
            <v>Dobava in pritrditev spremenljivega trikotnega prometnega znaka, ohišje iz ………….., po načrtu, dolžina stranice a = 600 mm</v>
          </cell>
        </row>
        <row r="7718">
          <cell r="A7718" t="str">
            <v>61 812</v>
          </cell>
          <cell r="B7718" t="str">
            <v>kos</v>
          </cell>
          <cell r="C7718" t="str">
            <v>Dobava in pritrditev spremenljivega trikotnega prometnega znaka, ohišje iz ………….., po načrtu, dolžina stranice a = 900 mm</v>
          </cell>
        </row>
        <row r="7719">
          <cell r="A7719" t="str">
            <v>61 813</v>
          </cell>
          <cell r="B7719" t="str">
            <v>kos</v>
          </cell>
          <cell r="C7719" t="str">
            <v>Dobava in pritrditev spremenljivega trikotnega prometnega znaka, ohišje iz ………….., po načrtu, dolžina stranice a = 1200 mm</v>
          </cell>
        </row>
        <row r="7721">
          <cell r="A7721" t="str">
            <v>61 821</v>
          </cell>
          <cell r="B7721" t="str">
            <v>kos</v>
          </cell>
          <cell r="C7721" t="str">
            <v>Dobava in pritrditev spremenljivega okroglega prometnega znaka, ohišje iz ………….., po načrtu, premera 400 mm</v>
          </cell>
        </row>
        <row r="7722">
          <cell r="A7722" t="str">
            <v>61 822</v>
          </cell>
          <cell r="B7722" t="str">
            <v>kos</v>
          </cell>
          <cell r="C7722" t="str">
            <v>Dobava in pritrditev spremenljivega okroglega prometnega znaka, ohišje iz ………….., po načrtu, premera 600 mm</v>
          </cell>
        </row>
        <row r="7723">
          <cell r="A7723" t="str">
            <v>61 823</v>
          </cell>
          <cell r="B7723" t="str">
            <v>kos</v>
          </cell>
          <cell r="C7723" t="str">
            <v>Dobava in pritrditev spremenljivega okroglega prometnega znaka, ohišje iz ………….., po načrtu, premera 900 mm</v>
          </cell>
        </row>
        <row r="7725">
          <cell r="A7725" t="str">
            <v>61 831</v>
          </cell>
          <cell r="B7725" t="str">
            <v>kos</v>
          </cell>
          <cell r="C7725" t="str">
            <v>Dobava in pritrditev spremenlljivega prometnega znaka, ohišja iz …………….., po načrtu, velikosti do 0,10 m2</v>
          </cell>
        </row>
        <row r="7726">
          <cell r="A7726" t="str">
            <v>61 832</v>
          </cell>
          <cell r="B7726" t="str">
            <v>kos</v>
          </cell>
          <cell r="C7726" t="str">
            <v>Dobava in pritrditev spremenlljivega prometnega znaka, ohišja iz …………….., po načrtu, velikosti 0,11 do 0,20 m2</v>
          </cell>
        </row>
        <row r="7727">
          <cell r="A7727" t="str">
            <v>61 833</v>
          </cell>
          <cell r="B7727" t="str">
            <v>kos</v>
          </cell>
          <cell r="C7727" t="str">
            <v>Dobava in pritrditev spremenlljivega prometnega znaka, ohišja iz …………….., po načrtu, velikosti 0,21 do 0,40 m2</v>
          </cell>
        </row>
        <row r="7728">
          <cell r="A7728" t="str">
            <v>61 834</v>
          </cell>
          <cell r="B7728" t="str">
            <v>kos</v>
          </cell>
          <cell r="C7728" t="str">
            <v>Dobava in pritrditev spremenlljivega prometnega znaka, ohišja iz …………….., po načrtu, velikosti 0,41 do 0,70 m2</v>
          </cell>
        </row>
        <row r="7729">
          <cell r="A7729" t="str">
            <v>61 835</v>
          </cell>
          <cell r="B7729" t="str">
            <v>kos</v>
          </cell>
          <cell r="C7729" t="str">
            <v>Dobava in pritrditev spremenlljivega prometnega znaka, ohišja iz …………….., po načrtu, velikosti 0,71 do 1,00 m2</v>
          </cell>
        </row>
        <row r="7730">
          <cell r="A7730" t="str">
            <v>61 836</v>
          </cell>
          <cell r="B7730" t="str">
            <v>kos</v>
          </cell>
          <cell r="C7730" t="str">
            <v>Dobava in pritrditev spremenlljivega prometnega znaka, ohišja iz …………….., po načrtu, velikosti 1,01 m2 do 2,00 m2</v>
          </cell>
        </row>
        <row r="7731">
          <cell r="A7731" t="str">
            <v>61 837</v>
          </cell>
          <cell r="B7731" t="str">
            <v>kos</v>
          </cell>
          <cell r="C7731" t="str">
            <v>Dobava in pritrditev spremenlljivega prometnega znaka, ohišja iz …………….., po načrtu, velikosti 2,01 m2 do 4,00 m2</v>
          </cell>
        </row>
        <row r="7732">
          <cell r="A7732" t="str">
            <v>61 838</v>
          </cell>
          <cell r="B7732" t="str">
            <v>m2</v>
          </cell>
          <cell r="C7732" t="str">
            <v>Dobava in pritrditev spremenlljivega prometnega znaka, ohišja iz …………….., po načrtu, velikosti nad 4,00 m2</v>
          </cell>
        </row>
        <row r="7734">
          <cell r="A7734" t="str">
            <v>61 841</v>
          </cell>
          <cell r="B7734" t="str">
            <v>kos</v>
          </cell>
          <cell r="C7734" t="str">
            <v>Osvetlitev prometnega znaka od zunaj z natrijevim svetilnim telesom</v>
          </cell>
        </row>
        <row r="7735">
          <cell r="A7735" t="str">
            <v>61 842</v>
          </cell>
          <cell r="B7735" t="str">
            <v>kos</v>
          </cell>
          <cell r="C7735" t="str">
            <v>Osvetlitev prometnega znaka od zunaj z živosrebrnim visokotlačnim svetilnim telesom</v>
          </cell>
        </row>
        <row r="7736">
          <cell r="A7736" t="str">
            <v>61 843</v>
          </cell>
          <cell r="B7736" t="str">
            <v>kos</v>
          </cell>
          <cell r="C7736" t="str">
            <v>Osvetlitev prometnega znaka od zunaj z …………….. svetilnim telesom</v>
          </cell>
        </row>
        <row r="7738">
          <cell r="A7738" t="str">
            <v>61 851</v>
          </cell>
          <cell r="B7738" t="str">
            <v>kos</v>
          </cell>
          <cell r="C7738" t="str">
            <v>Dobava in postavitev svetlobnega prometnega znaka (po načrtu) z eno glavo</v>
          </cell>
        </row>
        <row r="7739">
          <cell r="A7739" t="str">
            <v>61 852</v>
          </cell>
          <cell r="B7739" t="str">
            <v>kos</v>
          </cell>
          <cell r="C7739" t="str">
            <v>Dobava in postavitev svetlobnega prometnega znaka (po načrtu) z dvema glavama</v>
          </cell>
        </row>
        <row r="7740">
          <cell r="A7740" t="str">
            <v>61 853</v>
          </cell>
          <cell r="B7740" t="str">
            <v>kos</v>
          </cell>
          <cell r="C7740" t="str">
            <v>Dobava in postavitev svetlobnega prometnega znaka (po načrtu) s tremi glavami</v>
          </cell>
        </row>
        <row r="7742">
          <cell r="A7742" t="str">
            <v>61 856</v>
          </cell>
          <cell r="B7742" t="str">
            <v>kos</v>
          </cell>
          <cell r="C7742" t="str">
            <v>Dobava in vgraditev dodatne glave za svetlobni prometni znak</v>
          </cell>
        </row>
        <row r="7744">
          <cell r="A7744" t="str">
            <v>61 911</v>
          </cell>
          <cell r="B7744" t="str">
            <v>kos</v>
          </cell>
          <cell r="C7744" t="str">
            <v>Prestavitev prometnega znaka s premerom 400 mm</v>
          </cell>
        </row>
        <row r="7745">
          <cell r="A7745" t="str">
            <v>61 912</v>
          </cell>
          <cell r="B7745" t="str">
            <v>kos</v>
          </cell>
          <cell r="C7745" t="str">
            <v>Prestavitev prometnega znaka s stranico / premerom 600 mm</v>
          </cell>
        </row>
        <row r="7746">
          <cell r="A7746" t="str">
            <v>61 913</v>
          </cell>
          <cell r="B7746" t="str">
            <v>kos</v>
          </cell>
          <cell r="C7746" t="str">
            <v>Prestavitev prometnega znaka s stranico / premerom 900 mm</v>
          </cell>
        </row>
        <row r="7747">
          <cell r="A7747" t="str">
            <v>61 914</v>
          </cell>
          <cell r="B7747" t="str">
            <v>kos</v>
          </cell>
          <cell r="C7747" t="str">
            <v>Prestavitev prometnega znaka s stranico 900 mm</v>
          </cell>
        </row>
        <row r="7749">
          <cell r="A7749" t="str">
            <v>61 921</v>
          </cell>
          <cell r="B7749" t="str">
            <v>kos</v>
          </cell>
          <cell r="C7749" t="str">
            <v>Prestavitev stebrička s prometnim znakom s premerom 400 mm</v>
          </cell>
        </row>
        <row r="7750">
          <cell r="A7750" t="str">
            <v>61 922</v>
          </cell>
          <cell r="B7750" t="str">
            <v>kos</v>
          </cell>
          <cell r="C7750" t="str">
            <v>Prestavitev stebrička s prometnim znakom s stranico / premerom 600 mm</v>
          </cell>
        </row>
        <row r="7751">
          <cell r="A7751" t="str">
            <v>61 923</v>
          </cell>
          <cell r="B7751" t="str">
            <v>kos</v>
          </cell>
          <cell r="C7751" t="str">
            <v>Prestavitev stebrička s prometnim znakom s stranico / premerom 900 mm</v>
          </cell>
        </row>
        <row r="7752">
          <cell r="A7752" t="str">
            <v>61 924</v>
          </cell>
          <cell r="B7752" t="str">
            <v>kos</v>
          </cell>
          <cell r="C7752" t="str">
            <v>Prestavitev stebrička s prometnim znakom s stranico 900 mm</v>
          </cell>
        </row>
        <row r="7754">
          <cell r="A7754" t="str">
            <v>61 926</v>
          </cell>
          <cell r="B7754" t="str">
            <v>kos</v>
          </cell>
          <cell r="C7754" t="str">
            <v>Prestavitev stebrička za obvestilno tablo</v>
          </cell>
        </row>
        <row r="7756">
          <cell r="A7756" t="str">
            <v>61 931</v>
          </cell>
          <cell r="B7756" t="str">
            <v>kos</v>
          </cell>
          <cell r="C7756" t="str">
            <v>Prestavitev ………..</v>
          </cell>
        </row>
        <row r="7759">
          <cell r="A7759" t="str">
            <v>6.2 Označbe na voziščih</v>
          </cell>
        </row>
        <row r="7760">
          <cell r="A7760" t="str">
            <v>Šifra</v>
          </cell>
          <cell r="B7760" t="str">
            <v>Enota mere</v>
          </cell>
          <cell r="C7760" t="str">
            <v>Opis dela</v>
          </cell>
        </row>
        <row r="7762">
          <cell r="A7762" t="str">
            <v>62 111</v>
          </cell>
          <cell r="B7762" t="str">
            <v>m1</v>
          </cell>
          <cell r="C7762" t="str">
            <v>Izdelava tankoslojne vzdolžne označbe na vozišču z enokomponentno belo barvo, vključno 250 g/m2 posipa z drobci / kroglicami stekla, strojno, debelina plasti suhe snovi 200 mm, širina črte 10 cm</v>
          </cell>
        </row>
        <row r="7763">
          <cell r="A7763" t="str">
            <v>62 112</v>
          </cell>
          <cell r="B7763" t="str">
            <v>m1</v>
          </cell>
          <cell r="C7763" t="str">
            <v>Izdelava tankoslojne vzdolžne označbe na vozišču z enokomponentno belo barvo, vključno 250 g/m2 posipa z drobci / kroglicami stekla, strojno, debelina plasti suhe snovi 200 mm, širina črte 12 cm</v>
          </cell>
        </row>
        <row r="7764">
          <cell r="A7764" t="str">
            <v>62 113</v>
          </cell>
          <cell r="B7764" t="str">
            <v>m1</v>
          </cell>
          <cell r="C7764" t="str">
            <v>Izdelava tankoslojne vzdolžne označbe na vozišču z enokomponentno belo barvo, vključno 250 g/m2 posipa z drobci / kroglicami stekla, strojno, debelina plasti suhe snovi 200 mm, širina črte 15 cm</v>
          </cell>
        </row>
        <row r="7765">
          <cell r="A7765" t="str">
            <v>62 114</v>
          </cell>
          <cell r="B7765" t="str">
            <v>m1</v>
          </cell>
          <cell r="C7765" t="str">
            <v>Izdelava tankoslojne vzdolžne označbe na vozišču z enokomponentno belo barvo, vključno 250 g/m2 posipa z drobci / kroglicami stekla, strojno, debelina plasti suhe snovi 200 mm, širina črte 20 cm</v>
          </cell>
        </row>
        <row r="7766">
          <cell r="A7766" t="str">
            <v>62 115</v>
          </cell>
          <cell r="B7766" t="str">
            <v>m1</v>
          </cell>
          <cell r="C7766" t="str">
            <v>Izdelava tankoslojne vzdolžne označbe na vozišču z enokomponentno belo barvo, vključno 250 g/m2 posipa z drobci / kroglicami stekla, strojno, debelina plasti suhe snovi 200 mm, širina črte 25 cm</v>
          </cell>
        </row>
        <row r="7767">
          <cell r="A7767" t="str">
            <v>62 116</v>
          </cell>
          <cell r="B7767" t="str">
            <v>m1</v>
          </cell>
          <cell r="C7767" t="str">
            <v>Izdelava tankoslojne vzdolžne označbe na vozišču z enokomponentno belo barvo, vključno 250 g/m2 posipa z drobci / kroglicami stekla, strojno, debelina plasti suhe snovi 200 mm, širina črte 30 cm</v>
          </cell>
        </row>
        <row r="7768">
          <cell r="A7768" t="str">
            <v>62 117</v>
          </cell>
          <cell r="B7768" t="str">
            <v>m1</v>
          </cell>
          <cell r="C7768" t="str">
            <v>Izdelava tankoslojne vzdolžne označbe na vozišču z enokomponentno belo barvo, vključno 250 g/m2 posipa z drobci / kroglicami stekla, strojno, debelina plasti suhe snovi 200 mm, širina črte 50 cm</v>
          </cell>
        </row>
        <row r="7769">
          <cell r="A7769" t="str">
            <v>62 118</v>
          </cell>
          <cell r="B7769" t="str">
            <v>m1</v>
          </cell>
          <cell r="C7769" t="str">
            <v>Izdelava tankoslojne vzdolžne označbe na vozišču z enokomponentno belo barvo, vključno 250 g/m2 posipa z drobci / kroglicami stekla, strojno, debelina plasti suhe snovi 200 mm, širina črte ….. cm</v>
          </cell>
        </row>
        <row r="7771">
          <cell r="A7771" t="str">
            <v>62 121</v>
          </cell>
          <cell r="B7771" t="str">
            <v>m1</v>
          </cell>
          <cell r="C7771" t="str">
            <v>Izdelava tankoslojne vzdolžne označbe na vozišču z enokomponentno belo barvo, vključno 250 g/m2 posipa z drobci / kroglicami stekla, strojno, debelina plasti suhe snovi 250 mm, širina črte 10 cm</v>
          </cell>
        </row>
        <row r="7772">
          <cell r="A7772" t="str">
            <v>62 122</v>
          </cell>
          <cell r="B7772" t="str">
            <v>m1</v>
          </cell>
          <cell r="C7772" t="str">
            <v>Izdelava tankoslojne vzdolžne označbe na vozišču z enokomponentno belo barvo, vključno 250 g/m2 posipa z drobci / kroglicami stekla, strojno, debelina plasti suhe snovi 250 mm, širina črte 12 cm</v>
          </cell>
        </row>
        <row r="7773">
          <cell r="A7773" t="str">
            <v>62 123</v>
          </cell>
          <cell r="B7773" t="str">
            <v>m1</v>
          </cell>
          <cell r="C7773" t="str">
            <v>Izdelava tankoslojne vzdolžne označbe na vozišču z enokomponentno belo barvo, vključno 250 g/m2 posipa z drobci / kroglicami stekla, strojno, debelina plasti suhe snovi 250 mm, širina črte 15 cm</v>
          </cell>
        </row>
        <row r="7774">
          <cell r="A7774" t="str">
            <v>62 124</v>
          </cell>
          <cell r="B7774" t="str">
            <v>m1</v>
          </cell>
          <cell r="C7774" t="str">
            <v>Izdelava tankoslojne vzdolžne označbe na vozišču z enokomponentno belo barvo, vključno 250 g/m2 posipa z drobci / kroglicami stekla, strojno, debelina plasti suhe snovi 250 mm, širina črte 20 cm</v>
          </cell>
        </row>
        <row r="7775">
          <cell r="A7775" t="str">
            <v>62 125</v>
          </cell>
          <cell r="B7775" t="str">
            <v>m1</v>
          </cell>
          <cell r="C7775" t="str">
            <v>Izdelava tankoslojne vzdolžne označbe na vozišču z enokomponentno belo barvo, vključno 250 g/m2 posipa z drobci / kroglicami stekla, strojno, debelina plasti suhe snovi 250 mm, širina črte 25 cm</v>
          </cell>
        </row>
        <row r="7776">
          <cell r="A7776" t="str">
            <v>62 126</v>
          </cell>
          <cell r="B7776" t="str">
            <v>m1</v>
          </cell>
          <cell r="C7776" t="str">
            <v>Izdelava tankoslojne vzdolžne označbe na vozišču z enokomponentno belo barvo, vključno 250 g/m2 posipa z drobci / kroglicami stekla, strojno, debelina plasti suhe snovi 250 mm, širina črte 30 cm</v>
          </cell>
        </row>
        <row r="7777">
          <cell r="A7777" t="str">
            <v>62 127</v>
          </cell>
          <cell r="B7777" t="str">
            <v>m1</v>
          </cell>
          <cell r="C7777" t="str">
            <v>Izdelava tankoslojne vzdolžne označbe na vozišču z enokomponentno belo barvo, vključno 250 g/m2 posipa z drobci / kroglicami stekla, strojno, debelina plasti suhe snovi 250 mm, širina črte 50 cm</v>
          </cell>
        </row>
        <row r="7778">
          <cell r="A7778" t="str">
            <v>62 128</v>
          </cell>
          <cell r="B7778" t="str">
            <v>m1</v>
          </cell>
          <cell r="C7778" t="str">
            <v>Izdelava tankoslojne vzdolžne označbe na vozišču z enokomponentno belo barvo, vključno 250 g/m2 posipa z drobci / kroglicami stekla, strojno, debelina plasti suhe snovi 250 mm, širina črte ….. cm</v>
          </cell>
        </row>
        <row r="7780">
          <cell r="A7780" t="str">
            <v>62 131</v>
          </cell>
          <cell r="B7780" t="str">
            <v>m1</v>
          </cell>
          <cell r="C7780" t="str">
            <v>Izdelava tankoslojne vzdolžne označbe na vozišču z enokomponentno belo barvo, vključno 250 g/m2 posipa z drobci / kroglicami stekla, strojno, debelina plasti suhe snovi 300 mm, širina črte 10 cm</v>
          </cell>
        </row>
        <row r="7781">
          <cell r="A7781" t="str">
            <v>62 132</v>
          </cell>
          <cell r="B7781" t="str">
            <v>m1</v>
          </cell>
          <cell r="C7781" t="str">
            <v>Izdelava tankoslojne vzdolžne označbe na vozišču z enokomponentno belo barvo, vključno 250 g/m2 posipa z drobci / kroglicami stekla, strojno, debelina plasti suhe snovi 300 mm, širina črte 12 cm</v>
          </cell>
        </row>
        <row r="7782">
          <cell r="A7782" t="str">
            <v>62 133</v>
          </cell>
          <cell r="B7782" t="str">
            <v>m1</v>
          </cell>
          <cell r="C7782" t="str">
            <v>Izdelava tankoslojne vzdolžne označbe na vozišču z enokomponentno belo barvo, vključno 250 g/m2 posipa z drobci / kroglicami stekla, strojno, debelina plasti suhe snovi 300 mm, širina črte 15 cm</v>
          </cell>
        </row>
        <row r="7783">
          <cell r="A7783" t="str">
            <v>62 134</v>
          </cell>
          <cell r="B7783" t="str">
            <v>m1</v>
          </cell>
          <cell r="C7783" t="str">
            <v>Izdelava tankoslojne vzdolžne označbe na vozišču z enokomponentno belo barvo, vključno 250 g/m2 posipa z drobci / kroglicami stekla, strojno, debelina plasti suhe snovi 300 mm, širina črte 20 cm</v>
          </cell>
        </row>
        <row r="7784">
          <cell r="A7784" t="str">
            <v>62 135</v>
          </cell>
          <cell r="B7784" t="str">
            <v>m1</v>
          </cell>
          <cell r="C7784" t="str">
            <v>Izdelava tankoslojne vzdolžne označbe na vozišču z enokomponentno belo barvo, vključno 250 g/m2 posipa z drobci / kroglicami stekla, strojno, debelina plasti suhe snovi 300 mm, širina črte 25 cm</v>
          </cell>
        </row>
        <row r="7785">
          <cell r="A7785" t="str">
            <v>62 136</v>
          </cell>
          <cell r="B7785" t="str">
            <v>m1</v>
          </cell>
          <cell r="C7785" t="str">
            <v>Izdelava tankoslojne vzdolžne označbe na vozišču z enokomponentno belo barvo, vključno 250 g/m2 posipa z drobci / kroglicami stekla, strojno, debelina plasti suhe snovi 300 mm, širina črte 30 cm</v>
          </cell>
        </row>
        <row r="7786">
          <cell r="A7786" t="str">
            <v>62 137</v>
          </cell>
          <cell r="B7786" t="str">
            <v>m1</v>
          </cell>
          <cell r="C7786" t="str">
            <v>Izdelava tankoslojne vzdolžne označbe na vozišču z enokomponentno belo barvo, vključno 250 g/m2 posipa z drobci / kroglicami stekla, strojno, debelina plasti suhe snovi 300 mm, širina črte 50 cm</v>
          </cell>
        </row>
        <row r="7787">
          <cell r="A7787" t="str">
            <v>62 138</v>
          </cell>
          <cell r="B7787" t="str">
            <v>m1</v>
          </cell>
          <cell r="C7787" t="str">
            <v>Izdelava tankoslojne vzdolžne označbe na vozišču z enokomponentno belo barvo, vključno 250 g/m2 posipa z drobci / kroglicami stekla, strojno, debelina plasti suhe snovi 300 mm, širina črte ….. cm</v>
          </cell>
        </row>
        <row r="7789">
          <cell r="A7789" t="str">
            <v>62 141</v>
          </cell>
          <cell r="B7789" t="str">
            <v>m1</v>
          </cell>
          <cell r="C7789" t="str">
            <v>Izdelava tankoslojne vzdolžne označbe na vozišču z enokomponentno belo barvo, vključno 250 g/m2 posipa z drobci / kroglicami stekla, strojno, debelina plasti suhe snovi 400 mm, širina črte 10 cm</v>
          </cell>
        </row>
        <row r="7790">
          <cell r="A7790" t="str">
            <v>62 142</v>
          </cell>
          <cell r="B7790" t="str">
            <v>m1</v>
          </cell>
          <cell r="C7790" t="str">
            <v>Izdelava tankoslojne vzdolžne označbe na vozišču z enokomponentno belo barvo, vključno 250 g/m2 posipa z drobci / kroglicami stekla, strojno, debelina plasti suhe snovi 400 mm, širina črte 12 cm</v>
          </cell>
        </row>
        <row r="7791">
          <cell r="A7791" t="str">
            <v>62 143</v>
          </cell>
          <cell r="B7791" t="str">
            <v>m1</v>
          </cell>
          <cell r="C7791" t="str">
            <v>Izdelava tankoslojne vzdolžne označbe na vozišču z enokomponentno belo barvo, vključno 250 g/m2 posipa z drobci / kroglicami stekla, strojno, debelina plasti suhe snovi 400 mm, širina črte 15 cm</v>
          </cell>
        </row>
        <row r="7792">
          <cell r="A7792" t="str">
            <v>62 144</v>
          </cell>
          <cell r="B7792" t="str">
            <v>m1</v>
          </cell>
          <cell r="C7792" t="str">
            <v>Izdelava tankoslojne vzdolžne označbe na vozišču z enokomponentno belo barvo, vključno 250 g/m2 posipa z drobci / kroglicami stekla, strojno, debelina plasti suhe snovi 400 mm, širina črte 20 cm</v>
          </cell>
        </row>
        <row r="7793">
          <cell r="A7793" t="str">
            <v>62 145</v>
          </cell>
          <cell r="B7793" t="str">
            <v>m1</v>
          </cell>
          <cell r="C7793" t="str">
            <v>Izdelava tankoslojne vzdolžne označbe na vozišču z enokomponentno belo barvo, vključno 250 g/m2 posipa z drobci / kroglicami stekla, strojno, debelina plasti suhe snovi 400 mm, širina črte 25 cm</v>
          </cell>
        </row>
        <row r="7794">
          <cell r="A7794" t="str">
            <v>62 146</v>
          </cell>
          <cell r="B7794" t="str">
            <v>m1</v>
          </cell>
          <cell r="C7794" t="str">
            <v>Izdelava tankoslojne vzdolžne označbe na vozišču z enokomponentno belo barvo, vključno 250 g/m2 posipa z drobci / kroglicami stekla, strojno, debelina plasti suhe snovi 400 mm, širina črte 30 cm</v>
          </cell>
        </row>
        <row r="7795">
          <cell r="A7795" t="str">
            <v>62 147</v>
          </cell>
          <cell r="B7795" t="str">
            <v>m1</v>
          </cell>
          <cell r="C7795" t="str">
            <v>Izdelava tankoslojne vzdolžne označbe na vozišču z enokomponentno belo barvo, vključno 250 g/m2 posipa z drobci / kroglicami stekla, strojno, debelina plasti suhe snovi 400 mm, širina črte 50 cm</v>
          </cell>
        </row>
        <row r="7796">
          <cell r="A7796" t="str">
            <v>62 148</v>
          </cell>
          <cell r="B7796" t="str">
            <v>m1</v>
          </cell>
          <cell r="C7796" t="str">
            <v>Izdelava tankoslojne vzdolžne označbe na vozišču z enokomponentno belo barvo, vključno 250 g/m2 posipa z drobci / kroglicami stekla, strojno, debelina plasti suhe snovi 400 mm, širina črte ….. cm</v>
          </cell>
        </row>
        <row r="7798">
          <cell r="A7798" t="str">
            <v>62 151</v>
          </cell>
          <cell r="B7798" t="str">
            <v>m1</v>
          </cell>
          <cell r="C7798" t="str">
            <v>Izdelava tankoslojne vzdolžne označbe na vozišču z enokomponentno belo barvo, vključno 250 g/m2 posipa z drobci / kroglicami stekla, strojno, debelina plasti suhe snovi ….. mm, širina črte 10 cm</v>
          </cell>
        </row>
        <row r="7799">
          <cell r="A7799" t="str">
            <v>62 152</v>
          </cell>
          <cell r="B7799" t="str">
            <v>m1</v>
          </cell>
          <cell r="C7799" t="str">
            <v>Izdelava tankoslojne vzdolžne označbe na vozišču z enokomponentno belo barvo, vključno 250 g/m2 posipa z drobci / kroglicami stekla, strojno, debelina plasti suhe snovi ….. mm, širina črte 12 cm</v>
          </cell>
        </row>
        <row r="7800">
          <cell r="A7800" t="str">
            <v>62 153</v>
          </cell>
          <cell r="B7800" t="str">
            <v>m1</v>
          </cell>
          <cell r="C7800" t="str">
            <v>Izdelava tankoslojne vzdolžne označbe na vozišču z enokomponentno belo barvo, vključno 250 g/m2 posipa z drobci / kroglicami stekla, strojno, debelina plasti suhe snovi ….. mm, širina črte 15 cm</v>
          </cell>
        </row>
        <row r="7801">
          <cell r="A7801" t="str">
            <v>62 154</v>
          </cell>
          <cell r="B7801" t="str">
            <v>m1</v>
          </cell>
          <cell r="C7801" t="str">
            <v>Izdelava tankoslojne vzdolžne označbe na vozišču z enokomponentno belo barvo, vključno 250 g/m2 posipa z drobci / kroglicami stekla, strojno, debelina plasti suhe snovi ….. mm, širina črte 20 cm</v>
          </cell>
        </row>
        <row r="7802">
          <cell r="A7802" t="str">
            <v>62 155</v>
          </cell>
          <cell r="B7802" t="str">
            <v>m1</v>
          </cell>
          <cell r="C7802" t="str">
            <v>Izdelava tankoslojne vzdolžne označbe na vozišču z enokomponentno belo barvo, vključno 250 g/m2 posipa z drobci / kroglicami stekla, strojno, debelina plasti suhe snovi ….. mm, širina črte 25 cm</v>
          </cell>
        </row>
        <row r="7803">
          <cell r="A7803" t="str">
            <v>62 156</v>
          </cell>
          <cell r="B7803" t="str">
            <v>m1</v>
          </cell>
          <cell r="C7803" t="str">
            <v>Izdelava tankoslojne vzdolžne označbe na vozišču z enokomponentno belo barvo, vključno 250 g/m2 posipa z drobci / kroglicami stekla, strojno, debelina plasti suhe snovi ….. mm, širina črte 30 cm</v>
          </cell>
        </row>
        <row r="7804">
          <cell r="A7804" t="str">
            <v>62 157</v>
          </cell>
          <cell r="B7804" t="str">
            <v>m1</v>
          </cell>
          <cell r="C7804" t="str">
            <v>Izdelava tankoslojne vzdolžne označbe na vozišču z enokomponentno belo barvo, vključno 250 g/m2 posipa z drobci / kroglicami stekla, strojno, debelina plasti suhe snovi ….. mm, širina črte 50 cm</v>
          </cell>
        </row>
        <row r="7805">
          <cell r="A7805" t="str">
            <v>62 158</v>
          </cell>
          <cell r="B7805" t="str">
            <v>m1</v>
          </cell>
          <cell r="C7805" t="str">
            <v>Izdelava tankoslojne vzdolžne označbe na vozišču z enokomponentno belo barvo, vključno 250 g/m2 posipa z drobci / kroglicami stekla, strojno, debelina plasti suhe snovi ….. mm, širina črte ….. cm</v>
          </cell>
        </row>
        <row r="7807">
          <cell r="A7807" t="str">
            <v>62 161</v>
          </cell>
          <cell r="B7807" t="str">
            <v>m2</v>
          </cell>
          <cell r="C7807" t="str">
            <v>Izdelava tankoslojne prečne in ostalih označb na vozišču z enokomponentno belo barvo, vključno 250 g/m2 posipa z drobci / kroglicami stekla, strojno, debelina plasti suhe snovi 250 mm, širina črte 10 do 15 cm</v>
          </cell>
        </row>
        <row r="7808">
          <cell r="A7808" t="str">
            <v>62 162</v>
          </cell>
          <cell r="B7808" t="str">
            <v>m2</v>
          </cell>
          <cell r="C7808" t="str">
            <v>Izdelava tankoslojne prečne in ostalih označb na vozišču z enokomponentno belo barvo, vključno 250 g/m2 posipa z drobci / kroglicami stekla, strojno, debelina plasti suhe snovi 250 mm, širina črte 20 do 30 cm</v>
          </cell>
        </row>
        <row r="7809">
          <cell r="A7809" t="str">
            <v>62 163</v>
          </cell>
          <cell r="B7809" t="str">
            <v>m2</v>
          </cell>
          <cell r="C7809" t="str">
            <v>Izdelava tankoslojne prečne in ostalih označb na vozišču z enokomponentno belo barvo, vključno 250 g/m2 posipa z drobci / kroglicami stekla, strojno, debelina plasti suhe snovi 250 mm, širina črte 50 cm</v>
          </cell>
        </row>
        <row r="7811">
          <cell r="A7811" t="str">
            <v>62 165</v>
          </cell>
          <cell r="B7811" t="str">
            <v>m2</v>
          </cell>
          <cell r="C7811" t="str">
            <v>Izdelava tankoslojne prečne in ostalih označb na vozišču z enokomponentno belo barvo, vključno 250 g/m2 posipa z drobci / kroglicami stekla, strojno, debelina plasti suhe snovi 250 mm, površina označbe do 0,5 m2</v>
          </cell>
        </row>
        <row r="7812">
          <cell r="A7812" t="str">
            <v>62 166</v>
          </cell>
          <cell r="B7812" t="str">
            <v>m2</v>
          </cell>
          <cell r="C7812" t="str">
            <v>Izdelava tankoslojne prečne in ostalih označb na vozišču z enokomponentno belo barvo, vključno 250 g/m2 posipa z drobci / kroglicami stekla, strojno, debelina plasti suhe snovi 250 mm, površina označbe 0,6 do 1,0 m2</v>
          </cell>
        </row>
        <row r="7813">
          <cell r="A7813" t="str">
            <v>62 167</v>
          </cell>
          <cell r="B7813" t="str">
            <v>m2</v>
          </cell>
          <cell r="C7813" t="str">
            <v>Izdelava tankoslojne prečne in ostalih označb na vozišču z enokomponentno belo barvo, vključno 250 g/m2 posipa z drobci / kroglicami stekla, strojno, debelina plasti suhe snovi 250 mm, površina označbe 1,1 do 1,5 m2</v>
          </cell>
        </row>
        <row r="7814">
          <cell r="A7814" t="str">
            <v>62 168</v>
          </cell>
          <cell r="B7814" t="str">
            <v>m2</v>
          </cell>
          <cell r="C7814" t="str">
            <v>Izdelava tankoslojne prečne in ostalih označb na vozišču z enokomponentno belo barvo, vključno 250 g/m2 posipa z drobci / kroglicami stekla, strojno, debelina plasti suhe snovi 250 mm, površina označbe nad 1,5 m2</v>
          </cell>
        </row>
        <row r="7816">
          <cell r="A7816" t="str">
            <v>62 171</v>
          </cell>
          <cell r="B7816" t="str">
            <v>m2</v>
          </cell>
          <cell r="C7816" t="str">
            <v>Izdelava tankoslojne prečne in ostalih označb na vozišču z enokomponentno belo barvo, vključno 250 g/m2 posipa z drobci / kroglicami stekla, strojno, debelina plasti suhe snovi 300 mm, širina črte 10 do 15 cm</v>
          </cell>
        </row>
        <row r="7817">
          <cell r="A7817" t="str">
            <v>62 172</v>
          </cell>
          <cell r="B7817" t="str">
            <v>m2</v>
          </cell>
          <cell r="C7817" t="str">
            <v>Izdelava tankoslojne prečne in ostalih označb na vozišču z enokomponentno belo barvo, vključno 250 g/m2 posipa z drobci / kroglicami stekla, strojno, debelina plasti suhe snovi 300 mm, širina črte 20 do 30 cm</v>
          </cell>
        </row>
        <row r="7818">
          <cell r="A7818" t="str">
            <v>62 173</v>
          </cell>
          <cell r="B7818" t="str">
            <v>m2</v>
          </cell>
          <cell r="C7818" t="str">
            <v>Izdelava tankoslojne prečne in ostalih označb na vozišču z enokomponentno belo barvo, vključno 250 g/m2 posipa z drobci / kroglicami stekla, strojno, debelina plasti suhe snovi 300 mm, širina črte 50 cm</v>
          </cell>
        </row>
        <row r="7820">
          <cell r="A7820" t="str">
            <v>62 175</v>
          </cell>
          <cell r="B7820" t="str">
            <v>m2</v>
          </cell>
          <cell r="C7820" t="str">
            <v>Izdelava tankoslojne prečne in ostalih označb na vozišču z enokomponentno belo barvo, vključno 250 g/m2 posipa z drobci / kroglicami stekla, strojno, debelina plasti suhe snovi 300 mm, površina označbe do 0,5 m2</v>
          </cell>
        </row>
        <row r="7821">
          <cell r="A7821" t="str">
            <v>62 176</v>
          </cell>
          <cell r="B7821" t="str">
            <v>m2</v>
          </cell>
          <cell r="C7821" t="str">
            <v>Izdelava tankoslojne prečne in ostalih označb na vozišču z enokomponentno belo barvo, vključno 250 g/m2 posipa z drobci / kroglicami stekla, strojno, debelina plasti suhe snovi 300 mm, površina označbe 0,6 do 1,0 m2</v>
          </cell>
        </row>
        <row r="7822">
          <cell r="A7822" t="str">
            <v>62 177</v>
          </cell>
          <cell r="B7822" t="str">
            <v>m2</v>
          </cell>
          <cell r="C7822" t="str">
            <v>Izdelava tankoslojne prečne in ostalih označb na vozišču z enokomponentno belo barvo, vključno 250 g/m2 posipa z drobci / kroglicami stekla, strojno, debelina plasti suhe snovi 300 mm, površina označbe 1,1 do 1,5 m2</v>
          </cell>
        </row>
        <row r="7823">
          <cell r="A7823" t="str">
            <v>62 178</v>
          </cell>
          <cell r="B7823" t="str">
            <v>m2</v>
          </cell>
          <cell r="C7823" t="str">
            <v>Izdelava tankoslojne prečne in ostalih označb na vozišču z enokomponentno belo barvo, vključno 250 g/m2 posipa z drobci / kroglicami stekla, strojno, debelina plasti suhe snovi 300 mm, površina označbe nad 1,5 m2</v>
          </cell>
        </row>
        <row r="7825">
          <cell r="A7825" t="str">
            <v>62 181</v>
          </cell>
          <cell r="B7825" t="str">
            <v>m2</v>
          </cell>
          <cell r="C7825" t="str">
            <v>Izdelava tankoslojne prečne in ostalih označb na vozišču z enokomponentno belo barvo, vključno 250 g/m2 posipa z drobci / kroglicami stekla, strojno, debelina plasti suhe snovi 400 mm, širina črte 10 do 15 cm</v>
          </cell>
        </row>
        <row r="7826">
          <cell r="A7826" t="str">
            <v>62 182</v>
          </cell>
          <cell r="B7826" t="str">
            <v>m2</v>
          </cell>
          <cell r="C7826" t="str">
            <v>Izdelava tankoslojne prečne in ostalih označb na vozišču z enokomponentno belo barvo, vključno 250 g/m2 posipa z drobci / kroglicami stekla, strojno, debelina plasti suhe snovi 400 mm, širina črte 20 do 30 cm</v>
          </cell>
        </row>
        <row r="7827">
          <cell r="A7827" t="str">
            <v>62 183</v>
          </cell>
          <cell r="B7827" t="str">
            <v>m2</v>
          </cell>
          <cell r="C7827" t="str">
            <v>Izdelava tankoslojne prečne in ostalih označb na vozišču z enokomponentno belo barvo, vključno 250 g/m2 posipa z drobci / kroglicami stekla, strojno, debelina plasti suhe snovi 400 mm, širina črte 50 cm</v>
          </cell>
        </row>
        <row r="7829">
          <cell r="A7829" t="str">
            <v>62 185</v>
          </cell>
          <cell r="B7829" t="str">
            <v>m2</v>
          </cell>
          <cell r="C7829" t="str">
            <v>Izdelava tankoslojne prečne in ostalih označb na vozišču z enokomponentno belo barvo, vključno 250 g/m2 posipa z drobci / kroglicami stekla, strojno, debelina plasti suhe snovi 400 mm, površina označbe do 0,5 m2</v>
          </cell>
        </row>
        <row r="7830">
          <cell r="A7830" t="str">
            <v>62 186</v>
          </cell>
          <cell r="B7830" t="str">
            <v>m2</v>
          </cell>
          <cell r="C7830" t="str">
            <v>Izdelava tankoslojne prečne in ostalih označb na vozišču z enokomponentno belo barvo, vključno 250 g/m2 posipa z drobci / kroglicami stekla, strojno, debelina plasti suhe snovi 400 mm, površina označbe 0,6 do 1,0 m2</v>
          </cell>
        </row>
        <row r="7831">
          <cell r="A7831" t="str">
            <v>62 187</v>
          </cell>
          <cell r="B7831" t="str">
            <v>m2</v>
          </cell>
          <cell r="C7831" t="str">
            <v>Izdelava tankoslojne prečne in ostalih označb na vozišču z enokomponentno belo barvo, vključno 250 g/m2 posipa z drobci / kroglicami stekla, strojno, debelina plasti suhe snovi 400 mm, površina označbe 1,1 do 1,5 m2</v>
          </cell>
        </row>
        <row r="7832">
          <cell r="A7832" t="str">
            <v>62 188</v>
          </cell>
          <cell r="B7832" t="str">
            <v>m2</v>
          </cell>
          <cell r="C7832" t="str">
            <v>Izdelava tankoslojne prečne in ostalih označb na vozišču z enokomponentno belo barvo, vključno 250 g/m2 posipa z drobci / kroglicami stekla, strojno, debelina plasti suhe snovi 400 mm, površina označbe nad 1,5 m2</v>
          </cell>
        </row>
        <row r="7834">
          <cell r="A7834" t="str">
            <v>62 211</v>
          </cell>
          <cell r="B7834" t="str">
            <v>m1</v>
          </cell>
          <cell r="C7834" t="str">
            <v>Izdelava začasne tankoslojne vzdolžne označbe na vozišču z enokomponentno rumeno barvo, vključno 250 g/m2 posipa z drobci / kroglicami stekla, strojno, debelina plasti suhe snovi 200 mm, širina črte 10 cm</v>
          </cell>
        </row>
        <row r="7835">
          <cell r="A7835" t="str">
            <v>62 212</v>
          </cell>
          <cell r="B7835" t="str">
            <v>m1</v>
          </cell>
          <cell r="C7835" t="str">
            <v>Izdelava začasne tankoslojne vzdolžne označbe na vozišču z enokomponentno rumeno barvo, vključno 250 g/m2 posipa z drobci / kroglicami stekla, strojno, debelina plasti suhe snovi 200 mm, širina črte 12 cm</v>
          </cell>
        </row>
        <row r="7836">
          <cell r="A7836" t="str">
            <v>62 213</v>
          </cell>
          <cell r="B7836" t="str">
            <v>m1</v>
          </cell>
          <cell r="C7836" t="str">
            <v>Izdelava začasne tankoslojne vzdolžne označbe na vozišču z enokomponentno rumeno barvo, vključno 250 g/m2 posipa z drobci / kroglicami stekla, strojno, debelina plasti suhe snovi 200 mm, širina črte 15 cm</v>
          </cell>
        </row>
        <row r="7837">
          <cell r="A7837" t="str">
            <v>62 214</v>
          </cell>
          <cell r="B7837" t="str">
            <v>m1</v>
          </cell>
          <cell r="C7837" t="str">
            <v>Izdelava začasne tankoslojne vzdolžne označbe na vozišču z enokomponentno rumeno barvo, vključno 250 g/m2 posipa z drobci / kroglicami stekla, strojno, debelina plasti suhe snovi 200 mm, širina črte 20 cm</v>
          </cell>
        </row>
        <row r="7838">
          <cell r="A7838" t="str">
            <v>62 215</v>
          </cell>
          <cell r="B7838" t="str">
            <v>m1</v>
          </cell>
          <cell r="C7838" t="str">
            <v>Izdelava začasne tankoslojne vzdolžne označbe na vozišču z enokomponentno rumeno barvo, vključno 250 g/m2 posipa z drobci / kroglicami stekla, strojno, debelina plasti suhe snovi 200 mm, širina črte ….. cm</v>
          </cell>
        </row>
        <row r="7840">
          <cell r="A7840" t="str">
            <v>62 221</v>
          </cell>
          <cell r="B7840" t="str">
            <v>m2</v>
          </cell>
          <cell r="C7840" t="str">
            <v>Izdelava tankoslojne prečne in ostalih označb na vozišču z enokomponentno rumeno barvo, vključno 250 g/m2 posipa z drobci / kroglicami stekla, strojno, debelina plasti suhe snovi 200 mm, površina označbe do 0,5 m2</v>
          </cell>
        </row>
        <row r="7841">
          <cell r="A7841" t="str">
            <v>62 222</v>
          </cell>
          <cell r="B7841" t="str">
            <v>m2</v>
          </cell>
          <cell r="C7841" t="str">
            <v>Izdelava tankoslojne prečne in ostalih označb na vozišču z enokomponentno rumeno barvo, vključno 250 g/m2 posipa z drobci / kroglicami stekla, strojno, debelina plasti suhe snovi 200 mm, površina označbe 0,6 do 1,0 m2</v>
          </cell>
        </row>
        <row r="7842">
          <cell r="A7842" t="str">
            <v>62 223</v>
          </cell>
          <cell r="B7842" t="str">
            <v>m2</v>
          </cell>
          <cell r="C7842" t="str">
            <v>Izdelava tankoslojne prečne in ostalih označb na vozišču z enokomponentno rumeno barvo, vključno 250 g/m2 posipa z drobci / kroglicami stekla, strojno, debelina plasti suhe snovi 200 mm, površina označbe 1,1 do 1,5 m2</v>
          </cell>
        </row>
        <row r="7843">
          <cell r="A7843" t="str">
            <v>62 224</v>
          </cell>
          <cell r="B7843" t="str">
            <v>m2</v>
          </cell>
          <cell r="C7843" t="str">
            <v>Izdelava tankoslojne prečne in ostalih označb na vozišču z enokomponentno rumeno barvo, vključno 250 g/m2 posipa z drobci / kroglicami stekla, strojno, debelina plasti suhe snovi 200 mm, površina označbe nad 1,5 m2</v>
          </cell>
        </row>
        <row r="7845">
          <cell r="A7845" t="str">
            <v>62 231</v>
          </cell>
          <cell r="B7845" t="str">
            <v>m1</v>
          </cell>
          <cell r="C7845" t="str">
            <v>Doplačilo za ročno izdelavo tankoslojne označbe na vozišču, širina črte 10 cm</v>
          </cell>
        </row>
        <row r="7846">
          <cell r="A7846" t="str">
            <v>62 232</v>
          </cell>
          <cell r="B7846" t="str">
            <v>m1</v>
          </cell>
          <cell r="C7846" t="str">
            <v>Doplačilo za ročno izdelavo tankoslojne označbe na vozišču, širina črte 12 cm</v>
          </cell>
        </row>
        <row r="7847">
          <cell r="A7847" t="str">
            <v>62 233</v>
          </cell>
          <cell r="B7847" t="str">
            <v>m1</v>
          </cell>
          <cell r="C7847" t="str">
            <v>Doplačilo za ročno izdelavo tankoslojne označbe na vozišču, širina črte 15 cm</v>
          </cell>
        </row>
        <row r="7848">
          <cell r="A7848" t="str">
            <v>62 234</v>
          </cell>
          <cell r="B7848" t="str">
            <v>m1</v>
          </cell>
          <cell r="C7848" t="str">
            <v>Doplačilo za ročno izdelavo tankoslojne označbe na vozišču, širina črte 20 cm</v>
          </cell>
        </row>
        <row r="7849">
          <cell r="A7849" t="str">
            <v>62 235</v>
          </cell>
          <cell r="B7849" t="str">
            <v>m1</v>
          </cell>
          <cell r="C7849" t="str">
            <v>Doplačilo za ročno izdelavo tankoslojne označbe na vozišču, širina črte 25 cm</v>
          </cell>
        </row>
        <row r="7850">
          <cell r="A7850" t="str">
            <v>62 236</v>
          </cell>
          <cell r="B7850" t="str">
            <v>m1</v>
          </cell>
          <cell r="C7850" t="str">
            <v>Doplačilo za ročno izdelavo tankoslojne označbe na vozišču, širina črte 30 cm</v>
          </cell>
        </row>
        <row r="7851">
          <cell r="A7851" t="str">
            <v>62 237</v>
          </cell>
          <cell r="B7851" t="str">
            <v>m1</v>
          </cell>
          <cell r="C7851" t="str">
            <v>Doplačilo za ročno izdelavo tankoslojne označbe na vozišču, širina črte 50 cm</v>
          </cell>
        </row>
        <row r="7852">
          <cell r="A7852" t="str">
            <v>62 238</v>
          </cell>
          <cell r="B7852" t="str">
            <v>m1</v>
          </cell>
          <cell r="C7852" t="str">
            <v>Doplačilo za ročno izdelavo tankoslojne označbe na vozišču, širina črte …. cm</v>
          </cell>
        </row>
        <row r="7854">
          <cell r="A7854" t="str">
            <v>62 241</v>
          </cell>
          <cell r="B7854" t="str">
            <v>m2</v>
          </cell>
          <cell r="C7854" t="str">
            <v>Doplačilo za ročno izdelavo ostalih označb na vozišču, posamezna površina označbe do 0,5 m2</v>
          </cell>
        </row>
        <row r="7855">
          <cell r="A7855" t="str">
            <v>62 242</v>
          </cell>
          <cell r="B7855" t="str">
            <v>m2</v>
          </cell>
          <cell r="C7855" t="str">
            <v>Doplačilo za ročno izdelavo ostalih označb na vozišču, posamezna površina označbe 0,6 do 1,0 m2</v>
          </cell>
        </row>
        <row r="7856">
          <cell r="A7856" t="str">
            <v>62 243</v>
          </cell>
          <cell r="B7856" t="str">
            <v>m2</v>
          </cell>
          <cell r="C7856" t="str">
            <v>Doplačilo za ročno izdelavo ostalih označb na vozišču, posamezna površina označbe 1,1 do 1,5 m2</v>
          </cell>
        </row>
        <row r="7857">
          <cell r="A7857" t="str">
            <v>62 244</v>
          </cell>
          <cell r="B7857" t="str">
            <v>m2</v>
          </cell>
          <cell r="C7857" t="str">
            <v>Doplačilo za ročno izdelavo ostalih označb na vozišču, posamezna površina označbe nad 1,5 m2</v>
          </cell>
        </row>
        <row r="7859">
          <cell r="A7859" t="str">
            <v>62 251</v>
          </cell>
          <cell r="B7859" t="str">
            <v>m1</v>
          </cell>
          <cell r="C7859" t="str">
            <v>Doplačilo za izdelavo prekinjenih vzdolžnih označb na vozišču, širina črte 10 cm</v>
          </cell>
        </row>
        <row r="7860">
          <cell r="A7860" t="str">
            <v>62 252</v>
          </cell>
          <cell r="B7860" t="str">
            <v>m1</v>
          </cell>
          <cell r="C7860" t="str">
            <v>Doplačilo za izdelavo prekinjenih vzdolžnih označb na vozišču, širina črte 12 cm</v>
          </cell>
        </row>
        <row r="7861">
          <cell r="A7861" t="str">
            <v>62 253</v>
          </cell>
          <cell r="B7861" t="str">
            <v>m1</v>
          </cell>
          <cell r="C7861" t="str">
            <v>Doplačilo za izdelavo prekinjenih vzdolžnih označb na vozišču, širina črte 15 cm</v>
          </cell>
        </row>
        <row r="7862">
          <cell r="A7862" t="str">
            <v>62 254</v>
          </cell>
          <cell r="B7862" t="str">
            <v>m1</v>
          </cell>
          <cell r="C7862" t="str">
            <v>Doplačilo za izdelavo prekinjenih vzdolžnih označb na vozišču, širina črte 20 cm</v>
          </cell>
        </row>
        <row r="7863">
          <cell r="A7863" t="str">
            <v>62 255</v>
          </cell>
          <cell r="B7863" t="str">
            <v>m1</v>
          </cell>
          <cell r="C7863" t="str">
            <v>Doplačilo za izdelavo prekinjenih vzdolžnih označb na vozišču, širina črte 25 cm</v>
          </cell>
        </row>
        <row r="7864">
          <cell r="A7864" t="str">
            <v>62 256</v>
          </cell>
          <cell r="B7864" t="str">
            <v>m1</v>
          </cell>
          <cell r="C7864" t="str">
            <v>Doplačilo za izdelavo prekinjenih vzdolžnih označb na vozišču, širina črte 30 cm</v>
          </cell>
        </row>
        <row r="7865">
          <cell r="A7865" t="str">
            <v>62 257</v>
          </cell>
          <cell r="B7865" t="str">
            <v>m1</v>
          </cell>
          <cell r="C7865" t="str">
            <v>Doplačilo za izdelavo prekinjenih vzdolžnih označb na vozišču, širina črte …. cm</v>
          </cell>
        </row>
        <row r="7867">
          <cell r="A7867" t="str">
            <v>62 261</v>
          </cell>
          <cell r="B7867" t="str">
            <v>m2</v>
          </cell>
          <cell r="C7867" t="str">
            <v>Doplačilo za izdelavo označb na vozišču z …….. barvo, debelina suhe snovi do 200 mm</v>
          </cell>
        </row>
        <row r="7868">
          <cell r="A7868" t="str">
            <v>62 262</v>
          </cell>
          <cell r="B7868" t="str">
            <v>m2</v>
          </cell>
          <cell r="C7868" t="str">
            <v>Doplačilo za izdelavo označb na vozišču z …….. barvo, debelina suhe snovi do 250 mm</v>
          </cell>
        </row>
        <row r="7869">
          <cell r="A7869" t="str">
            <v>62 263</v>
          </cell>
          <cell r="B7869" t="str">
            <v>m2</v>
          </cell>
          <cell r="C7869" t="str">
            <v>Doplačilo za izdelavo označb na vozišču z …….. barvo, debelina suhe snovi do 300 mm</v>
          </cell>
        </row>
        <row r="7870">
          <cell r="A7870" t="str">
            <v>62 264</v>
          </cell>
          <cell r="B7870" t="str">
            <v>m2</v>
          </cell>
          <cell r="C7870" t="str">
            <v>Doplačilo za izdelavo označb na vozišču z …….. barvo, debelina suhe snovi do ….. mm</v>
          </cell>
        </row>
        <row r="7872">
          <cell r="A7872" t="str">
            <v>62 311</v>
          </cell>
          <cell r="B7872" t="str">
            <v>m1</v>
          </cell>
          <cell r="C7872" t="str">
            <v>Izdelava srednjeslojne vzdolžne označbe na vozišču z brizgano večkomponentno plastiko z vmešanimi drobci/kroglicami stekla, vključno 200 g/m2 posipa z drobci / kroglicami stekla, strojno, debelina plasti ….. mm, širina črte 10 cm</v>
          </cell>
        </row>
        <row r="7873">
          <cell r="A7873" t="str">
            <v>62 312</v>
          </cell>
          <cell r="B7873" t="str">
            <v>m1</v>
          </cell>
          <cell r="C7873" t="str">
            <v>Izdelava srednjeslojne vzdolžne označbe na vozišču z brizgano večkomponentno plastiko z vmešanimi drobci/kroglicami stekla, vključno 200 g/m2 posipa z drobci / kroglicami stekla, strojno, debelina plasti ….. mm, širina črte 12 cm</v>
          </cell>
        </row>
        <row r="7874">
          <cell r="A7874" t="str">
            <v>62 313</v>
          </cell>
          <cell r="B7874" t="str">
            <v>m1</v>
          </cell>
          <cell r="C7874" t="str">
            <v>Izdelava srednjeslojne vzdolžne označbe na vozišču z brizgano večkomponentno plastiko z vmešanimi drobci/kroglicami stekla, vključno 200 g/m2 posipa z drobci / kroglicami stekla, strojno, debelina plasti ….. mm, širina črte 15 cm</v>
          </cell>
        </row>
        <row r="7875">
          <cell r="A7875" t="str">
            <v>62 314</v>
          </cell>
          <cell r="B7875" t="str">
            <v>m1</v>
          </cell>
          <cell r="C7875" t="str">
            <v>Izdelava srednjeslojne vzdolžne označbe na vozišču z brizgano večkomponentno plastiko z vmešanimi drobci/kroglicami stekla, vključno 200 g/m2 posipa z drobci / kroglicami stekla, strojno, debelina plasti ….. mm, širina črte 20 cm</v>
          </cell>
        </row>
        <row r="7876">
          <cell r="A7876" t="str">
            <v>62 315</v>
          </cell>
          <cell r="B7876" t="str">
            <v>m1</v>
          </cell>
          <cell r="C7876" t="str">
            <v>Izdelava srednjeslojne vzdolžne označbe na vozišču z brizgano večkomponentno plastiko z vmešanimi drobci/kroglicami stekla, vključno 200 g/m2 posipa z drobci / kroglicami stekla, strojno, debelina plasti ….. mm, širina črte 25 cm</v>
          </cell>
        </row>
        <row r="7877">
          <cell r="A7877" t="str">
            <v>62 316</v>
          </cell>
          <cell r="B7877" t="str">
            <v>m1</v>
          </cell>
          <cell r="C7877" t="str">
            <v>Izdelava srednjeslojne vzdolžne označbe na vozišču z brizgano večkomponentno plastiko z vmešanimi drobci/kroglicami stekla, vključno 200 g/m2 posipa z drobci / kroglicami stekla, strojno, debelina plasti ….. mm, širina črte 30 cm</v>
          </cell>
        </row>
        <row r="7878">
          <cell r="A7878" t="str">
            <v>62 317</v>
          </cell>
          <cell r="B7878" t="str">
            <v>m1</v>
          </cell>
          <cell r="C7878" t="str">
            <v>Izdelava srednjeslojne vzdolžne označbe na vozišču z brizgano večkomponentno plastiko z vmešanimi drobci/kroglicami stekla, vključno 200 g/m2 posipa z drobci / kroglicami stekla, strojno, debelina plasti ….. mm, širina črte 50 cm</v>
          </cell>
        </row>
        <row r="7879">
          <cell r="A7879" t="str">
            <v>62 318</v>
          </cell>
          <cell r="B7879" t="str">
            <v>m1</v>
          </cell>
          <cell r="C7879" t="str">
            <v>Izdelava srednjeslojne vzdolžne označbe na vozišču z brizgano večkomponentno plastiko z vmešanimi drobci/kroglicami stekla, vključno 200 g/m2 posipa z drobci / kroglicami stekla, strojno, debelina plasti ….. mm, širina črte …. cm</v>
          </cell>
        </row>
        <row r="7881">
          <cell r="A7881" t="str">
            <v>62 321</v>
          </cell>
          <cell r="B7881" t="str">
            <v>m2</v>
          </cell>
          <cell r="C7881" t="str">
            <v>Izdelava srednjeslojne prečne in ostalih označb na vozišču z brizgano večkomponentno plastiko z vmešanimi drobci/kroglicami stekla, vključno 200 g/m2 posipa z drobci / kroglicami stekla, strojno, debelina plasti ….. mm, širina črte 10 do 15 cm</v>
          </cell>
        </row>
        <row r="7882">
          <cell r="A7882" t="str">
            <v>62 322</v>
          </cell>
          <cell r="B7882" t="str">
            <v>m2</v>
          </cell>
          <cell r="C7882" t="str">
            <v>Izdelava srednjeslojne prečne in ostalih označb na vozišču z brizgano večkomponentno plastiko z vmešanimi drobci/kroglicami stekla, vključno 200 g/m2 posipa z drobci / kroglicami stekla, strojno, debelina plasti ….. mm, širina črte 20 do 30 cm</v>
          </cell>
        </row>
        <row r="7883">
          <cell r="A7883" t="str">
            <v>62 323</v>
          </cell>
          <cell r="B7883" t="str">
            <v>m2</v>
          </cell>
          <cell r="C7883" t="str">
            <v>Izdelava srednjeslojne prečne in ostalih označb na vozišču z brizgano večkomponentno plastiko z vmešanimi drobci/kroglicami stekla, vključno 200 g/m2 posipa z drobci / kroglicami stekla, strojno, debelina plasti ….. mm, širina črte 50 cm</v>
          </cell>
        </row>
        <row r="7885">
          <cell r="A7885" t="str">
            <v>62 325</v>
          </cell>
          <cell r="B7885" t="str">
            <v>m2</v>
          </cell>
          <cell r="C7885" t="str">
            <v>Izdelava srednjeslojne prečne in ostalih označb na vozišču z brizgano večkomponentno plastiko z vmešanimi drobci/kroglicami stekla, vključno 200 g/m2 posipa z drobci / kroglicami stekla, strojno, debelina plasti ….. mm, posamezna površina označbe do 0,5 m2</v>
          </cell>
        </row>
        <row r="7886">
          <cell r="A7886" t="str">
            <v>62 326</v>
          </cell>
          <cell r="B7886" t="str">
            <v>m2</v>
          </cell>
          <cell r="C7886" t="str">
            <v>Izdelava srednjeslojne prečne in ostalih označb na vozišču z brizgano večkomponentno plastiko z vmešanimi drobci/kroglicami stekla, vključno 200 g/m2 posipa z drobci / kroglicami stekla, strojno, debelina plasti ….. mm, posamezna površina označbe 0,6 do 1,0 m2</v>
          </cell>
        </row>
        <row r="7887">
          <cell r="A7887" t="str">
            <v>62 327</v>
          </cell>
          <cell r="B7887" t="str">
            <v>m2</v>
          </cell>
          <cell r="C7887" t="str">
            <v>Izdelava srednjeslojne prečne in ostalih označb na vozišču z brizgano večkomponentno plastiko z vmešanimi drobci/kroglicami stekla, vključno 200 g/m2 posipa z drobci / kroglicami stekla, strojno, debelina plasti ….. mm, posamezna površina označbe 1,1 do 1,5 m2</v>
          </cell>
        </row>
        <row r="7888">
          <cell r="A7888" t="str">
            <v>62 328</v>
          </cell>
          <cell r="B7888" t="str">
            <v>m2</v>
          </cell>
          <cell r="C7888" t="str">
            <v>Izdelava srednjeslojne prečne in ostalih označb na vozišču z brizgano večkomponentno plastiko z vmešanimi drobci/kroglicami stekla, vključno 200 g/m2 posipa z drobci / kroglicami stekla, strojno, debelina plasti ….. mm, posamezna površina označbe nad 1,5 m2</v>
          </cell>
        </row>
        <row r="7890">
          <cell r="A7890" t="str">
            <v>62 411</v>
          </cell>
          <cell r="B7890" t="str">
            <v>m1</v>
          </cell>
          <cell r="C7890" t="str">
            <v>Izdelava debeloslojne vzdolžne označbe na vozišču z večkomponentno hladno plastiko z vmešanimi drobci / kroglicami stekla, vključno 200 g/m2 dodatnega posipa z drobci stekla, strojno, debelina plasti 3 mm, širina črte 10 cm</v>
          </cell>
        </row>
        <row r="7891">
          <cell r="A7891" t="str">
            <v>62 412</v>
          </cell>
          <cell r="B7891" t="str">
            <v>m1</v>
          </cell>
          <cell r="C7891" t="str">
            <v>Izdelava debeloslojne vzdolžne označbe na vozišču z večkomponentno hladno plastiko z vmešanimi drobci / kroglicami stekla, vključno 200 g/m2 dodatnega posipa z drobci stekla, strojno, debelina plasti 3 mm, širina črte 12 cm</v>
          </cell>
        </row>
        <row r="7892">
          <cell r="A7892" t="str">
            <v>62 413</v>
          </cell>
          <cell r="B7892" t="str">
            <v>m1</v>
          </cell>
          <cell r="C7892" t="str">
            <v>Izdelava debeloslojne vzdolžne označbe na vozišču z večkomponentno hladno plastiko z vmešanimi drobci / kroglicami stekla, vključno 200 g/m2 dodatnega posipa z drobci stekla, strojno, debelina plasti 3 mm, širina črte 15 cm</v>
          </cell>
        </row>
        <row r="7893">
          <cell r="A7893" t="str">
            <v>62 414</v>
          </cell>
          <cell r="B7893" t="str">
            <v>m1</v>
          </cell>
          <cell r="C7893" t="str">
            <v>Izdelava debeloslojne vzdolžne označbe na vozišču z večkomponentno hladno plastiko z vmešanimi drobci / kroglicami stekla, vključno 200 g/m2 dodatnega posipa z drobci stekla, strojno, debelina plasti 3 mm, širina črte 20 cm</v>
          </cell>
        </row>
        <row r="7894">
          <cell r="A7894" t="str">
            <v>62 415</v>
          </cell>
          <cell r="B7894" t="str">
            <v>m1</v>
          </cell>
          <cell r="C7894" t="str">
            <v>Izdelava debeloslojne vzdolžne označbe na vozišču z večkomponentno hladno plastiko z vmešanimi drobci / kroglicami stekla, vključno 200 g/m2 dodatnega posipa z drobci stekla, strojno, debelina plasti 3 mm, širina črte 25 cm</v>
          </cell>
        </row>
        <row r="7895">
          <cell r="A7895" t="str">
            <v>62 416</v>
          </cell>
          <cell r="B7895" t="str">
            <v>m1</v>
          </cell>
          <cell r="C7895" t="str">
            <v>Izdelava debeloslojne vzdolžne označbe na vozišču z večkomponentno hladno plastiko z vmešanimi drobci / kroglicami stekla, vključno 200 g/m2 dodatnega posipa z drobci stekla, strojno, debelina plasti 3 mm, širina črte 30 cm</v>
          </cell>
        </row>
        <row r="7896">
          <cell r="A7896" t="str">
            <v>62 417</v>
          </cell>
          <cell r="B7896" t="str">
            <v>m1</v>
          </cell>
          <cell r="C7896" t="str">
            <v>Izdelava debeloslojne vzdolžne označbe na vozišču z večkomponentno hladno plastiko z vmešanimi drobci / kroglicami stekla, vključno 200 g/m2 dodatnega posipa z drobci stekla, strojno, debelina plasti 3 mm, širina črte 50 cm</v>
          </cell>
        </row>
        <row r="7897">
          <cell r="A7897" t="str">
            <v>62 418</v>
          </cell>
          <cell r="B7897" t="str">
            <v>m1</v>
          </cell>
          <cell r="C7897" t="str">
            <v>Izdelava debeloslojne vzdolžne označbe na vozišču z večkomponentno hladno plastiko z vmešanimi drobci / kroglicami stekla, vključno 200 g/m2 dodatnega posipa z drobci stekla, strojno, debelina plasti 3 mm, širina črte ….. cm</v>
          </cell>
        </row>
        <row r="7899">
          <cell r="A7899" t="str">
            <v>62 421</v>
          </cell>
          <cell r="B7899" t="str">
            <v>m2</v>
          </cell>
          <cell r="C7899" t="str">
            <v>Izdelava debeloslojne prečne in ostalih označb na vozišču z večkomponentno hladno plastiko z vmešanimi drobci / kroglicami stekla, vključno 200 g/m2 dodatnega posipa z drobci stekla, strojno, debelina plasti 3 mm, širina črte 10 do 15 cm</v>
          </cell>
        </row>
        <row r="7900">
          <cell r="A7900" t="str">
            <v>62 422</v>
          </cell>
          <cell r="B7900" t="str">
            <v>m2</v>
          </cell>
          <cell r="C7900" t="str">
            <v>Izdelava debeloslojne prečne in ostalih označb na vozišču z večkomponentno hladno plastiko z vmešanimi drobci / kroglicami stekla, vključno 200 g/m2 dodatnega posipa z drobci stekla, strojno, debelina plasti 3 mm, širina črte 20 do 30 cm</v>
          </cell>
        </row>
        <row r="7901">
          <cell r="A7901" t="str">
            <v>62 423</v>
          </cell>
          <cell r="B7901" t="str">
            <v>m2</v>
          </cell>
          <cell r="C7901" t="str">
            <v>Izdelava debeloslojne prečne in ostalih označb na vozišču z večkomponentno hladno plastiko z vmešanimi drobci / kroglicami stekla, vključno 200 g/m2 dodatnega posipa z drobci stekla, strojno, debelina plasti 3 mm, širina črte 50 cm</v>
          </cell>
        </row>
        <row r="7903">
          <cell r="A7903" t="str">
            <v>62 425</v>
          </cell>
          <cell r="B7903" t="str">
            <v>m2</v>
          </cell>
          <cell r="C7903" t="str">
            <v>Izdelava debeloslojne prečne in ostalih označb na vozišču z večkomponentno hladno plastiko z vmešanimi drobci / kroglicami stekla, vključno 200 g/m2 dodatnega posipa z drobci stekla, strojno, debelina plasti 3 mm, posamezna površina označbe do 0,5 m2</v>
          </cell>
        </row>
        <row r="7904">
          <cell r="A7904" t="str">
            <v>62 426</v>
          </cell>
          <cell r="B7904" t="str">
            <v>m2</v>
          </cell>
          <cell r="C7904" t="str">
            <v>Izdelava debeloslojne prečne in ostalih označb na vozišču z večkomponentno hladno plastiko z vmešanimi drobci / kroglicami stekla, vključno 200 g/m2 dodatnega posipa z drobci stekla, strojno, debelina plasti 3 mm, posamezna površina označbe 0,6 do 1,0 m2</v>
          </cell>
        </row>
        <row r="7905">
          <cell r="A7905" t="str">
            <v>62 427</v>
          </cell>
          <cell r="B7905" t="str">
            <v>m2</v>
          </cell>
          <cell r="C7905" t="str">
            <v>Izdelava debeloslojne prečne in ostalih označb na vozišču z večkomponentno hladno plastiko z vmešanimi drobci / kroglicami stekla, vključno 200 g/m2 dodatnega posipa z drobci stekla, strojno, debelina plasti 3 mm, posamezna površina označbe 1,1 do 1,5 m2</v>
          </cell>
        </row>
        <row r="7906">
          <cell r="A7906" t="str">
            <v>62 428</v>
          </cell>
          <cell r="B7906" t="str">
            <v>m2</v>
          </cell>
          <cell r="C7906" t="str">
            <v>Izdelava debeloslojne prečne in ostalih označb na vozišču z večkomponentno hladno plastiko z vmešanimi drobci / kroglicami stekla, vključno 200 g/m2 dodatnega posipa z drobci stekla, strojno, debelina plasti 3 mm, posamezna površina označbe nad 1,5 m2</v>
          </cell>
        </row>
        <row r="7908">
          <cell r="A7908" t="str">
            <v>62 431</v>
          </cell>
          <cell r="B7908" t="str">
            <v>m1</v>
          </cell>
          <cell r="C7908" t="str">
            <v>Izdelava debeloslojne vzdolžne označbe na vozišču z vročo plastiko z vmešanimi drobci / kroglicami stekla, vključno 200 g/m2 dodatnega posipa z drobci stekla, strojno, debelina plasti 3 mm, širina črte 10 cm</v>
          </cell>
        </row>
        <row r="7909">
          <cell r="A7909" t="str">
            <v>62 432</v>
          </cell>
          <cell r="B7909" t="str">
            <v>m1</v>
          </cell>
          <cell r="C7909" t="str">
            <v>Izdelava debeloslojne vzdolžne označbe na vozišču z vročo plastiko z vmešanimi drobci / kroglicami stekla, vključno 200 g/m2 dodatnega posipa z drobci stekla, strojno, debelina plasti 3 mm, širina črte 12 cm</v>
          </cell>
        </row>
        <row r="7910">
          <cell r="A7910" t="str">
            <v>62 433</v>
          </cell>
          <cell r="B7910" t="str">
            <v>m1</v>
          </cell>
          <cell r="C7910" t="str">
            <v>Izdelava debeloslojne vzdolžne označbe na vozišču z vročo plastiko z vmešanimi drobci / kroglicami stekla, vključno 200 g/m2 dodatnega posipa z drobci stekla, strojno, debelina plasti 3 mm, širina črte 15 cm</v>
          </cell>
        </row>
        <row r="7911">
          <cell r="A7911" t="str">
            <v>62 434</v>
          </cell>
          <cell r="B7911" t="str">
            <v>m1</v>
          </cell>
          <cell r="C7911" t="str">
            <v>Izdelava debeloslojne vzdolžne označbe na vozišču z vročo plastiko z vmešanimi drobci / kroglicami stekla, vključno 200 g/m2 dodatnega posipa z drobci stekla, strojno, debelina plasti 3 mm, širina črte 20 cm</v>
          </cell>
        </row>
        <row r="7912">
          <cell r="A7912" t="str">
            <v>62 435</v>
          </cell>
          <cell r="B7912" t="str">
            <v>m1</v>
          </cell>
          <cell r="C7912" t="str">
            <v>Izdelava debeloslojne vzdolžne označbe na vozišču z vročo plastiko z vmešanimi drobci / kroglicami stekla, vključno 200 g/m2 dodatnega posipa z drobci stekla, strojno, debelina plasti 3 mm, širina črte 25 cm</v>
          </cell>
        </row>
        <row r="7913">
          <cell r="A7913" t="str">
            <v>62 436</v>
          </cell>
          <cell r="B7913" t="str">
            <v>m1</v>
          </cell>
          <cell r="C7913" t="str">
            <v>Izdelava debeloslojne vzdolžne označbe na vozišču z vročo plastiko z vmešanimi drobci / kroglicami stekla, vključno 200 g/m2 dodatnega posipa z drobci stekla, strojno, debelina plasti 3 mm, širina črte 30 cm</v>
          </cell>
        </row>
        <row r="7914">
          <cell r="A7914" t="str">
            <v>62 437</v>
          </cell>
          <cell r="B7914" t="str">
            <v>m1</v>
          </cell>
          <cell r="C7914" t="str">
            <v>Izdelava debeloslojne vzdolžne označbe na vozišču z vročo plastiko z vmešanimi drobci / kroglicami stekla, vključno 200 g/m2 dodatnega posipa z drobci stekla, strojno, debelina plasti 3 mm, širina črte 50 cm</v>
          </cell>
        </row>
        <row r="7915">
          <cell r="A7915" t="str">
            <v>62 438</v>
          </cell>
          <cell r="B7915" t="str">
            <v>m1</v>
          </cell>
          <cell r="C7915" t="str">
            <v>Izdelava debeloslojne vzdolžne označbe na vozišču z vročo plastiko z vmešanimi drobci / kroglicami stekla, vključno 200 g/m2 dodatnega posipa z drobci stekla, strojno, debelina plasti 3 mm, širina črte …. cm</v>
          </cell>
        </row>
        <row r="7917">
          <cell r="A7917" t="str">
            <v>62 441</v>
          </cell>
          <cell r="B7917" t="str">
            <v>m2</v>
          </cell>
          <cell r="C7917" t="str">
            <v>Izdelava debeloslojne prečne in ostalih označb na vozišču z vročo plastiko z vmešanimi drobci / kroglicami stekla, vključno 200 g/m2 dodatnega posipa z drobci stekla, strojno, debelina plasti 3 mm, širina črte 10 do 15 cm</v>
          </cell>
        </row>
        <row r="7918">
          <cell r="A7918" t="str">
            <v>62 442</v>
          </cell>
          <cell r="B7918" t="str">
            <v>m2</v>
          </cell>
          <cell r="C7918" t="str">
            <v>Izdelava debeloslojne prečne in ostalih označb na vozišču z vročo plastiko z vmešanimi drobci / kroglicami stekla, vključno 200 g/m2 dodatnega posipa z drobci stekla, strojno, debelina plasti 3 mm, širina črte 20 do 30 cm</v>
          </cell>
        </row>
        <row r="7919">
          <cell r="A7919" t="str">
            <v>62 443</v>
          </cell>
          <cell r="B7919" t="str">
            <v>m2</v>
          </cell>
          <cell r="C7919" t="str">
            <v>Izdelava debeloslojne prečne in ostalih označb na vozišču z vročo plastiko z vmešanimi drobci / kroglicami stekla, vključno 200 g/m2 dodatnega posipa z drobci stekla, strojno, debelina plasti 3 mm, širina črte 50 cm</v>
          </cell>
        </row>
        <row r="7921">
          <cell r="A7921" t="str">
            <v>62 445</v>
          </cell>
          <cell r="B7921" t="str">
            <v>m2</v>
          </cell>
          <cell r="C7921" t="str">
            <v>Izdelava debeloslojne prečne in ostalih označb na vozišču z vročo plastiko z vmešanimi drobci / kroglicami stekla, vključno 200 g/m2 dodatnega posipa z drobci stekla, strojno, debelina plasti 3 mm, posamezna površina označbe do 0,5 m2</v>
          </cell>
        </row>
        <row r="7922">
          <cell r="A7922" t="str">
            <v>62 446</v>
          </cell>
          <cell r="B7922" t="str">
            <v>m2</v>
          </cell>
          <cell r="C7922" t="str">
            <v>Izdelava debeloslojne prečne in ostalih označb na vozišču z vročo plastiko z vmešanimi drobci / kroglicami stekla, vključno 200 g/m2 dodatnega posipa z drobci stekla, strojno, debelina plasti 3 mm, posamezna površina označbe 0,6 do 1,0 m2</v>
          </cell>
        </row>
        <row r="7923">
          <cell r="A7923" t="str">
            <v>62 447</v>
          </cell>
          <cell r="B7923" t="str">
            <v>m2</v>
          </cell>
          <cell r="C7923" t="str">
            <v>Izdelava debeloslojne prečne in ostalih označb na vozišču z vročo plastiko z vmešanimi drobci / kroglicami stekla, vključno 200 g/m2 dodatnega posipa z drobci stekla, strojno, debelina plasti 3 mm, posamezna površina označbe 1,1 do 1,5 m2</v>
          </cell>
        </row>
        <row r="7924">
          <cell r="A7924" t="str">
            <v>62 448</v>
          </cell>
          <cell r="B7924" t="str">
            <v>m2</v>
          </cell>
          <cell r="C7924" t="str">
            <v>Izdelava debeloslojne prečne in ostalih označb na vozišču z vročo plastiko z vmešanimi drobci / kroglicami stekla, vključno 200 g/m2 dodatnega posipa z drobci stekla, strojno, debelina plasti 3 mm, posamezna površina označbe nad 1,5 m2</v>
          </cell>
        </row>
        <row r="7926">
          <cell r="A7926" t="str">
            <v>62 451</v>
          </cell>
          <cell r="B7926" t="str">
            <v>m1</v>
          </cell>
          <cell r="C7926" t="str">
            <v>Dobava in vgraditev predfabriciranega plastičnega traku / folije za debeloslojno trajno vzdolžno označbo na vozišču, vključno s predhodnim premazom podlage, širina črte 10 cm</v>
          </cell>
        </row>
        <row r="7927">
          <cell r="A7927" t="str">
            <v>62 452</v>
          </cell>
          <cell r="B7927" t="str">
            <v>m1</v>
          </cell>
          <cell r="C7927" t="str">
            <v>Dobava in vgraditev predfabriciranega plastičnega traku / folije za debeloslojno trajno vzdolžno označbo na vozišču, vključno s predhodnim premazom podlage, širina črte 12 cm</v>
          </cell>
        </row>
        <row r="7928">
          <cell r="A7928" t="str">
            <v>62 453</v>
          </cell>
          <cell r="B7928" t="str">
            <v>m1</v>
          </cell>
          <cell r="C7928" t="str">
            <v>Dobava in vgraditev predfabriciranega plastičnega traku / folije za debeloslojno trajno vzdolžno označbo na vozišču, vključno s predhodnim premazom podlage, širina črte 15 cm</v>
          </cell>
        </row>
        <row r="7929">
          <cell r="A7929" t="str">
            <v>62 454</v>
          </cell>
          <cell r="B7929" t="str">
            <v>m1</v>
          </cell>
          <cell r="C7929" t="str">
            <v>Dobava in vgraditev predfabriciranega plastičnega traku / folije za debeloslojno trajno vzdolžno označbo na vozišču, vključno s predhodnim premazom podlage, širina črte 20 cm</v>
          </cell>
        </row>
        <row r="7930">
          <cell r="A7930" t="str">
            <v>62 455</v>
          </cell>
          <cell r="B7930" t="str">
            <v>m1</v>
          </cell>
          <cell r="C7930" t="str">
            <v>Dobava in vgraditev predfabriciranega plastičnega traku / folije za debeloslojno trajno vzdolžno označbo na vozišču, vključno s predhodnim premazom podlage, širina črte 25 cm</v>
          </cell>
        </row>
        <row r="7931">
          <cell r="A7931" t="str">
            <v>62 456</v>
          </cell>
          <cell r="B7931" t="str">
            <v>m1</v>
          </cell>
          <cell r="C7931" t="str">
            <v>Dobava in vgraditev predfabriciranega plastičnega traku / folije za debeloslojno trajno vzdolžno označbo na vozišču, vključno s predhodnim premazom podlage, širina črte 30 cm</v>
          </cell>
        </row>
        <row r="7932">
          <cell r="A7932" t="str">
            <v>62 457</v>
          </cell>
          <cell r="B7932" t="str">
            <v>m1</v>
          </cell>
          <cell r="C7932" t="str">
            <v>Dobava in vgraditev predfabriciranega plastičnega traku / folije za debeloslojno trajno vzdolžno označbo na vozišču, vključno s predhodnim premazom podlage, širina črte 50 cm</v>
          </cell>
        </row>
        <row r="7933">
          <cell r="A7933" t="str">
            <v>62 458</v>
          </cell>
          <cell r="B7933" t="str">
            <v>m1</v>
          </cell>
          <cell r="C7933" t="str">
            <v>Dobava in vgraditev predfabriciranega plastičnega traku / folije za debeloslojno trajno vzdolžno označbo na vozišču, vključno s predhodnim premazom podlage, širina črte ….. cm</v>
          </cell>
        </row>
        <row r="7935">
          <cell r="A7935" t="str">
            <v>62 461</v>
          </cell>
          <cell r="B7935" t="str">
            <v>m1</v>
          </cell>
          <cell r="C7935" t="str">
            <v>Dobava in vgraditev predfabriciranega plastičnega traku / folije za debeloslojno trajno prečno označbo na vozišču, vključno s predhodnim premazom podlage, širina črte 10 cm</v>
          </cell>
        </row>
        <row r="7936">
          <cell r="A7936" t="str">
            <v>62 462</v>
          </cell>
          <cell r="B7936" t="str">
            <v>m1</v>
          </cell>
          <cell r="C7936" t="str">
            <v>Dobava in vgraditev predfabriciranega plastičnega traku / folije za debeloslojno trajno prečno označbo na vozišču, vključno s predhodnim premazom podlage, širina črte 12 cm</v>
          </cell>
        </row>
        <row r="7937">
          <cell r="A7937" t="str">
            <v>62 463</v>
          </cell>
          <cell r="B7937" t="str">
            <v>m1</v>
          </cell>
          <cell r="C7937" t="str">
            <v>Dobava in vgraditev predfabriciranega plastičnega traku / folije za debeloslojno trajno prečno označbo na vozišču, vključno s predhodnim premazom podlage, širina črte 15 cm</v>
          </cell>
        </row>
        <row r="7938">
          <cell r="A7938" t="str">
            <v>62 464</v>
          </cell>
          <cell r="B7938" t="str">
            <v>m1</v>
          </cell>
          <cell r="C7938" t="str">
            <v>Dobava in vgraditev predfabriciranega plastičnega traku / folije za debeloslojno trajno prečno označbo na vozišču, vključno s predhodnim premazom podlage, širina črte 20 cm</v>
          </cell>
        </row>
        <row r="7939">
          <cell r="A7939" t="str">
            <v>62 465</v>
          </cell>
          <cell r="B7939" t="str">
            <v>m1</v>
          </cell>
          <cell r="C7939" t="str">
            <v>Dobava in vgraditev predfabriciranega plastičnega traku / folije za debeloslojno trajno prečno označbo na vozišču, vključno s predhodnim premazom podlage, širina črte 25 cm</v>
          </cell>
        </row>
        <row r="7940">
          <cell r="A7940" t="str">
            <v>62 466</v>
          </cell>
          <cell r="B7940" t="str">
            <v>m1</v>
          </cell>
          <cell r="C7940" t="str">
            <v>Dobava in vgraditev predfabriciranega plastičnega traku / folije za debeloslojno trajno prečno označbo na vozišču, vključno s predhodnim premazom podlage, širina črte 30 cm</v>
          </cell>
        </row>
        <row r="7941">
          <cell r="A7941" t="str">
            <v>62 467</v>
          </cell>
          <cell r="B7941" t="str">
            <v>m1</v>
          </cell>
          <cell r="C7941" t="str">
            <v>Dobava in vgraditev predfabriciranega plastičnega traku / folije za debeloslojno trajno prečno označbo na vozišču, vključno s predhodnim premazom podlage, širina črte 50 cm</v>
          </cell>
        </row>
        <row r="7942">
          <cell r="A7942" t="str">
            <v>62 468</v>
          </cell>
          <cell r="B7942" t="str">
            <v>m1</v>
          </cell>
          <cell r="C7942" t="str">
            <v>Dobava in vgraditev predfabriciranega plastičnega traku / folije za debeloslojno trajno prečno označbo na vozišču, vključno s predhodnim premazom podlage, širina črte ….. cm</v>
          </cell>
        </row>
        <row r="7944">
          <cell r="A7944" t="str">
            <v>62 471</v>
          </cell>
          <cell r="B7944" t="str">
            <v>m2</v>
          </cell>
          <cell r="C7944" t="str">
            <v>Dobava in vgraditev predfabricirane plastične ………… trajne označbe na vozišču, vključno s predhodnim premazom podlage, posamezna površina označbe do 0,5 m2</v>
          </cell>
        </row>
        <row r="7945">
          <cell r="A7945" t="str">
            <v>62 472</v>
          </cell>
          <cell r="B7945" t="str">
            <v>m2</v>
          </cell>
          <cell r="C7945" t="str">
            <v>Dobava in vgraditev predfabricirane plastične ………… trajne označbe na vozišču, vključno s predhodnim premazom podlage, posamezna površina označbe 0,6 do 1,0 m2</v>
          </cell>
        </row>
        <row r="7946">
          <cell r="A7946" t="str">
            <v>62 473</v>
          </cell>
          <cell r="B7946" t="str">
            <v>m2</v>
          </cell>
          <cell r="C7946" t="str">
            <v>Dobava in vgraditev predfabricirane plastične ………… trajne označbe na vozišču, vključno s predhodnim premazom podlage, posamezna površina označbe 1,1 do 1,5 m2</v>
          </cell>
        </row>
        <row r="7947">
          <cell r="A7947" t="str">
            <v>62 474</v>
          </cell>
          <cell r="B7947" t="str">
            <v>m2</v>
          </cell>
          <cell r="C7947" t="str">
            <v>Dobava in vgraditev predfabricirane plastične ………… trajne označbe na vozišču, vključno s predhodnim premazom podlage, posamezna površina označbe nad 1,5 m2</v>
          </cell>
        </row>
        <row r="7950">
          <cell r="A7950" t="str">
            <v>62 481</v>
          </cell>
          <cell r="B7950" t="str">
            <v>m1</v>
          </cell>
          <cell r="C7950" t="str">
            <v>Dobava in vgraditev predfabriciranega plastičnega traku / folije za debeloslojno začasno vzdolžno označbo na vozišču, vključno s predhodnim premazom podlage, širina črte 10 cm</v>
          </cell>
        </row>
        <row r="7951">
          <cell r="A7951" t="str">
            <v>62 482</v>
          </cell>
          <cell r="B7951" t="str">
            <v>m1</v>
          </cell>
          <cell r="C7951" t="str">
            <v>Dobava in vgraditev predfabriciranega plastičnega traku / folije za debeloslojno začasno vzdolžno označbo na vozišču, vključno s predhodnim premazom podlage, širina črte 12 cm</v>
          </cell>
        </row>
        <row r="7952">
          <cell r="A7952" t="str">
            <v>62 483</v>
          </cell>
          <cell r="B7952" t="str">
            <v>m1</v>
          </cell>
          <cell r="C7952" t="str">
            <v>Dobava in vgraditev predfabriciranega plastičnega traku / folije za debeloslojno začasno vzdolžno označbo na vozišču, vključno s predhodnim premazom podlage, širina črte 15 cm</v>
          </cell>
        </row>
        <row r="7953">
          <cell r="A7953" t="str">
            <v>62 484</v>
          </cell>
          <cell r="B7953" t="str">
            <v>m1</v>
          </cell>
          <cell r="C7953" t="str">
            <v>Dobava in vgraditev predfabriciranega plastičnega traku / folije za debeloslojno začasno vzdolžno označbo na vozišču, vključno s predhodnim premazom podlage, širina črte 20 cm</v>
          </cell>
        </row>
        <row r="7954">
          <cell r="A7954" t="str">
            <v>62 485</v>
          </cell>
          <cell r="B7954" t="str">
            <v>m1</v>
          </cell>
          <cell r="C7954" t="str">
            <v>Dobava in vgraditev predfabriciranega plastičnega traku / folije za debeloslojno začasno vzdolžno označbo na vozišču, vključno s predhodnim premazom podlage, širina črte 25 cm</v>
          </cell>
        </row>
        <row r="7955">
          <cell r="A7955" t="str">
            <v>62 486</v>
          </cell>
          <cell r="B7955" t="str">
            <v>m1</v>
          </cell>
          <cell r="C7955" t="str">
            <v>Dobava in vgraditev predfabriciranega plastičnega traku / folije za debeloslojno začasno vzdolžno označbo na vozišču, vključno s predhodnim premazom podlage, širina črte 30 cm</v>
          </cell>
        </row>
        <row r="7956">
          <cell r="A7956" t="str">
            <v>62 487</v>
          </cell>
          <cell r="B7956" t="str">
            <v>m1</v>
          </cell>
          <cell r="C7956" t="str">
            <v>Dobava in vgraditev predfabriciranega plastičnega traku / folije za debeloslojno začasno vzdolžno označbo na vozišču, vključno s predhodnim premazom podlage, širina črte 50 cm</v>
          </cell>
        </row>
        <row r="7957">
          <cell r="A7957" t="str">
            <v>62 488</v>
          </cell>
          <cell r="B7957" t="str">
            <v>m1</v>
          </cell>
          <cell r="C7957" t="str">
            <v>Dobava in vgraditev predfabriciranega plastičnega traku / folije za debeloslojno začasno vzdolžno označbo na vozišču, vključno s predhodnim premazom podlage, širina črte ….. cm</v>
          </cell>
        </row>
        <row r="7959">
          <cell r="A7959" t="str">
            <v>62 491</v>
          </cell>
          <cell r="B7959" t="str">
            <v>m1</v>
          </cell>
          <cell r="C7959" t="str">
            <v>Dobava in vgraditev predfabriciranega plastičnega traku / folije za debeloslojno začasno prečno označbo na vozišču, vključno s predhodnim premazom podlage, širina črte 10 cm</v>
          </cell>
        </row>
        <row r="7960">
          <cell r="A7960" t="str">
            <v>62 492</v>
          </cell>
          <cell r="B7960" t="str">
            <v>m1</v>
          </cell>
          <cell r="C7960" t="str">
            <v>Dobava in vgraditev predfabriciranega plastičnega traku / folije za debeloslojno začasno prečno označbo na vozišču, vključno s predhodnim premazom podlage, širina črte 12 cm</v>
          </cell>
        </row>
        <row r="7961">
          <cell r="A7961" t="str">
            <v>62 493</v>
          </cell>
          <cell r="B7961" t="str">
            <v>m1</v>
          </cell>
          <cell r="C7961" t="str">
            <v>Dobava in vgraditev predfabriciranega plastičnega traku / folije za debeloslojno začasno prečno označbo na vozišču, vključno s predhodnim premazom podlage, širina črte 15 cm</v>
          </cell>
        </row>
        <row r="7962">
          <cell r="A7962" t="str">
            <v>62 494</v>
          </cell>
          <cell r="B7962" t="str">
            <v>m1</v>
          </cell>
          <cell r="C7962" t="str">
            <v>Dobava in vgraditev predfabriciranega plastičnega traku / folije za debeloslojno začasno prečno označbo na vozišču, vključno s predhodnim premazom podlage, širina črte 20 cm</v>
          </cell>
        </row>
        <row r="7963">
          <cell r="A7963" t="str">
            <v>62 495</v>
          </cell>
          <cell r="B7963" t="str">
            <v>m1</v>
          </cell>
          <cell r="C7963" t="str">
            <v>Dobava in vgraditev predfabriciranega plastičnega traku / folije za debeloslojno začasno prečno označbo na vozišču, vključno s predhodnim premazom podlage, širina črte 25 cm</v>
          </cell>
        </row>
        <row r="7964">
          <cell r="A7964" t="str">
            <v>62 496</v>
          </cell>
          <cell r="B7964" t="str">
            <v>m1</v>
          </cell>
          <cell r="C7964" t="str">
            <v>Dobava in vgraditev predfabriciranega plastičnega traku / folije za debeloslojno začasno prečno označbo na vozišču, vključno s predhodnim premazom podlage, širina črte 30 cm</v>
          </cell>
        </row>
        <row r="7965">
          <cell r="A7965" t="str">
            <v>62 497</v>
          </cell>
          <cell r="B7965" t="str">
            <v>m1</v>
          </cell>
          <cell r="C7965" t="str">
            <v>Dobava in vgraditev predfabriciranega plastičnega traku / folije za debeloslojno začasno prečno označbo na vozišču, vključno s predhodnim premazom podlage, širina črte 50 cm</v>
          </cell>
        </row>
        <row r="7966">
          <cell r="A7966" t="str">
            <v>62 498</v>
          </cell>
          <cell r="B7966" t="str">
            <v>m1</v>
          </cell>
          <cell r="C7966" t="str">
            <v>Dobava in vgraditev predfabriciranega plastičnega traku / folije za debeloslojno začasno prečno označbo na vozišču, vključno s predhodnim premazom podlage, širina črte ….. cm</v>
          </cell>
        </row>
        <row r="7968">
          <cell r="A7968" t="str">
            <v>62 511</v>
          </cell>
          <cell r="B7968" t="str">
            <v>m1</v>
          </cell>
          <cell r="C7968" t="str">
            <v>Dobava in vgraditev predfabriciranega plastičnega traku s čepki za zvočno vzdolžno označbo na vozišču, širine 10 cm</v>
          </cell>
        </row>
        <row r="7969">
          <cell r="A7969" t="str">
            <v>62 512</v>
          </cell>
          <cell r="B7969" t="str">
            <v>m1</v>
          </cell>
          <cell r="C7969" t="str">
            <v>Dobava in vgraditev predfabriciranega plastičnega traku s čepki za zvočno vzdolžno označbo na vozišču, širine 12 cm</v>
          </cell>
        </row>
        <row r="7970">
          <cell r="A7970" t="str">
            <v>62 513</v>
          </cell>
          <cell r="B7970" t="str">
            <v>m1</v>
          </cell>
          <cell r="C7970" t="str">
            <v>Dobava in vgraditev predfabriciranega plastičnega traku s čepki za zvočno vzdolžno označbo na vozišču, širine 15 cm</v>
          </cell>
        </row>
        <row r="7971">
          <cell r="A7971" t="str">
            <v>62 514</v>
          </cell>
          <cell r="B7971" t="str">
            <v>m1</v>
          </cell>
          <cell r="C7971" t="str">
            <v>Dobava in vgraditev predfabriciranega plastičnega traku s čepki za zvočno vzdolžno označbo na vozišču, širine 20 cm</v>
          </cell>
        </row>
        <row r="7972">
          <cell r="A7972" t="str">
            <v>62 515</v>
          </cell>
          <cell r="B7972" t="str">
            <v>m1</v>
          </cell>
          <cell r="C7972" t="str">
            <v>Dobava in vgraditev predfabriciranega plastičnega traku s čepki za zvočno vzdolžno označbo na vozišču, širine ….. cm</v>
          </cell>
        </row>
        <row r="7974">
          <cell r="A7974" t="str">
            <v>62 521</v>
          </cell>
          <cell r="B7974" t="str">
            <v>m1</v>
          </cell>
          <cell r="C7974" t="str">
            <v>Dobava in vgraditev predfabriciranega plastičnega traku s prekinitvami za zvočno vzdolžno označbo na vozišču, širine 10 cm</v>
          </cell>
        </row>
        <row r="7975">
          <cell r="A7975" t="str">
            <v>62 522</v>
          </cell>
          <cell r="B7975" t="str">
            <v>m1</v>
          </cell>
          <cell r="C7975" t="str">
            <v>Dobava in vgraditev predfabriciranega plastičnega traku s prekinitvami za zvočno vzdolžno označbo na vozišču, širine 12 cm</v>
          </cell>
        </row>
        <row r="7976">
          <cell r="A7976" t="str">
            <v>62 523</v>
          </cell>
          <cell r="B7976" t="str">
            <v>m1</v>
          </cell>
          <cell r="C7976" t="str">
            <v>Dobava in vgraditev predfabriciranega plastičnega traku s prekinitvami za zvočno vzdolžno označbo na vozišču, širine 15 cm</v>
          </cell>
        </row>
        <row r="7977">
          <cell r="A7977" t="str">
            <v>62 524</v>
          </cell>
          <cell r="B7977" t="str">
            <v>m1</v>
          </cell>
          <cell r="C7977" t="str">
            <v>Dobava in vgraditev predfabriciranega plastičnega traku s prekinitvami za zvočno vzdolžno označbo na vozišču, širine 20 cm</v>
          </cell>
        </row>
        <row r="7978">
          <cell r="A7978" t="str">
            <v>62 525</v>
          </cell>
          <cell r="B7978" t="str">
            <v>m1</v>
          </cell>
          <cell r="C7978" t="str">
            <v>Dobava in vgraditev predfabriciranega plastičnega traku s prekinitvami za zvočno vzdolžno označbo na vozišču, širine ….. cm</v>
          </cell>
        </row>
        <row r="7980">
          <cell r="A7980" t="str">
            <v>62 531</v>
          </cell>
          <cell r="B7980" t="str">
            <v>m1</v>
          </cell>
          <cell r="C7980" t="str">
            <v>Dobava in vgraditev brizgane vroče plastike z vmešanimi drobci/kroglicami stekla za debeloslojno zvočno vzdolžno označbo vozišča, širine 10 cm, vključno 200 g/m2 dodatnega posipa z drobci stekla</v>
          </cell>
        </row>
        <row r="7981">
          <cell r="A7981" t="str">
            <v>62 532</v>
          </cell>
          <cell r="B7981" t="str">
            <v>m1</v>
          </cell>
          <cell r="C7981" t="str">
            <v>Dobava in vgraditev brizgane vroče plastike z vmešanimi drobci/kroglicami stekla za debeloslojno zvočno vzdolžno označbo vozišča, širine 12 cm, vključno 200 g/m2 dodatnega posipa z drobci stekla</v>
          </cell>
        </row>
        <row r="7982">
          <cell r="A7982" t="str">
            <v>62 533</v>
          </cell>
          <cell r="B7982" t="str">
            <v>m1</v>
          </cell>
          <cell r="C7982" t="str">
            <v>Dobava in vgraditev brizgane vroče plastike z vmešanimi drobci/kroglicami stekla za debeloslojno zvočno vzdolžno označbo vozišča, širine 15 cm, vključno 200 g/m2 dodatnega posipa z drobci stekla</v>
          </cell>
        </row>
        <row r="7983">
          <cell r="A7983" t="str">
            <v>62 534</v>
          </cell>
          <cell r="B7983" t="str">
            <v>m1</v>
          </cell>
          <cell r="C7983" t="str">
            <v>Dobava in vgraditev brizgane vroče plastike z vmešanimi drobci/kroglicami stekla za debeloslojno zvočno vzdolžno označbo vozišča, širine 20 cm, vključno 200 g/m2 dodatnega posipa z drobci stekla</v>
          </cell>
        </row>
        <row r="7984">
          <cell r="A7984" t="str">
            <v>62 535</v>
          </cell>
          <cell r="B7984" t="str">
            <v>m1</v>
          </cell>
          <cell r="C7984" t="str">
            <v>Dobava in vgraditev brizgane vroče plastike z vmešanimi drobci/kroglicami stekla za debeloslojno zvočno vzdolžno označbo vozišča, širine …. cm, vključno 200 g/m2 dodatnega posipa z drobci stekla</v>
          </cell>
        </row>
        <row r="7986">
          <cell r="A7986" t="str">
            <v>62 541</v>
          </cell>
          <cell r="B7986" t="str">
            <v>m1</v>
          </cell>
          <cell r="C7986" t="str">
            <v>Dobava in vgraditev brizgane hladne plastike z vmešanimi drobci/kroglicami stekla za debeloslojno zvočno vzdolžno označbo vozišča, širine 10 cm, vključno 200 g/m2 dodatnega posipa z drobci stekla</v>
          </cell>
        </row>
        <row r="7987">
          <cell r="A7987" t="str">
            <v>62 542</v>
          </cell>
          <cell r="B7987" t="str">
            <v>m1</v>
          </cell>
          <cell r="C7987" t="str">
            <v>Dobava in vgraditev brizgane hladne plastike z vmešanimi drobci/kroglicami stekla za debeloslojno zvočno vzdolžno označbo vozišča, širine 12 cm, vključno 200 g/m2 dodatnega posipa z drobci stekla</v>
          </cell>
        </row>
        <row r="7988">
          <cell r="A7988" t="str">
            <v>62 543</v>
          </cell>
          <cell r="B7988" t="str">
            <v>m1</v>
          </cell>
          <cell r="C7988" t="str">
            <v>Dobava in vgraditev brizgane hladne plastike z vmešanimi drobci/kroglicami stekla za debeloslojno zvočno vzdolžno označbo vozišča, širine 15 cm, vključno 200 g/m2 dodatnega posipa z drobci stekla</v>
          </cell>
        </row>
        <row r="7989">
          <cell r="A7989" t="str">
            <v>62 544</v>
          </cell>
          <cell r="B7989" t="str">
            <v>m1</v>
          </cell>
          <cell r="C7989" t="str">
            <v>Dobava in vgraditev brizgane hladne plastike z vmešanimi drobci/kroglicami stekla za debeloslojno zvočno vzdolžno označbo vozišča, širine 20 cm, vključno 200 g/m2 dodatnega posipa z drobci stekla</v>
          </cell>
        </row>
        <row r="7990">
          <cell r="A7990" t="str">
            <v>62 545</v>
          </cell>
          <cell r="B7990" t="str">
            <v>m1</v>
          </cell>
          <cell r="C7990" t="str">
            <v>Dobava in vgraditev brizgane hladne plastike z vmešanimi drobci/kroglicami stekla za debeloslojno zvočno vzdolžno označbo vozišča, širine …. cm, vključno 200 g/m2 dodatnega posipa z drobci stekla</v>
          </cell>
        </row>
        <row r="7992">
          <cell r="A7992" t="str">
            <v>62 551</v>
          </cell>
          <cell r="B7992" t="str">
            <v>m2</v>
          </cell>
          <cell r="C7992" t="str">
            <v>Dobava in vgraditev brizgane vroče plastike za debeloslojno zvočno označbo na vozišču</v>
          </cell>
        </row>
        <row r="7994">
          <cell r="A7994" t="str">
            <v>62 561</v>
          </cell>
          <cell r="B7994" t="str">
            <v>m2</v>
          </cell>
          <cell r="C7994" t="str">
            <v>Dobava in vgraditev brizgane hladne plastike za debeloslojno zvočno označbo na vozišču</v>
          </cell>
        </row>
        <row r="7996">
          <cell r="A7996" t="str">
            <v>62 611</v>
          </cell>
          <cell r="B7996" t="str">
            <v>kos</v>
          </cell>
          <cell r="C7996" t="str">
            <v>Dobava in vgraditev plastičnega odsevnika s sidrnim trnom, odsevni del iz prizme ali iz umetne snovi oziroma plastične folije 2. ali 3. vrste</v>
          </cell>
        </row>
        <row r="7998">
          <cell r="A7998" t="str">
            <v>62 612</v>
          </cell>
          <cell r="B7998" t="str">
            <v>kos</v>
          </cell>
          <cell r="C7998" t="str">
            <v>Dobava in vgraditev plastičnega odsevnika brez sidrnega trna, odsevni del iz prizme ali iz umetne snovi oziroma plastične folije 2. ali 3. vrste</v>
          </cell>
        </row>
        <row r="8000">
          <cell r="A8000" t="str">
            <v>62 621</v>
          </cell>
          <cell r="B8000" t="str">
            <v>m1</v>
          </cell>
          <cell r="C8000" t="str">
            <v>Dobava in vgraditev montažne fizične ovire – grbine visoke 3 cm</v>
          </cell>
        </row>
        <row r="8001">
          <cell r="A8001" t="str">
            <v>62 622</v>
          </cell>
          <cell r="B8001" t="str">
            <v>m1</v>
          </cell>
          <cell r="C8001" t="str">
            <v>Dobava in vgraditev montažne fizične ovire – grbine visoke 5 cm</v>
          </cell>
        </row>
        <row r="8002">
          <cell r="A8002" t="str">
            <v>62 623</v>
          </cell>
          <cell r="B8002" t="str">
            <v>m1</v>
          </cell>
          <cell r="C8002" t="str">
            <v>Dobava in vgraditev montažne fizične ovire – grbine visoke 7 cm</v>
          </cell>
        </row>
        <row r="8004">
          <cell r="A8004" t="str">
            <v>62 625</v>
          </cell>
          <cell r="B8004" t="str">
            <v>m1</v>
          </cell>
          <cell r="C8004" t="str">
            <v>Dobava in vgraditev grbine iz bituminizirane zmesi (po načrtu)</v>
          </cell>
        </row>
        <row r="8006">
          <cell r="A8006" t="str">
            <v>62 711</v>
          </cell>
          <cell r="B8006" t="str">
            <v>m1</v>
          </cell>
          <cell r="C8006" t="str">
            <v>Odstranitev neveljavnih označb na vozišču z rezkanjem, širina črte 10 do 15 cm</v>
          </cell>
        </row>
        <row r="8007">
          <cell r="A8007" t="str">
            <v>62 712</v>
          </cell>
          <cell r="B8007" t="str">
            <v>m1</v>
          </cell>
          <cell r="C8007" t="str">
            <v>Odstranitev neveljavnih označb na vozišču z rezkanjem, širina črte 20 do 30 cm</v>
          </cell>
        </row>
        <row r="8008">
          <cell r="A8008" t="str">
            <v>62 713</v>
          </cell>
          <cell r="B8008" t="str">
            <v>m1</v>
          </cell>
          <cell r="C8008" t="str">
            <v>Odstranitev neveljavnih označb na vozišču z rezkanjem, širina črte 50 cm</v>
          </cell>
        </row>
        <row r="8010">
          <cell r="A8010" t="str">
            <v>62 721</v>
          </cell>
          <cell r="B8010" t="str">
            <v>m1</v>
          </cell>
          <cell r="C8010" t="str">
            <v>Odstranitev neveljavnih označb na vozišču z rezkanjem, posamezna površina označbe do 0,5 m2</v>
          </cell>
        </row>
        <row r="8011">
          <cell r="A8011" t="str">
            <v>62 722</v>
          </cell>
          <cell r="B8011" t="str">
            <v>m1</v>
          </cell>
          <cell r="C8011" t="str">
            <v>Odstranitev neveljavnih označb na vozišču z rezkanjem, posamezna površina označbe 0,6 do 1,0 m2</v>
          </cell>
        </row>
        <row r="8012">
          <cell r="A8012" t="str">
            <v>62 723</v>
          </cell>
          <cell r="B8012" t="str">
            <v>m1</v>
          </cell>
          <cell r="C8012" t="str">
            <v>Odstranitev neveljavnih označb na vozišču z rezkanjem, posamezna površina označbe 1,1 do 1,5 m2</v>
          </cell>
        </row>
        <row r="8013">
          <cell r="A8013" t="str">
            <v>62 724</v>
          </cell>
          <cell r="B8013" t="str">
            <v>m1</v>
          </cell>
          <cell r="C8013" t="str">
            <v>Odstranitev neveljavnih označb na vozišču z rezkanjem, posamezna površina označbe nad 1,5 m2</v>
          </cell>
        </row>
        <row r="8015">
          <cell r="A8015" t="str">
            <v>62 731</v>
          </cell>
          <cell r="B8015" t="str">
            <v>m1</v>
          </cell>
          <cell r="C8015" t="str">
            <v>Odstranitev nalepljenih označb z vozišča</v>
          </cell>
        </row>
        <row r="8016">
          <cell r="A8016" t="str">
            <v>62 732</v>
          </cell>
          <cell r="B8016" t="str">
            <v>m2</v>
          </cell>
          <cell r="C8016" t="str">
            <v>Odstranitev nalepljenih označb z vozišča</v>
          </cell>
        </row>
        <row r="8019">
          <cell r="A8019" t="str">
            <v>6.3 Oprema za vodenje prometa</v>
          </cell>
        </row>
        <row r="8020">
          <cell r="A8020" t="str">
            <v>Šifra</v>
          </cell>
          <cell r="B8020" t="str">
            <v>Enota mere</v>
          </cell>
          <cell r="C8020" t="str">
            <v>Opis dela</v>
          </cell>
        </row>
        <row r="8022">
          <cell r="A8022" t="str">
            <v>63 111</v>
          </cell>
          <cell r="B8022" t="str">
            <v>kos</v>
          </cell>
          <cell r="C8022" t="str">
            <v>Dobava in postavitev plastičnega smernika z votlim prerezom, dolžina 1200 mm, z odsevnikom iz folije</v>
          </cell>
        </row>
        <row r="8023">
          <cell r="A8023" t="str">
            <v>63 112</v>
          </cell>
          <cell r="B8023" t="str">
            <v>kos</v>
          </cell>
          <cell r="C8023" t="str">
            <v>Dobava in postavitev plastičnega smernika z votlim prerezom, dolžina 1200 mm, z odsevnikom iz umetne snovi</v>
          </cell>
        </row>
        <row r="8024">
          <cell r="A8024" t="str">
            <v>63 113</v>
          </cell>
          <cell r="B8024" t="str">
            <v>kos</v>
          </cell>
          <cell r="C8024" t="str">
            <v>Dobava in postavitev plastičnega smernika z votlim prerezom, dolžina 1200 mm, z odsevnikom iz ………..</v>
          </cell>
        </row>
        <row r="8026">
          <cell r="A8026" t="str">
            <v>63 121</v>
          </cell>
          <cell r="B8026" t="str">
            <v>kos</v>
          </cell>
          <cell r="C8026" t="str">
            <v>Dobava in postavitev plastičnega smernika s polnim prerezom, dolžina 1200 mm, z odsevnikom iz folije</v>
          </cell>
        </row>
        <row r="8027">
          <cell r="A8027" t="str">
            <v>63 122</v>
          </cell>
          <cell r="B8027" t="str">
            <v>kos</v>
          </cell>
          <cell r="C8027" t="str">
            <v>Dobava in postavitev plastičnega smernika s polnim prerezom, dolžina 1200 mm, z odsevnikom iz umetne snovi</v>
          </cell>
        </row>
        <row r="8028">
          <cell r="A8028" t="str">
            <v>63 123</v>
          </cell>
          <cell r="B8028" t="str">
            <v>kos</v>
          </cell>
          <cell r="C8028" t="str">
            <v>Dobava in postavitev plastičnega smernika s polnim prerezom, dolžina 1200 mm, z odsevnikom iz ………..</v>
          </cell>
        </row>
        <row r="8030">
          <cell r="A8030" t="str">
            <v>63 131</v>
          </cell>
          <cell r="B8030" t="str">
            <v>kos</v>
          </cell>
          <cell r="C8030" t="str">
            <v>Dobava in postavitev smernika iz ………., dolžina …. m, z odsevnikom iz folije</v>
          </cell>
        </row>
        <row r="8031">
          <cell r="A8031" t="str">
            <v>63 132</v>
          </cell>
          <cell r="B8031" t="str">
            <v>kos</v>
          </cell>
          <cell r="C8031" t="str">
            <v>Dobava in postavitev smernika iz ………., dolžina …. m, z odsevnikom iz umetne snovi</v>
          </cell>
        </row>
        <row r="8032">
          <cell r="A8032" t="str">
            <v>63 133</v>
          </cell>
          <cell r="B8032" t="str">
            <v>kos</v>
          </cell>
          <cell r="C8032" t="str">
            <v>Dobava in postavitev smernika iz ………., dolžina …. m, z odsevnikom iz ……….</v>
          </cell>
        </row>
        <row r="8034">
          <cell r="A8034" t="str">
            <v>63 141</v>
          </cell>
          <cell r="B8034" t="str">
            <v>kos</v>
          </cell>
          <cell r="C8034" t="str">
            <v>Dobava in vgraditev odbojnika iz cementnega betona, z odsevnikom iz folije</v>
          </cell>
        </row>
        <row r="8035">
          <cell r="A8035" t="str">
            <v>63 142</v>
          </cell>
          <cell r="B8035" t="str">
            <v>kos</v>
          </cell>
          <cell r="C8035" t="str">
            <v>Dobava in vgraditev odbojnika iz cementnega betona, z odsevnikom iz umetne snovi</v>
          </cell>
        </row>
        <row r="8036">
          <cell r="A8036" t="str">
            <v>63 143</v>
          </cell>
          <cell r="B8036" t="str">
            <v>kos</v>
          </cell>
          <cell r="C8036" t="str">
            <v>Dobava in vgraditev odbojnika iz cementnega betona, z odsevnikom iz ………</v>
          </cell>
        </row>
        <row r="8038">
          <cell r="A8038" t="str">
            <v>63 151</v>
          </cell>
          <cell r="B8038" t="str">
            <v>kos</v>
          </cell>
          <cell r="C8038" t="str">
            <v>Dobava in vgraditev odbojnika iz naravnega kamna, z odsevnikom iz folije</v>
          </cell>
        </row>
        <row r="8039">
          <cell r="A8039" t="str">
            <v>63 152</v>
          </cell>
          <cell r="B8039" t="str">
            <v>kos</v>
          </cell>
          <cell r="C8039" t="str">
            <v>Dobava in vgraditev odbojnika iz naravnega kamna, z odsevnikom iz umetne snovi</v>
          </cell>
        </row>
        <row r="8040">
          <cell r="A8040" t="str">
            <v>63 153</v>
          </cell>
          <cell r="B8040" t="str">
            <v>kos</v>
          </cell>
          <cell r="C8040" t="str">
            <v>Dobava in vgraditev odbojnika iz naravnega kamna, z odsevnikom iz …………</v>
          </cell>
        </row>
        <row r="8042">
          <cell r="A8042" t="str">
            <v>63 161</v>
          </cell>
          <cell r="B8042" t="str">
            <v>kos</v>
          </cell>
          <cell r="C8042" t="str">
            <v>Dobava in vgraditev odbojnika iz lesa po načrtu ……………, z odsevnikom iz folije</v>
          </cell>
        </row>
        <row r="8043">
          <cell r="A8043" t="str">
            <v>63 162</v>
          </cell>
          <cell r="B8043" t="str">
            <v>kos</v>
          </cell>
          <cell r="C8043" t="str">
            <v>Dobava in vgraditev odbojnika iz lesa po načrtu ……………, z odsevnikom iz umetne snovi</v>
          </cell>
        </row>
        <row r="8044">
          <cell r="A8044" t="str">
            <v>63 163</v>
          </cell>
          <cell r="B8044" t="str">
            <v>kos</v>
          </cell>
          <cell r="C8044" t="str">
            <v>Dobava in vgraditev odbojnika iz lesa po načrtu ……………, z odsevnikom iz ………….</v>
          </cell>
        </row>
        <row r="8046">
          <cell r="A8046" t="str">
            <v>63 211</v>
          </cell>
          <cell r="B8046" t="str">
            <v>kos</v>
          </cell>
          <cell r="C8046" t="str">
            <v>Dobava in postavitev ploščatega prometnega stebra, podloga iz ojačenega poliestra, označba z odsevno folijo 1. vrste</v>
          </cell>
        </row>
        <row r="8047">
          <cell r="A8047" t="str">
            <v>63 212</v>
          </cell>
          <cell r="B8047" t="str">
            <v>kos</v>
          </cell>
          <cell r="C8047" t="str">
            <v>Dobava in postavitev ploščatega prometnega stebra, podloga iz ojačenega poliestra, označba z odsevno folijo 2. vrste</v>
          </cell>
        </row>
        <row r="8048">
          <cell r="A8048" t="str">
            <v>63 213</v>
          </cell>
          <cell r="B8048" t="str">
            <v>kos</v>
          </cell>
          <cell r="C8048" t="str">
            <v>Dobava in postavitev ploščatega prometnega stebra, podloga iz ojačenega poliestra, označba z …………………………</v>
          </cell>
        </row>
        <row r="8050">
          <cell r="A8050" t="str">
            <v>63 221</v>
          </cell>
          <cell r="B8050" t="str">
            <v>kos</v>
          </cell>
          <cell r="C8050" t="str">
            <v>Dobava in postavitev ploščatega prometnega stebra, podloga iz vroče cinkane jeklene pločevine, označba z odsevno folijo 1. vrste</v>
          </cell>
        </row>
        <row r="8051">
          <cell r="A8051" t="str">
            <v>63 222</v>
          </cell>
          <cell r="B8051" t="str">
            <v>kos</v>
          </cell>
          <cell r="C8051" t="str">
            <v>Dobava in postavitev ploščatega prometnega stebra, podloga iz vroče cinkane jeklene pločevine, označba z odsevno folijo 2. vrste</v>
          </cell>
        </row>
        <row r="8052">
          <cell r="A8052" t="str">
            <v>63 223</v>
          </cell>
          <cell r="B8052" t="str">
            <v>kos</v>
          </cell>
          <cell r="C8052" t="str">
            <v>Dobava in postavitev ploščatega prometnega stebra, podloga iz vroče cinkane jeklene pločevine, označba z …………………………</v>
          </cell>
        </row>
        <row r="8054">
          <cell r="A8054" t="str">
            <v>63 231</v>
          </cell>
          <cell r="B8054" t="str">
            <v>kos</v>
          </cell>
          <cell r="C8054" t="str">
            <v>Dobava in postavitev ploščatega prometnega stebra, podloga iz aluminijaste pločevine, označba z odsevno folijo 1. vrste</v>
          </cell>
        </row>
        <row r="8055">
          <cell r="A8055" t="str">
            <v>63 232</v>
          </cell>
          <cell r="B8055" t="str">
            <v>kos</v>
          </cell>
          <cell r="C8055" t="str">
            <v>Dobava in postavitev ploščatega prometnega stebra, podloga iz aluminijaste pločevine, označba z odsevno folijo 2. vrste</v>
          </cell>
        </row>
        <row r="8056">
          <cell r="A8056" t="str">
            <v>63 233</v>
          </cell>
          <cell r="B8056" t="str">
            <v>kos</v>
          </cell>
          <cell r="C8056" t="str">
            <v>Dobava in postavitev ploščatega prometnega stebra, podloga iz aluminijaste pločevine, označba z …………………………</v>
          </cell>
        </row>
        <row r="8058">
          <cell r="A8058" t="str">
            <v>63 241</v>
          </cell>
          <cell r="B8058" t="str">
            <v>kos</v>
          </cell>
          <cell r="C8058" t="str">
            <v>Dobava in postavitev valjastega prometnega stebra z notranjo osvetlitvijo, podloga iz ojačenega poliestra</v>
          </cell>
        </row>
        <row r="8059">
          <cell r="A8059" t="str">
            <v>63 242</v>
          </cell>
          <cell r="B8059" t="str">
            <v>kos</v>
          </cell>
          <cell r="C8059" t="str">
            <v>Dobava in postavitev valjastega prometnega stebra z notranjo osvetlitvijo, podloga iz akrila</v>
          </cell>
        </row>
        <row r="8060">
          <cell r="A8060" t="str">
            <v>63 243</v>
          </cell>
          <cell r="B8060" t="str">
            <v>kos</v>
          </cell>
          <cell r="C8060" t="str">
            <v>Dobava in postavitev valjastega prometnega stebra z notranjo osvetlitvijo, podloga iz ……………………….</v>
          </cell>
        </row>
        <row r="8062">
          <cell r="A8062" t="str">
            <v>63 251</v>
          </cell>
          <cell r="B8062" t="str">
            <v>kos</v>
          </cell>
          <cell r="C8062" t="str">
            <v>Dobava in pritrditev dodatnega osvetljenega prometnega znaka (dolžina stranice ali premer 600 mm) na prometnem stebru</v>
          </cell>
        </row>
        <row r="8064">
          <cell r="A8064" t="str">
            <v>63 261</v>
          </cell>
          <cell r="B8064" t="str">
            <v>kos</v>
          </cell>
          <cell r="C8064" t="str">
            <v>Dobava in pritrditev dodatnega osvetljenega dvojnega prometnega znaka na prometnem stebru</v>
          </cell>
        </row>
        <row r="8066">
          <cell r="A8066" t="str">
            <v>63 271</v>
          </cell>
          <cell r="B8066" t="str">
            <v>kos</v>
          </cell>
          <cell r="C8066" t="str">
            <v>Dobava prenosljivega prometnega stožca z obtežilnikom, iz plastike, višina 33 cm</v>
          </cell>
        </row>
        <row r="8067">
          <cell r="A8067" t="str">
            <v>63 272</v>
          </cell>
          <cell r="B8067" t="str">
            <v>kos</v>
          </cell>
          <cell r="C8067" t="str">
            <v>Dobava prenosljivega prometnega stožca z obtežilnikom, iz plastike, višina 45 cm</v>
          </cell>
        </row>
        <row r="8068">
          <cell r="A8068" t="str">
            <v>63 273</v>
          </cell>
          <cell r="B8068" t="str">
            <v>kos</v>
          </cell>
          <cell r="C8068" t="str">
            <v>Dobava prenosljivega prometnega stožca z obtežilnikom, iz plastike, višina 60 cm</v>
          </cell>
        </row>
        <row r="8069">
          <cell r="A8069" t="str">
            <v>63 274</v>
          </cell>
          <cell r="B8069" t="str">
            <v>kos</v>
          </cell>
          <cell r="C8069" t="str">
            <v>Dobava prenosljivega prometnega stožca z obtežilnikom, iz plastike, višina 70 cm</v>
          </cell>
        </row>
        <row r="8071">
          <cell r="A8071" t="str">
            <v>63 281</v>
          </cell>
          <cell r="B8071" t="str">
            <v>kos</v>
          </cell>
          <cell r="C8071" t="str">
            <v>Dobava prenosljivega prometnega stožca z obtežilnikom, iz gume, višina 33 cm</v>
          </cell>
        </row>
        <row r="8072">
          <cell r="A8072" t="str">
            <v>63 282</v>
          </cell>
          <cell r="B8072" t="str">
            <v>kos</v>
          </cell>
          <cell r="C8072" t="str">
            <v>Dobava prenosljivega prometnega stožca z obtežilnikom, iz gume, višina 45 cm</v>
          </cell>
        </row>
        <row r="8073">
          <cell r="A8073" t="str">
            <v>63 283</v>
          </cell>
          <cell r="B8073" t="str">
            <v>kos</v>
          </cell>
          <cell r="C8073" t="str">
            <v>Dobava prenosljivega prometnega stožca z obtežilnikom, iz gume, višina 60 cm</v>
          </cell>
        </row>
        <row r="8074">
          <cell r="A8074" t="str">
            <v>63 284</v>
          </cell>
          <cell r="B8074" t="str">
            <v>kos</v>
          </cell>
          <cell r="C8074" t="str">
            <v>Dobava prenosljivega prometnega stožca z obtežilnikom, iz gume, višina 70 cm</v>
          </cell>
        </row>
        <row r="8076">
          <cell r="A8076" t="str">
            <v>63 311</v>
          </cell>
          <cell r="B8076" t="str">
            <v>kos</v>
          </cell>
          <cell r="C8076" t="str">
            <v>Dobava in postavitev smerne in zaporne deske iz ojačenega poliestra, označba z odsevno folijo 1. vrste, velikost 330 x 1200 mm</v>
          </cell>
        </row>
        <row r="8077">
          <cell r="A8077" t="str">
            <v>63 312</v>
          </cell>
          <cell r="B8077" t="str">
            <v>kos</v>
          </cell>
          <cell r="C8077" t="str">
            <v>Dobava in postavitev smerne in zaporne deske iz ojačenega poliestra, označba z odsevno folijo 1. vrste, velikost 500 x 500 mm</v>
          </cell>
        </row>
        <row r="8078">
          <cell r="A8078" t="str">
            <v>63 313</v>
          </cell>
          <cell r="B8078" t="str">
            <v>kos</v>
          </cell>
          <cell r="C8078" t="str">
            <v>Dobava in postavitev smerne in zaporne deske iz ojačenega poliestra, označba z odsevno folijo 1. vrste, velikost 750 x 750 mm</v>
          </cell>
        </row>
        <row r="8079">
          <cell r="A8079" t="str">
            <v>63 314</v>
          </cell>
          <cell r="B8079" t="str">
            <v>kos</v>
          </cell>
          <cell r="C8079" t="str">
            <v>Dobava in postavitev smerne in zaporne deske iz ojačenega poliestra, označba z odsevno folijo 1. vrste, velikost 1500 x 250 mm</v>
          </cell>
        </row>
        <row r="8080">
          <cell r="A8080" t="str">
            <v>63 315</v>
          </cell>
          <cell r="B8080" t="str">
            <v>kos</v>
          </cell>
          <cell r="C8080" t="str">
            <v>Dobava in postavitev smerne in zaporne deske iz ojačenega poliestra, označba z odsevno folijo 1. vrste, velikost 1500 x 500 mm</v>
          </cell>
        </row>
        <row r="8081">
          <cell r="A8081" t="str">
            <v>63 316</v>
          </cell>
          <cell r="B8081" t="str">
            <v>kos</v>
          </cell>
          <cell r="C8081" t="str">
            <v>Dobava in postavitev smerne in zaporne deske iz ojačenega poliestra, označba z odsevno folijo 1. vrste, velikost 2250 x 750 mm</v>
          </cell>
        </row>
        <row r="8082">
          <cell r="A8082" t="str">
            <v>63 317</v>
          </cell>
          <cell r="B8082" t="str">
            <v>kos</v>
          </cell>
          <cell r="C8082" t="str">
            <v>Dobava in postavitev smerne in zaporne deske iz ojačenega poliestra, označba z odsevno folijo 1. vrste, velikost 3000 x 250 mm</v>
          </cell>
        </row>
        <row r="8083">
          <cell r="A8083" t="str">
            <v>63 318</v>
          </cell>
          <cell r="B8083" t="str">
            <v>kos</v>
          </cell>
          <cell r="C8083" t="str">
            <v>Dobava in postavitev smerne in zaporne deske iz ojačenega poliestra, označba z odsevno folijo 1. vrste, velikost …… x ……. mm</v>
          </cell>
        </row>
        <row r="8085">
          <cell r="A8085" t="str">
            <v>63 321</v>
          </cell>
          <cell r="B8085" t="str">
            <v>kos</v>
          </cell>
          <cell r="C8085" t="str">
            <v>Dobava in postavitev smerne in zaporne deske iz vroče cinkane jeklene pločevine, označba z odsevno folijo 1. vrste, velikost 330 x 1200 mm</v>
          </cell>
        </row>
        <row r="8086">
          <cell r="A8086" t="str">
            <v>63 322</v>
          </cell>
          <cell r="B8086" t="str">
            <v>kos</v>
          </cell>
          <cell r="C8086" t="str">
            <v>Dobava in postavitev smerne in zaporne deske iz vroče cinkane jeklene pločevine, označba z odsevno folijo 1. vrste, velikost 500 x 500 mm</v>
          </cell>
        </row>
        <row r="8087">
          <cell r="A8087" t="str">
            <v>63 323</v>
          </cell>
          <cell r="B8087" t="str">
            <v>kos</v>
          </cell>
          <cell r="C8087" t="str">
            <v>Dobava in postavitev smerne in zaporne deske iz vroče cinkane jeklene pločevine, označba z odsevno folijo 1. vrste, velikost 750 x 750 mm</v>
          </cell>
        </row>
        <row r="8088">
          <cell r="A8088" t="str">
            <v>63 324</v>
          </cell>
          <cell r="B8088" t="str">
            <v>kos</v>
          </cell>
          <cell r="C8088" t="str">
            <v>Dobava in postavitev smerne in zaporne deske iz vroče cinkane jeklene pločevine, označba z odsevno folijo 1. vrste, velikost 1500 x 250 mm</v>
          </cell>
        </row>
        <row r="8089">
          <cell r="A8089" t="str">
            <v>63 325</v>
          </cell>
          <cell r="B8089" t="str">
            <v>kos</v>
          </cell>
          <cell r="C8089" t="str">
            <v>Dobava in postavitev smerne in zaporne deske iz vroče cinkane jeklene pločevine, označba z odsevno folijo 1. vrste, velikost 1500 x 500 mm</v>
          </cell>
        </row>
        <row r="8090">
          <cell r="A8090" t="str">
            <v>63 326</v>
          </cell>
          <cell r="B8090" t="str">
            <v>kos</v>
          </cell>
          <cell r="C8090" t="str">
            <v>Dobava in postavitev smerne in zaporne deske iz vroče cinkane jeklene pločevine, označba z odsevno folijo 1. vrste, velikost 2250 x 750 mm</v>
          </cell>
        </row>
        <row r="8091">
          <cell r="A8091" t="str">
            <v>63 327</v>
          </cell>
          <cell r="B8091" t="str">
            <v>kos</v>
          </cell>
          <cell r="C8091" t="str">
            <v>Dobava in postavitev smerne in zaporne deske iz vroče cinkane jeklene pločevine, označba z odsevno folijo 1. vrste, velikost 3000 x 250 mm</v>
          </cell>
        </row>
        <row r="8092">
          <cell r="A8092" t="str">
            <v>63 328</v>
          </cell>
          <cell r="B8092" t="str">
            <v>kos</v>
          </cell>
          <cell r="C8092" t="str">
            <v>Dobava in postavitev smerne in zaporne deske iz vroče cinkane jeklene pločevine, označba z odsevno folijo 1. vrste, velikost …… x ……. mm</v>
          </cell>
        </row>
        <row r="8094">
          <cell r="A8094" t="str">
            <v>63 331</v>
          </cell>
          <cell r="B8094" t="str">
            <v>kos</v>
          </cell>
          <cell r="C8094" t="str">
            <v>Dobava in postavitev smerne in zaporne deske iz aluminijaste pločevine, označba z odsevno folijo 1. vrste, velikost 330 x 1200 mm</v>
          </cell>
        </row>
        <row r="8095">
          <cell r="A8095" t="str">
            <v>63 332</v>
          </cell>
          <cell r="B8095" t="str">
            <v>kos</v>
          </cell>
          <cell r="C8095" t="str">
            <v>Dobava in postavitev smerne in zaporne deske iz aluminijaste pločevine, označba z odsevno folijo 1. vrste, velikost 500 x 500 mm</v>
          </cell>
        </row>
        <row r="8096">
          <cell r="A8096" t="str">
            <v>63 333</v>
          </cell>
          <cell r="B8096" t="str">
            <v>kos</v>
          </cell>
          <cell r="C8096" t="str">
            <v>Dobava in postavitev smerne in zaporne deske iz aluminijaste pločevine, označba z odsevno folijo 1. vrste, velikost 750 x 750 mm</v>
          </cell>
        </row>
        <row r="8097">
          <cell r="A8097" t="str">
            <v>63 334</v>
          </cell>
          <cell r="B8097" t="str">
            <v>kos</v>
          </cell>
          <cell r="C8097" t="str">
            <v>Dobava in postavitev smerne in zaporne deske iz aluminijaste pločevine, označba z odsevno folijo 1. vrste, velikost 1500 x 250 mm</v>
          </cell>
        </row>
        <row r="8098">
          <cell r="A8098" t="str">
            <v>63 335</v>
          </cell>
          <cell r="B8098" t="str">
            <v>kos</v>
          </cell>
          <cell r="C8098" t="str">
            <v>Dobava in postavitev smerne in zaporne deske iz aluminijaste pločevine, označba z odsevno folijo 1. vrste, velikost 1500 x 500 mm</v>
          </cell>
        </row>
        <row r="8099">
          <cell r="A8099" t="str">
            <v>63 336</v>
          </cell>
          <cell r="B8099" t="str">
            <v>kos</v>
          </cell>
          <cell r="C8099" t="str">
            <v>Dobava in postavitev smerne in zaporne deske iz aluminijaste pločevine, označba z odsevno folijo 1. vrste, velikost 2250 x 750 mm</v>
          </cell>
        </row>
        <row r="8100">
          <cell r="A8100" t="str">
            <v>63 337</v>
          </cell>
          <cell r="B8100" t="str">
            <v>kos</v>
          </cell>
          <cell r="C8100" t="str">
            <v>Dobava in postavitev smerne in zaporne deske iz aluminijaste pločevine, označba z odsevno folijo 1. vrste, velikost 3000 x 250 mm</v>
          </cell>
        </row>
        <row r="8101">
          <cell r="A8101" t="str">
            <v>63 338</v>
          </cell>
          <cell r="B8101" t="str">
            <v>kos</v>
          </cell>
          <cell r="C8101" t="str">
            <v>Dobava in postavitev smerne in zaporne deske iz aluminijaste pločevine, označba z odsevno folijo 1. vrste, velikost …… x ……. mm</v>
          </cell>
        </row>
        <row r="8103">
          <cell r="A8103" t="str">
            <v>63 341</v>
          </cell>
          <cell r="B8103" t="str">
            <v>kos</v>
          </cell>
          <cell r="C8103" t="str">
            <v>Dobava in postavitev zaporne deske iz lesa, označba z barvo, velikost 330 x 1200 mm</v>
          </cell>
        </row>
        <row r="8104">
          <cell r="A8104" t="str">
            <v>63 342</v>
          </cell>
          <cell r="B8104" t="str">
            <v>kos</v>
          </cell>
          <cell r="C8104" t="str">
            <v>Dobava in postavitev zaporne deske iz lesa, označba z barvo, velikost 500 x 500 mm</v>
          </cell>
        </row>
        <row r="8105">
          <cell r="A8105" t="str">
            <v>63 343</v>
          </cell>
          <cell r="B8105" t="str">
            <v>kos</v>
          </cell>
          <cell r="C8105" t="str">
            <v>Dobava in postavitev zaporne deske iz lesa, označba z barvo, velikost 750 x 750 mm</v>
          </cell>
        </row>
        <row r="8106">
          <cell r="A8106" t="str">
            <v>63 344</v>
          </cell>
          <cell r="B8106" t="str">
            <v>kos</v>
          </cell>
          <cell r="C8106" t="str">
            <v>Dobava in postavitev zaporne deske iz lesa, označba z barvo, velikost 1500 x 250 mm</v>
          </cell>
        </row>
        <row r="8107">
          <cell r="A8107" t="str">
            <v>63 345</v>
          </cell>
          <cell r="B8107" t="str">
            <v>kos</v>
          </cell>
          <cell r="C8107" t="str">
            <v>Dobava in postavitev zaporne deske iz lesa, označba z barvo, velikost 1500 x 500 mm</v>
          </cell>
        </row>
        <row r="8108">
          <cell r="A8108" t="str">
            <v>63 346</v>
          </cell>
          <cell r="B8108" t="str">
            <v>kos</v>
          </cell>
          <cell r="C8108" t="str">
            <v>Dobava in postavitev zaporne deske iz lesa, označba z barvo, velikost 2250 x 750 mm</v>
          </cell>
        </row>
        <row r="8109">
          <cell r="A8109" t="str">
            <v>63 347</v>
          </cell>
          <cell r="B8109" t="str">
            <v>kos</v>
          </cell>
          <cell r="C8109" t="str">
            <v>Dobava in postavitev zaporne deske iz lesa, označba z barvo, velikost 3000 x 250 mm</v>
          </cell>
        </row>
        <row r="8110">
          <cell r="A8110" t="str">
            <v>63 348</v>
          </cell>
          <cell r="B8110" t="str">
            <v>kos</v>
          </cell>
          <cell r="C8110" t="str">
            <v>Dobava in postavitev zaporne deske iz lesa, označba z barvo, velikost …… x ……. mm</v>
          </cell>
        </row>
        <row r="8112">
          <cell r="A8112" t="str">
            <v>63 351</v>
          </cell>
          <cell r="B8112" t="str">
            <v>kos</v>
          </cell>
          <cell r="C8112" t="str">
            <v>Dobava in postavitev zaporne deske iz ………., označba z ………., velikost 330 x 1200 mm</v>
          </cell>
        </row>
        <row r="8113">
          <cell r="A8113" t="str">
            <v>63 352</v>
          </cell>
          <cell r="B8113" t="str">
            <v>kos</v>
          </cell>
          <cell r="C8113" t="str">
            <v>Dobava in postavitev zaporne deske iz ………., označba z ………., velikost 500 x 500 mm</v>
          </cell>
        </row>
        <row r="8114">
          <cell r="A8114" t="str">
            <v>63 353</v>
          </cell>
          <cell r="B8114" t="str">
            <v>kos</v>
          </cell>
          <cell r="C8114" t="str">
            <v>Dobava in postavitev zaporne deske iz ………., označba z ………., velikost 750 x 750 mm</v>
          </cell>
        </row>
        <row r="8115">
          <cell r="A8115" t="str">
            <v>63 354</v>
          </cell>
          <cell r="B8115" t="str">
            <v>kos</v>
          </cell>
          <cell r="C8115" t="str">
            <v>Dobava in postavitev zaporne deske iz ………., označba z ………., velikost 1500 x 250 mm</v>
          </cell>
        </row>
        <row r="8116">
          <cell r="A8116" t="str">
            <v>63 355</v>
          </cell>
          <cell r="B8116" t="str">
            <v>kos</v>
          </cell>
          <cell r="C8116" t="str">
            <v>Dobava in postavitev zaporne deske iz ………., označba z ………., velikost 1500 x 500 mm</v>
          </cell>
        </row>
        <row r="8117">
          <cell r="A8117" t="str">
            <v>63 356</v>
          </cell>
          <cell r="B8117" t="str">
            <v>kos</v>
          </cell>
          <cell r="C8117" t="str">
            <v>Dobava in postavitev zaporne deske iz ………., označba z ………., velikost 2250 x 750 mm</v>
          </cell>
        </row>
        <row r="8118">
          <cell r="A8118" t="str">
            <v>63 357</v>
          </cell>
          <cell r="B8118" t="str">
            <v>kos</v>
          </cell>
          <cell r="C8118" t="str">
            <v>Dobava in postavitev zaporne deske iz ………., označba z ………., velikost 3000 x 250 mm</v>
          </cell>
        </row>
        <row r="8119">
          <cell r="A8119" t="str">
            <v>63 358</v>
          </cell>
          <cell r="B8119" t="str">
            <v>kos</v>
          </cell>
          <cell r="C8119" t="str">
            <v>Dobava in postavitev zaporne deske iz ………., označba z ………., velikost …… x ……. mm</v>
          </cell>
        </row>
        <row r="8121">
          <cell r="A8121" t="str">
            <v>63 411</v>
          </cell>
          <cell r="B8121" t="str">
            <v>kos</v>
          </cell>
          <cell r="C8121" t="str">
            <v>Dobava in postavitev zapornic po načrtu ……………..</v>
          </cell>
        </row>
        <row r="8122">
          <cell r="A8122" t="str">
            <v>63 412</v>
          </cell>
          <cell r="B8122" t="str">
            <v>kos</v>
          </cell>
          <cell r="C8122" t="str">
            <v>Dobava in postavitev zapornic po načrtu ……………..</v>
          </cell>
        </row>
        <row r="8124">
          <cell r="A8124" t="str">
            <v>63 511</v>
          </cell>
          <cell r="B8124" t="str">
            <v>kos</v>
          </cell>
          <cell r="C8124" t="str">
            <v>Dobava in vgraditev odsevnika z nosilcem iz vroče cinkane jeklene pločevine in odsevno folijo 1. vrste</v>
          </cell>
        </row>
        <row r="8125">
          <cell r="A8125" t="str">
            <v>63 512</v>
          </cell>
          <cell r="B8125" t="str">
            <v>kos</v>
          </cell>
          <cell r="C8125" t="str">
            <v>Dobava in vgraditev odsevnika z nosilcem iz vroče cinkane jeklene pločevine in odsevno folijo 2. vrste</v>
          </cell>
        </row>
        <row r="8126">
          <cell r="A8126" t="str">
            <v>63 513</v>
          </cell>
          <cell r="B8126" t="str">
            <v>kos</v>
          </cell>
          <cell r="C8126" t="str">
            <v>Dobava in vgraditev odsevnika z nosilcem iz vroče cinkane jeklene pločevine in odsevno umetno snovjo</v>
          </cell>
        </row>
        <row r="8127">
          <cell r="A8127" t="str">
            <v>63 514</v>
          </cell>
          <cell r="B8127" t="str">
            <v>kos</v>
          </cell>
          <cell r="C8127" t="str">
            <v>Dobava in vgraditev odsevnika z nosilcem iz vroče cinkane jeklene pločevine in ……………………</v>
          </cell>
        </row>
        <row r="8129">
          <cell r="A8129" t="str">
            <v>63 521</v>
          </cell>
          <cell r="B8129" t="str">
            <v>kos</v>
          </cell>
          <cell r="C8129" t="str">
            <v>Dobava in vgraditev odsevnika z nosilcem iz aluminijaste pločevine in odsevno folijo 1. vrste</v>
          </cell>
        </row>
        <row r="8130">
          <cell r="A8130" t="str">
            <v>63 522</v>
          </cell>
          <cell r="B8130" t="str">
            <v>kos</v>
          </cell>
          <cell r="C8130" t="str">
            <v>Dobava in vgraditev odsevnika z nosilcem iz aluminijaste pločevine in odsevno folijo 2. vrste</v>
          </cell>
        </row>
        <row r="8131">
          <cell r="A8131" t="str">
            <v>63 523</v>
          </cell>
          <cell r="B8131" t="str">
            <v>kos</v>
          </cell>
          <cell r="C8131" t="str">
            <v>Dobava in vgraditev odsevnika z nosilcem iz aluminijaste pločevine in odsevno umetno snovjo</v>
          </cell>
        </row>
        <row r="8132">
          <cell r="A8132" t="str">
            <v>63 524</v>
          </cell>
          <cell r="B8132" t="str">
            <v>kos</v>
          </cell>
          <cell r="C8132" t="str">
            <v>Dobava in vgraditev odsevnika z nosilcem iz aluminijaste pločevine in …………………..</v>
          </cell>
        </row>
        <row r="8134">
          <cell r="A8134" t="str">
            <v>63 531</v>
          </cell>
          <cell r="B8134" t="str">
            <v>kos</v>
          </cell>
          <cell r="C8134" t="str">
            <v>Dobava in vgraditev samostojne enojne utripajoče rumene luči premera 200 mm</v>
          </cell>
        </row>
        <row r="8135">
          <cell r="A8135" t="str">
            <v>63 532</v>
          </cell>
          <cell r="B8135" t="str">
            <v>kos</v>
          </cell>
          <cell r="C8135" t="str">
            <v>Dobava in vgraditev samostojne enojne utripajoče rumene luči premera 300 mm</v>
          </cell>
        </row>
        <row r="8136">
          <cell r="A8136" t="str">
            <v>63 533</v>
          </cell>
          <cell r="B8136" t="str">
            <v>kos</v>
          </cell>
          <cell r="C8136" t="str">
            <v>Dobava in vgraditev samostojne enojne utripajoče rumene luči premera …… mm</v>
          </cell>
        </row>
        <row r="8138">
          <cell r="A8138" t="str">
            <v>63 541</v>
          </cell>
          <cell r="B8138" t="str">
            <v>kos</v>
          </cell>
          <cell r="C8138" t="str">
            <v>Dobava in vgraditev samostojne dvojne izmenično utripajoče rumene luči premera 200 mm</v>
          </cell>
        </row>
        <row r="8139">
          <cell r="A8139" t="str">
            <v>63 542</v>
          </cell>
          <cell r="B8139" t="str">
            <v>kos</v>
          </cell>
          <cell r="C8139" t="str">
            <v>Dobava in vgraditev samostojne dvojne izmenično utripajoče rumene luči premera 300 mm</v>
          </cell>
        </row>
        <row r="8140">
          <cell r="A8140" t="str">
            <v>63 543</v>
          </cell>
          <cell r="B8140" t="str">
            <v>kos</v>
          </cell>
          <cell r="C8140" t="str">
            <v>Dobava in vgraditev samostojne dvojne izmenično utripajoče rumene luči premera …… mm</v>
          </cell>
        </row>
        <row r="8142">
          <cell r="A8142" t="str">
            <v>63 551</v>
          </cell>
          <cell r="B8142" t="str">
            <v>kos</v>
          </cell>
          <cell r="C8142" t="str">
            <v>Dobava in vgraditev smernih utripajočih luči premera 180 mm, v nizu 4 luči</v>
          </cell>
        </row>
        <row r="8143">
          <cell r="A8143" t="str">
            <v>63 551</v>
          </cell>
          <cell r="B8143" t="str">
            <v>kos</v>
          </cell>
          <cell r="C8143" t="str">
            <v>Dobava in vgraditev smernih utripajočih luči premera 180 mm, v nizu 8 luči</v>
          </cell>
        </row>
        <row r="8145">
          <cell r="A8145" t="str">
            <v>63 561</v>
          </cell>
          <cell r="B8145" t="str">
            <v>kos</v>
          </cell>
          <cell r="C8145" t="str">
            <v>Dobava in vgraditev smernih bliskajočih luči premera 180 mm, v nizu 4 luči</v>
          </cell>
        </row>
        <row r="8146">
          <cell r="A8146" t="str">
            <v>63 561</v>
          </cell>
          <cell r="B8146" t="str">
            <v>kos</v>
          </cell>
          <cell r="C8146" t="str">
            <v>Dobava in vgraditev smernih bliskajočih luči premera 180 mm, v nizu 8 luči</v>
          </cell>
        </row>
        <row r="8148">
          <cell r="A8148" t="str">
            <v>63 571</v>
          </cell>
          <cell r="B8148" t="str">
            <v>kos</v>
          </cell>
          <cell r="C8148" t="str">
            <v>Dobava in vgraditev cestnega ogledala (brez stebriča)</v>
          </cell>
        </row>
        <row r="8150">
          <cell r="A8150" t="str">
            <v>63 611</v>
          </cell>
          <cell r="B8150" t="str">
            <v>kos</v>
          </cell>
          <cell r="C8150" t="str">
            <v>Dobava in vgraditev dvignjenega odsevnika iz …………………..</v>
          </cell>
        </row>
        <row r="8151">
          <cell r="A8151" t="str">
            <v>63 612</v>
          </cell>
          <cell r="B8151" t="str">
            <v>kos</v>
          </cell>
          <cell r="C8151" t="str">
            <v>Dobava in vgraditev dvignjenega odsevnika iz …………………..</v>
          </cell>
        </row>
        <row r="8154">
          <cell r="A8154" t="str">
            <v>6.4 Oprema za zavoravanje prometa</v>
          </cell>
        </row>
        <row r="8155">
          <cell r="A8155" t="str">
            <v>Šifra</v>
          </cell>
          <cell r="B8155" t="str">
            <v>Enota mere</v>
          </cell>
          <cell r="C8155" t="str">
            <v>Opis dela</v>
          </cell>
        </row>
        <row r="8157">
          <cell r="A8157" t="str">
            <v>64 111</v>
          </cell>
          <cell r="B8157" t="str">
            <v>kos</v>
          </cell>
          <cell r="C8157" t="str">
            <v>Dobava in vgraditev stebra iz jekla za varnostno ograjo, C prereza, dolžine 1500 mm</v>
          </cell>
        </row>
        <row r="8158">
          <cell r="A8158" t="str">
            <v>64 112</v>
          </cell>
          <cell r="B8158" t="str">
            <v>kos</v>
          </cell>
          <cell r="C8158" t="str">
            <v>Dobava in vgraditev stebra iz jekla za varnostno ograjo, C prereza, dolžine 1750 mm</v>
          </cell>
        </row>
        <row r="8159">
          <cell r="A8159" t="str">
            <v>64 113</v>
          </cell>
          <cell r="B8159" t="str">
            <v>kos</v>
          </cell>
          <cell r="C8159" t="str">
            <v>Dobava in vgraditev stebra iz jekla za varnostno ograjo, C prereza, dolžine 1900 mm</v>
          </cell>
        </row>
        <row r="8160">
          <cell r="A8160" t="str">
            <v>64 114</v>
          </cell>
          <cell r="B8160" t="str">
            <v>kos</v>
          </cell>
          <cell r="C8160" t="str">
            <v>Dobava in vgraditev stebra iz jekla za varnostno ograjo, C prereza, dolžine 2000 mm</v>
          </cell>
        </row>
        <row r="8161">
          <cell r="A8161" t="str">
            <v>64 115</v>
          </cell>
          <cell r="B8161" t="str">
            <v>kos</v>
          </cell>
          <cell r="C8161" t="str">
            <v>Dobava in vgraditev stebra iz jekla za varnostno ograjo, C prereza, dolžine 2250 mm, vključno z umestitvijo lesenega dela</v>
          </cell>
        </row>
        <row r="8162">
          <cell r="A8162" t="str">
            <v>64 116</v>
          </cell>
          <cell r="B8162" t="str">
            <v>kos</v>
          </cell>
          <cell r="C8162" t="str">
            <v>Dobava in vgraditev stebra iz jekla za varnostno ograjo, C prereza, dolžine …….. mm</v>
          </cell>
        </row>
        <row r="8164">
          <cell r="A8164" t="str">
            <v>64 121</v>
          </cell>
          <cell r="B8164" t="str">
            <v>kos</v>
          </cell>
          <cell r="C8164" t="str">
            <v>Dobava in vgraditev stebra iz jekla za varnostno ograjo na objektu, C prereza, dolžine 482 mm, s podložno ploščo</v>
          </cell>
        </row>
        <row r="8165">
          <cell r="A8165" t="str">
            <v>64 122</v>
          </cell>
          <cell r="B8165" t="str">
            <v>kos</v>
          </cell>
          <cell r="C8165" t="str">
            <v>Dobava in vgraditev stebra iz jekla za varnostno ograjo na objektu, C prereza, dolžine 632 mm, s podložno ploščo</v>
          </cell>
        </row>
        <row r="8167">
          <cell r="A8167" t="str">
            <v>64 131</v>
          </cell>
          <cell r="B8167" t="str">
            <v>kos</v>
          </cell>
          <cell r="C8167" t="str">
            <v>Dobava in vgraditev distančnika za varnostno ograjo, dolžine 150 mm</v>
          </cell>
        </row>
        <row r="8168">
          <cell r="A8168" t="str">
            <v>64 132</v>
          </cell>
          <cell r="B8168" t="str">
            <v>kos</v>
          </cell>
          <cell r="C8168" t="str">
            <v>Dobava in vgraditev distančnika za varnostno ograjo, dolžine 420 mm</v>
          </cell>
        </row>
        <row r="8170">
          <cell r="A8170" t="str">
            <v>64 211</v>
          </cell>
          <cell r="B8170" t="str">
            <v>m1</v>
          </cell>
          <cell r="C8170" t="str">
            <v>Dobava in vgraditev enostranskega enojnega varnostnega odbojnika iz jekla na stebre C prereza</v>
          </cell>
        </row>
        <row r="8172">
          <cell r="A8172" t="str">
            <v>64 213</v>
          </cell>
          <cell r="B8172" t="str">
            <v>m1</v>
          </cell>
          <cell r="C8172" t="str">
            <v>Dobava in vgraditev enostranskega enojnega varnostnega odbojnika iz jekla na stebre C prereza (s podložno ploščo), na sidrno ploščo na objektu</v>
          </cell>
        </row>
        <row r="8173">
          <cell r="A8173" t="str">
            <v>64 214</v>
          </cell>
          <cell r="B8173" t="str">
            <v>m1</v>
          </cell>
          <cell r="C8173" t="str">
            <v>Dobava in vgraditev enostranskega enojnega varnostnega odbojnika iz jekla na stebre C prereza (s podložno ploščo), pritrjene s sidrnimi vijaki, na objektu</v>
          </cell>
        </row>
        <row r="8175">
          <cell r="A8175" t="str">
            <v>64 221</v>
          </cell>
          <cell r="B8175" t="str">
            <v>m1</v>
          </cell>
          <cell r="C8175" t="str">
            <v>Dobava in vgraditev enostranskega dvojnega varnostnega odbojnika iz jekla na stebre C prereza</v>
          </cell>
        </row>
        <row r="8177">
          <cell r="A8177" t="str">
            <v>64 223</v>
          </cell>
          <cell r="B8177" t="str">
            <v>m1</v>
          </cell>
          <cell r="C8177" t="str">
            <v>Dobava in vgraditev enostranskega dvojnega varnostnega odbojnika iz jekla na stebre C prereza (s podložno ploščo), na sidrno ploščo na objektu</v>
          </cell>
        </row>
        <row r="8178">
          <cell r="A8178" t="str">
            <v>64 224</v>
          </cell>
          <cell r="B8178" t="str">
            <v>m1</v>
          </cell>
          <cell r="C8178" t="str">
            <v>Dobava in vgraditev enostranskega dvojnega varnostnega odbojnika iz jekla na stebre C prereza (s podložno ploščo), pritrjene s sidrnimi vijaki na objektu</v>
          </cell>
        </row>
        <row r="8180">
          <cell r="A8180" t="str">
            <v>64 231</v>
          </cell>
          <cell r="B8180" t="str">
            <v>m1</v>
          </cell>
          <cell r="C8180" t="str">
            <v>Dobava in vgraditev dvostranskega enojnega varnostnega odbojnika iz  jekla na stebre C prereza</v>
          </cell>
        </row>
        <row r="8182">
          <cell r="A8182" t="str">
            <v>64 233</v>
          </cell>
          <cell r="B8182" t="str">
            <v>m1</v>
          </cell>
          <cell r="C8182" t="str">
            <v>Dobava in vgraditev dvostranskega enojnega varnostnega odbojnika iz  jekla na stebre C prereza (s podložno ploščo), na sidrno ploščo na objektu</v>
          </cell>
        </row>
        <row r="8183">
          <cell r="A8183" t="str">
            <v>64 234</v>
          </cell>
          <cell r="B8183" t="str">
            <v>m1</v>
          </cell>
          <cell r="C8183" t="str">
            <v>Dobava in vgraditev dvostranskega enojnega varnostnega odbojnika iz  jekla na stebre C prereza (s podložno ploščo), pritrjene s sidrnimi vijaki na objektu</v>
          </cell>
        </row>
        <row r="8185">
          <cell r="A8185" t="str">
            <v>64 241</v>
          </cell>
          <cell r="B8185" t="str">
            <v>m1</v>
          </cell>
          <cell r="C8185" t="str">
            <v>Dobava in vgraditev dvostranskega dvojnega varnostnega odbojnika iz  jekla na stebre C prereza</v>
          </cell>
        </row>
        <row r="8187">
          <cell r="A8187" t="str">
            <v>64 243</v>
          </cell>
          <cell r="B8187" t="str">
            <v>m1</v>
          </cell>
          <cell r="C8187" t="str">
            <v>Dobava in vgraditev dvostranskega dvojnega varnostnega odbojnika iz jekla na stebre C prereza (s podložno ploščo), na sidrno ploščo na objektu</v>
          </cell>
        </row>
        <row r="8188">
          <cell r="A8188" t="str">
            <v>64 244</v>
          </cell>
          <cell r="B8188" t="str">
            <v>m1</v>
          </cell>
          <cell r="C8188" t="str">
            <v>Dobava in vgraditev dvostranskega dvojnega varnostnega odbojnika iz jekla na stebre C prereza (s podložno ploščo), pritrjene s sidrnimi vijaki na objektu</v>
          </cell>
        </row>
        <row r="8190">
          <cell r="A8190" t="str">
            <v>64 251</v>
          </cell>
          <cell r="B8190" t="str">
            <v>kos</v>
          </cell>
          <cell r="C8190" t="str">
            <v>Dobava in vgraditev odbojnika iz jekla, dolžine 4,20 m</v>
          </cell>
        </row>
        <row r="8191">
          <cell r="A8191" t="str">
            <v>64 252</v>
          </cell>
          <cell r="B8191" t="str">
            <v>kos</v>
          </cell>
          <cell r="C8191" t="str">
            <v>Dobava in vgraditev odbojnika iz jekla, dolžine 2,20 m</v>
          </cell>
        </row>
        <row r="8192">
          <cell r="A8192" t="str">
            <v>64 253</v>
          </cell>
          <cell r="B8192" t="str">
            <v>kos</v>
          </cell>
          <cell r="C8192" t="str">
            <v>Dobava in vgraditev odbojnika iz jekla, dolžine 1,53 m</v>
          </cell>
        </row>
        <row r="8193">
          <cell r="A8193" t="str">
            <v>64 254</v>
          </cell>
          <cell r="B8193" t="str">
            <v>kos</v>
          </cell>
          <cell r="C8193" t="str">
            <v>Dobava in vgraditev odbojnika iz jekla, dolžine …..  m</v>
          </cell>
        </row>
        <row r="8195">
          <cell r="A8195" t="str">
            <v>64 261</v>
          </cell>
          <cell r="B8195" t="str">
            <v>kos</v>
          </cell>
          <cell r="C8195" t="str">
            <v>Dodatek za konkavno krivljenje, polmer 15 do 20 m</v>
          </cell>
        </row>
        <row r="8196">
          <cell r="A8196" t="str">
            <v>64 262</v>
          </cell>
          <cell r="B8196" t="str">
            <v>kos</v>
          </cell>
          <cell r="C8196" t="str">
            <v>Dodatek za konkavno krivljenje, polmer 21 do 40 m</v>
          </cell>
        </row>
        <row r="8197">
          <cell r="A8197" t="str">
            <v>64 263</v>
          </cell>
          <cell r="B8197" t="str">
            <v>kos</v>
          </cell>
          <cell r="C8197" t="str">
            <v>Dodatek za konkavno krivljenje, polmer nad 40 m</v>
          </cell>
        </row>
        <row r="8199">
          <cell r="A8199" t="str">
            <v>64 271</v>
          </cell>
          <cell r="B8199" t="str">
            <v>kos</v>
          </cell>
          <cell r="C8199" t="str">
            <v>Dodatek za konveksno krivljenje, polmer 15 do 20 m</v>
          </cell>
        </row>
        <row r="8200">
          <cell r="A8200" t="str">
            <v>64 272</v>
          </cell>
          <cell r="B8200" t="str">
            <v>kos</v>
          </cell>
          <cell r="C8200" t="str">
            <v>Dodatek za konveksno krivljenje, polmer 21 do 40 m</v>
          </cell>
        </row>
        <row r="8201">
          <cell r="A8201" t="str">
            <v>64 273</v>
          </cell>
          <cell r="B8201" t="str">
            <v>kos</v>
          </cell>
          <cell r="C8201" t="str">
            <v>Dodatek za konveksno krivljenje, polmer nad 40 m</v>
          </cell>
        </row>
        <row r="8203">
          <cell r="A8203" t="str">
            <v>64 281</v>
          </cell>
          <cell r="B8203" t="str">
            <v>kos</v>
          </cell>
          <cell r="C8203" t="str">
            <v>Dobava in vgraditev vkopane zaključnice, dolžine 4 m</v>
          </cell>
        </row>
        <row r="8204">
          <cell r="A8204" t="str">
            <v>64 282</v>
          </cell>
          <cell r="B8204" t="str">
            <v>kos</v>
          </cell>
          <cell r="C8204" t="str">
            <v>Dobava in vgraditev vkopane zaključnice, dolžine 8 m</v>
          </cell>
        </row>
        <row r="8205">
          <cell r="A8205" t="str">
            <v>64 283</v>
          </cell>
          <cell r="B8205" t="str">
            <v>kos</v>
          </cell>
          <cell r="C8205" t="str">
            <v>Dobava in vgraditev vkopane zaključnice, dolžine 12 m</v>
          </cell>
        </row>
        <row r="8206">
          <cell r="A8206" t="str">
            <v>64 284</v>
          </cell>
          <cell r="B8206" t="str">
            <v>kos</v>
          </cell>
          <cell r="C8206" t="str">
            <v>Dobava in vgraditev vkopane zaključnice, dolžine ….  m</v>
          </cell>
        </row>
        <row r="8208">
          <cell r="A8208" t="str">
            <v>64 286</v>
          </cell>
          <cell r="B8208" t="str">
            <v>kos</v>
          </cell>
          <cell r="C8208" t="str">
            <v>Dobava in vgraditev krožne zaključnice, dolžine 12 m</v>
          </cell>
        </row>
        <row r="8210">
          <cell r="A8210" t="str">
            <v>64 288</v>
          </cell>
          <cell r="B8210" t="str">
            <v>kos</v>
          </cell>
          <cell r="C8210" t="str">
            <v>Dobava in vgraditev krožne zaključnice vrste ZA-F</v>
          </cell>
        </row>
        <row r="8212">
          <cell r="A8212" t="str">
            <v>64 311</v>
          </cell>
          <cell r="B8212" t="str">
            <v>m1</v>
          </cell>
          <cell r="C8212" t="str">
            <v>Izdelava varnostne ograje vrste BVO (New Jersey) iz cementnega betona, visoke 80 cm, brez temelja</v>
          </cell>
        </row>
        <row r="8213">
          <cell r="A8213" t="str">
            <v>64 312</v>
          </cell>
          <cell r="B8213" t="str">
            <v>m1</v>
          </cell>
          <cell r="C8213" t="str">
            <v>Izdelava varnostne ograje vrste BVO (New Jersey) iz cementnega betona, visoke 110 cm, brez temelja</v>
          </cell>
        </row>
        <row r="8214">
          <cell r="A8214" t="str">
            <v>64 313</v>
          </cell>
          <cell r="B8214" t="str">
            <v>m1</v>
          </cell>
          <cell r="C8214" t="str">
            <v>Izdelava varnostne ograje vrste BVO (New Jersey) iz cementnega betona, visoke ….. cm, brez temelja</v>
          </cell>
        </row>
        <row r="8216">
          <cell r="A8216" t="str">
            <v>64 316</v>
          </cell>
          <cell r="B8216" t="str">
            <v>m1</v>
          </cell>
          <cell r="C8216" t="str">
            <v>Izdelava temelja za varnostno ograjo vrste BVO (New Jersey), visoko 80 cm, iz cementnega betona C16/20</v>
          </cell>
        </row>
        <row r="8217">
          <cell r="A8217" t="str">
            <v>64 317</v>
          </cell>
          <cell r="B8217" t="str">
            <v>m1</v>
          </cell>
          <cell r="C8217" t="str">
            <v>Izdelava temelja za varnostno ograjo vrste BVO (New Jersey), visoko 110 cm, iz cementnega betona C16/20</v>
          </cell>
        </row>
        <row r="8219">
          <cell r="A8219" t="str">
            <v>64 321</v>
          </cell>
          <cell r="B8219" t="str">
            <v>m1</v>
          </cell>
          <cell r="C8219" t="str">
            <v>Dobava in vgraditev varnostne ograje vrste BVO (New Jersey) iz predfabriciranih elementov iz cementnega betona, visoke 80 cm, brez temelja</v>
          </cell>
        </row>
        <row r="8220">
          <cell r="A8220" t="str">
            <v>64 322</v>
          </cell>
          <cell r="B8220" t="str">
            <v>m1</v>
          </cell>
          <cell r="C8220" t="str">
            <v>Dobava in vgraditev varnostne ograje vrste BVO (New Jersey) iz predfabriciranih elementov iz cementnega betona, visoke 110 cm, brez temelja</v>
          </cell>
        </row>
        <row r="8221">
          <cell r="A8221" t="str">
            <v>64 323</v>
          </cell>
          <cell r="B8221" t="str">
            <v>m1</v>
          </cell>
          <cell r="C8221" t="str">
            <v>Dobava in vgraditev varnostne ograje vrste BVO (New Jersey) iz predfabriciranih elementov iz cementnega betona, visoke …… cm, brez temelja</v>
          </cell>
        </row>
        <row r="8223">
          <cell r="A8223" t="str">
            <v>64 331</v>
          </cell>
          <cell r="B8223" t="str">
            <v>m1</v>
          </cell>
          <cell r="C8223" t="str">
            <v>Dobava in vgraditev naletne varnostne ograje vrste BVO (New Jersey) iz predfabriciranih elementov iz cementnega betona, visoke 80 cm, brez priključka na jekleno varnostno ograjo</v>
          </cell>
        </row>
        <row r="8224">
          <cell r="A8224" t="str">
            <v>64 332</v>
          </cell>
          <cell r="B8224" t="str">
            <v>m1</v>
          </cell>
          <cell r="C8224" t="str">
            <v>Dobava in vgraditev naletne varnostne ograje vrste BVO (New Jersey) iz predfabriciranih elementov iz cementnega betona, visoke 110 cm, brez priključka na jekleno varnostno ograjo</v>
          </cell>
        </row>
        <row r="8225">
          <cell r="A8225" t="str">
            <v>64 333</v>
          </cell>
          <cell r="B8225" t="str">
            <v>m1</v>
          </cell>
          <cell r="C8225" t="str">
            <v>Dobava in vgraditev naletne varnostne ograje vrste BVO (New Jersey) iz predfabriciranih elementov iz cementnega betona, visoke ….. cm, brez priključka na jekleno varnostno ograjo</v>
          </cell>
        </row>
        <row r="8227">
          <cell r="A8227" t="str">
            <v>64 336</v>
          </cell>
          <cell r="B8227" t="str">
            <v>kos</v>
          </cell>
          <cell r="C8227" t="str">
            <v>Dobava in vgraditev priključka naletne varnostne ograje vrste BVO na jekleno varnostno ograjo</v>
          </cell>
        </row>
        <row r="8229">
          <cell r="A8229" t="str">
            <v>64 341</v>
          </cell>
          <cell r="B8229" t="str">
            <v>m1</v>
          </cell>
          <cell r="C8229" t="str">
            <v>Dobava in vgraditev montažne zunanje varnostne ograje iz cementnega betona na premostitveni objekt, visoke 80 cm</v>
          </cell>
        </row>
        <row r="8230">
          <cell r="A8230" t="str">
            <v>64 342</v>
          </cell>
          <cell r="B8230" t="str">
            <v>m1</v>
          </cell>
          <cell r="C8230" t="str">
            <v>Dobava in vgraditev montažne zunanje varnostne ograje iz cementnega betona na premostitveni objekt, visoke 110 cm</v>
          </cell>
        </row>
        <row r="8231">
          <cell r="A8231" t="str">
            <v>64 343</v>
          </cell>
          <cell r="B8231" t="str">
            <v>m1</v>
          </cell>
          <cell r="C8231" t="str">
            <v>Dobava in vgraditev montažne zunanje varnostne ograje iz cementnega betona na premostitveni objekt, visoke …… cm</v>
          </cell>
        </row>
        <row r="8233">
          <cell r="A8233" t="str">
            <v>64 351</v>
          </cell>
          <cell r="B8233" t="str">
            <v>m1</v>
          </cell>
          <cell r="C8233" t="str">
            <v>Dobava in vgraditev polmontažne zunanje varnostne ograje iz cementnega betona na premostitveni objekt, visoke 80 cm</v>
          </cell>
        </row>
        <row r="8234">
          <cell r="A8234" t="str">
            <v>64 352</v>
          </cell>
          <cell r="B8234" t="str">
            <v>m1</v>
          </cell>
          <cell r="C8234" t="str">
            <v>Dobava in vgraditev polmontažne zunanje varnostne ograje iz cementnega betona na premostitveni objekt, visoke 110 cm</v>
          </cell>
        </row>
        <row r="8235">
          <cell r="A8235" t="str">
            <v>64 353</v>
          </cell>
          <cell r="B8235" t="str">
            <v>m1</v>
          </cell>
          <cell r="C8235" t="str">
            <v>Dobava in vgraditev polmontažne zunanje varnostne ograje iz cementnega betona na premostitveni objekt, visoke …… cm</v>
          </cell>
        </row>
        <row r="8237">
          <cell r="A8237" t="str">
            <v>64 361</v>
          </cell>
          <cell r="B8237" t="str">
            <v>m1</v>
          </cell>
          <cell r="C8237" t="str">
            <v>Izdelava monolitne zunanje varnostne ograje iz cementnega betona na premostitveni objekt, visoke 80 cm</v>
          </cell>
        </row>
        <row r="8238">
          <cell r="A8238" t="str">
            <v>64 362</v>
          </cell>
          <cell r="B8238" t="str">
            <v>m1</v>
          </cell>
          <cell r="C8238" t="str">
            <v>Izdelava monolitne zunanje varnostne ograje iz cementnega betona na premostitveni objekt, visoke 110 cm</v>
          </cell>
        </row>
        <row r="8239">
          <cell r="A8239" t="str">
            <v>64 363</v>
          </cell>
          <cell r="B8239" t="str">
            <v>m1</v>
          </cell>
          <cell r="C8239" t="str">
            <v>Izdelava monolitne zunanje varnostne ograje iz cementnega betona na premostitveni objekt, visoke ….. cm</v>
          </cell>
        </row>
        <row r="8241">
          <cell r="A8241" t="str">
            <v>64 371</v>
          </cell>
          <cell r="B8241" t="str">
            <v>m1</v>
          </cell>
          <cell r="C8241" t="str">
            <v>Dobava in vgraditev montažne notranje varnostne ograje iz cementnega betona na premostitveni objekt, visoke 80 cm</v>
          </cell>
        </row>
        <row r="8242">
          <cell r="A8242" t="str">
            <v>64 372</v>
          </cell>
          <cell r="B8242" t="str">
            <v>m1</v>
          </cell>
          <cell r="C8242" t="str">
            <v>Dobava in vgraditev montažne notranje varnostne ograje iz cementnega betona na premostitveni objekt (po načrtu), visoke ……. cm</v>
          </cell>
        </row>
        <row r="8244">
          <cell r="A8244" t="str">
            <v>64 374</v>
          </cell>
          <cell r="B8244" t="str">
            <v>m1</v>
          </cell>
          <cell r="C8244" t="str">
            <v>Dobava in vgraditev polmontažne notranje varnostne ograje iz cementnega betona na premostitveni objekt, visoke 80 cm</v>
          </cell>
        </row>
        <row r="8245">
          <cell r="A8245" t="str">
            <v>64 375</v>
          </cell>
          <cell r="B8245" t="str">
            <v>m1</v>
          </cell>
          <cell r="C8245" t="str">
            <v>Dobava in vgraditev polmontažne notranje varnostne ograje iz cementnega betona na premostitveni objekt (po načrtu), visoke ……. cm</v>
          </cell>
        </row>
        <row r="8247">
          <cell r="A8247" t="str">
            <v>64 377</v>
          </cell>
          <cell r="B8247" t="str">
            <v>m1</v>
          </cell>
          <cell r="C8247" t="str">
            <v>Izdelava monolitne notranje varnostne ograje iz cementnega betona na premostitveni objekt, visoke 80 cm</v>
          </cell>
        </row>
        <row r="8248">
          <cell r="A8248" t="str">
            <v>64 378</v>
          </cell>
          <cell r="B8248" t="str">
            <v>m1</v>
          </cell>
          <cell r="C8248" t="str">
            <v>Izdelava monolitne notranje varnostne ograje iz cementnega betona na premostitveni objekt (po načrtu), visoke ……. cm</v>
          </cell>
        </row>
        <row r="8250">
          <cell r="A8250" t="str">
            <v>64 411</v>
          </cell>
          <cell r="B8250" t="str">
            <v>m1</v>
          </cell>
          <cell r="C8250" t="str">
            <v>Dobava in vgraditev jeklene varnostne ograje, vključno vse elemente, za nivo zadrževanja N1 in za delovno širino W1</v>
          </cell>
        </row>
        <row r="8251">
          <cell r="A8251" t="str">
            <v>64 412</v>
          </cell>
          <cell r="B8251" t="str">
            <v>m1</v>
          </cell>
          <cell r="C8251" t="str">
            <v>Dobava in vgraditev jeklene varnostne ograje, vključno vse elemente, za nivo zadrževanja N1 in za delovno širino W2</v>
          </cell>
        </row>
        <row r="8252">
          <cell r="A8252" t="str">
            <v>64 413</v>
          </cell>
          <cell r="B8252" t="str">
            <v>m1</v>
          </cell>
          <cell r="C8252" t="str">
            <v>Dobava in vgraditev jeklene varnostne ograje, vključno vse elemente, za nivo zadrževanja N1 in za delovno širino W3</v>
          </cell>
        </row>
        <row r="8253">
          <cell r="A8253" t="str">
            <v>64 414</v>
          </cell>
          <cell r="B8253" t="str">
            <v>m1</v>
          </cell>
          <cell r="C8253" t="str">
            <v>Dobava in vgraditev jeklene varnostne ograje, vključno vse elemente, za nivo zadrževanja N1 in za delovno širino W4</v>
          </cell>
        </row>
        <row r="8254">
          <cell r="A8254" t="str">
            <v>64 415</v>
          </cell>
          <cell r="B8254" t="str">
            <v>m1</v>
          </cell>
          <cell r="C8254" t="str">
            <v>Dobava in vgraditev jeklene varnostne ograje, vključno vse elemente, za nivo zadrževanja N1 in za delovno širino W5</v>
          </cell>
        </row>
        <row r="8255">
          <cell r="A8255" t="str">
            <v>64 416</v>
          </cell>
          <cell r="B8255" t="str">
            <v>m1</v>
          </cell>
          <cell r="C8255" t="str">
            <v>Dobava in vgraditev jeklene varnostne ograje, vključno vse elemente, za nivo zadrževanja N1 in za delovno širino W6</v>
          </cell>
        </row>
        <row r="8256">
          <cell r="A8256" t="str">
            <v>64 417</v>
          </cell>
          <cell r="B8256" t="str">
            <v>m1</v>
          </cell>
          <cell r="C8256" t="str">
            <v>Dobava in vgraditev jeklene varnostne ograje, vključno vse elemente, za nivo zadrževanja N1 in za delovno širino W7</v>
          </cell>
        </row>
        <row r="8257">
          <cell r="A8257" t="str">
            <v>64 418</v>
          </cell>
          <cell r="B8257" t="str">
            <v>m1</v>
          </cell>
          <cell r="C8257" t="str">
            <v>Dobava in vgraditev jeklene varnostne ograje, vključno vse elemente, za nivo zadrževanja N1 in za delovno širino W8</v>
          </cell>
        </row>
        <row r="8259">
          <cell r="A8259" t="str">
            <v>64 421</v>
          </cell>
          <cell r="B8259" t="str">
            <v>m1</v>
          </cell>
          <cell r="C8259" t="str">
            <v>Dobava in vgraditev jeklene varnostne ograje, brez distančnika, za nivo zadrževanja N1 in za delovno širino W1</v>
          </cell>
        </row>
        <row r="8260">
          <cell r="A8260" t="str">
            <v>64 422</v>
          </cell>
          <cell r="B8260" t="str">
            <v>m1</v>
          </cell>
          <cell r="C8260" t="str">
            <v>Dobava in vgraditev jeklene varnostne ograje, brez distančnika, za nivo zadrževanja N1 in za delovno širino W2</v>
          </cell>
        </row>
        <row r="8261">
          <cell r="A8261" t="str">
            <v>64 423</v>
          </cell>
          <cell r="B8261" t="str">
            <v>m1</v>
          </cell>
          <cell r="C8261" t="str">
            <v>Dobava in vgraditev jeklene varnostne ograje, brez distančnika, za nivo zadrževanja N1 in za delovno širino W3</v>
          </cell>
        </row>
        <row r="8262">
          <cell r="A8262" t="str">
            <v>64 424</v>
          </cell>
          <cell r="B8262" t="str">
            <v>m1</v>
          </cell>
          <cell r="C8262" t="str">
            <v>Dobava in vgraditev jeklene varnostne ograje, brez distančnika, za nivo zadrževanja N1 in za delovno širino W4</v>
          </cell>
        </row>
        <row r="8263">
          <cell r="A8263" t="str">
            <v>64 425</v>
          </cell>
          <cell r="B8263" t="str">
            <v>m1</v>
          </cell>
          <cell r="C8263" t="str">
            <v>Dobava in vgraditev jeklene varnostne ograje, brez distančnika, za nivo zadrževanja N1 in za delovno širino W5</v>
          </cell>
        </row>
        <row r="8264">
          <cell r="A8264" t="str">
            <v>64 426</v>
          </cell>
          <cell r="B8264" t="str">
            <v>m1</v>
          </cell>
          <cell r="C8264" t="str">
            <v>Dobava in vgraditev jeklene varnostne ograje, brez distančnika, za nivo zadrževanja N1 in za delovno širino W6</v>
          </cell>
        </row>
        <row r="8265">
          <cell r="A8265" t="str">
            <v>64 427</v>
          </cell>
          <cell r="B8265" t="str">
            <v>m1</v>
          </cell>
          <cell r="C8265" t="str">
            <v>Dobava in vgraditev jeklene varnostne ograje, brez distančnika, za nivo zadrževanja N1 in za delovno širino W7</v>
          </cell>
        </row>
        <row r="8266">
          <cell r="A8266" t="str">
            <v>64 428</v>
          </cell>
          <cell r="B8266" t="str">
            <v>m1</v>
          </cell>
          <cell r="C8266" t="str">
            <v>Dobava in vgraditev jeklene varnostne ograje, brez distančnika, za nivo zadrževanja N1 in za delovno širino W8</v>
          </cell>
        </row>
        <row r="8268">
          <cell r="A8268" t="str">
            <v>64 431</v>
          </cell>
          <cell r="B8268" t="str">
            <v>m1</v>
          </cell>
          <cell r="C8268" t="str">
            <v>Dobava in vgraditev jeklene varnostne ograje, vključno vse elemente, za nivo zadrževanja N2 in za delovno širino W1</v>
          </cell>
        </row>
        <row r="8269">
          <cell r="A8269" t="str">
            <v>64 432</v>
          </cell>
          <cell r="B8269" t="str">
            <v>m1</v>
          </cell>
          <cell r="C8269" t="str">
            <v>Dobava in vgraditev jeklene varnostne ograje, vključno vse elemente, za nivo zadrževanja N2 in za delovno širino W2</v>
          </cell>
        </row>
        <row r="8270">
          <cell r="A8270" t="str">
            <v>64 433</v>
          </cell>
          <cell r="B8270" t="str">
            <v>m1</v>
          </cell>
          <cell r="C8270" t="str">
            <v>Dobava in vgraditev jeklene varnostne ograje, vključno vse elemente, za nivo zadrževanja N2 in za delovno širino W3</v>
          </cell>
        </row>
        <row r="8271">
          <cell r="A8271" t="str">
            <v>64 434</v>
          </cell>
          <cell r="B8271" t="str">
            <v>m1</v>
          </cell>
          <cell r="C8271" t="str">
            <v>Dobava in vgraditev jeklene varnostne ograje, vključno vse elemente, za nivo zadrževanja N2 in za delovno širino W4</v>
          </cell>
        </row>
        <row r="8272">
          <cell r="A8272" t="str">
            <v>64 435</v>
          </cell>
          <cell r="B8272" t="str">
            <v>m1</v>
          </cell>
          <cell r="C8272" t="str">
            <v>Dobava in vgraditev jeklene varnostne ograje, vključno vse elemente, za nivo zadrževanja N2 in za delovno širino W5</v>
          </cell>
        </row>
        <row r="8273">
          <cell r="A8273" t="str">
            <v>64 436</v>
          </cell>
          <cell r="B8273" t="str">
            <v>m1</v>
          </cell>
          <cell r="C8273" t="str">
            <v>Dobava in vgraditev jeklene varnostne ograje, vključno vse elemente, za nivo zadrževanja N2 in za delovno širino W6</v>
          </cell>
        </row>
        <row r="8274">
          <cell r="A8274" t="str">
            <v>64 437</v>
          </cell>
          <cell r="B8274" t="str">
            <v>m1</v>
          </cell>
          <cell r="C8274" t="str">
            <v>Dobava in vgraditev jeklene varnostne ograje, vključno vse elemente, za nivo zadrževanja N2 in za delovno širino W7</v>
          </cell>
        </row>
        <row r="8275">
          <cell r="A8275" t="str">
            <v>64 438</v>
          </cell>
          <cell r="B8275" t="str">
            <v>m1</v>
          </cell>
          <cell r="C8275" t="str">
            <v>Dobava in vgraditev jeklene varnostne ograje, vključno vse elemente, za nivo zadrževanja N2 in za delovno širino W8</v>
          </cell>
        </row>
        <row r="8277">
          <cell r="A8277" t="str">
            <v>64 441</v>
          </cell>
          <cell r="B8277" t="str">
            <v>m1</v>
          </cell>
          <cell r="C8277" t="str">
            <v>Dobava in vgraditev jeklene varnostne ograje, brez distančnika, za nivo zadrževanja N2 in za delovno širino W1</v>
          </cell>
        </row>
        <row r="8278">
          <cell r="A8278" t="str">
            <v>64 442</v>
          </cell>
          <cell r="B8278" t="str">
            <v>m1</v>
          </cell>
          <cell r="C8278" t="str">
            <v>Dobava in vgraditev jeklene varnostne ograje, brez distančnika, za nivo zadrževanja N2 in za delovno širino W2</v>
          </cell>
        </row>
        <row r="8279">
          <cell r="A8279" t="str">
            <v>64 443</v>
          </cell>
          <cell r="B8279" t="str">
            <v>m1</v>
          </cell>
          <cell r="C8279" t="str">
            <v>Dobava in vgraditev jeklene varnostne ograje, brez distančnika, za nivo zadrževanja N2 in za delovno širino W3</v>
          </cell>
        </row>
        <row r="8280">
          <cell r="A8280" t="str">
            <v>64 444</v>
          </cell>
          <cell r="B8280" t="str">
            <v>m1</v>
          </cell>
          <cell r="C8280" t="str">
            <v>Dobava in vgraditev jeklene varnostne ograje, brez distančnika, za nivo zadrževanja N2 in za delovno širino W4</v>
          </cell>
        </row>
        <row r="8281">
          <cell r="A8281" t="str">
            <v>64 445</v>
          </cell>
          <cell r="B8281" t="str">
            <v>m1</v>
          </cell>
          <cell r="C8281" t="str">
            <v>Dobava in vgraditev jeklene varnostne ograje, brez distančnika, za nivo zadrževanja N2 in za delovno širino W5</v>
          </cell>
        </row>
        <row r="8282">
          <cell r="A8282" t="str">
            <v>64 446</v>
          </cell>
          <cell r="B8282" t="str">
            <v>m1</v>
          </cell>
          <cell r="C8282" t="str">
            <v>Dobava in vgraditev jeklene varnostne ograje, brez distančnika, za nivo zadrževanja N2 in za delovno širino W6</v>
          </cell>
        </row>
        <row r="8283">
          <cell r="A8283" t="str">
            <v>64 447</v>
          </cell>
          <cell r="B8283" t="str">
            <v>m1</v>
          </cell>
          <cell r="C8283" t="str">
            <v>Dobava in vgraditev jeklene varnostne ograje, brez distančnika, za nivo zadrževanja N2 in za delovno širino W7</v>
          </cell>
        </row>
        <row r="8284">
          <cell r="A8284" t="str">
            <v>64 448</v>
          </cell>
          <cell r="B8284" t="str">
            <v>m1</v>
          </cell>
          <cell r="C8284" t="str">
            <v>Dobava in vgraditev jeklene varnostne ograje, brez distančnika, za nivo zadrževanja N2 in za delovno širino W8</v>
          </cell>
        </row>
        <row r="8286">
          <cell r="A8286" t="str">
            <v>64 451</v>
          </cell>
          <cell r="B8286" t="str">
            <v>m1</v>
          </cell>
          <cell r="C8286" t="str">
            <v>Dobava in vgraditev jeklene varnostne ograje, vključno vse elemente, za nivo zadrževanja H1 in za delovno širino W1</v>
          </cell>
        </row>
        <row r="8287">
          <cell r="A8287" t="str">
            <v>64 452</v>
          </cell>
          <cell r="B8287" t="str">
            <v>m1</v>
          </cell>
          <cell r="C8287" t="str">
            <v>Dobava in vgraditev jeklene varnostne ograje, vključno vse elemente, za nivo zadrževanja H1 in za delovno širino W2</v>
          </cell>
        </row>
        <row r="8288">
          <cell r="A8288" t="str">
            <v>64 453</v>
          </cell>
          <cell r="B8288" t="str">
            <v>m1</v>
          </cell>
          <cell r="C8288" t="str">
            <v>Dobava in vgraditev jeklene varnostne ograje, vključno vse elemente, za nivo zadrževanja H1 in za delovno širino W3</v>
          </cell>
        </row>
        <row r="8289">
          <cell r="A8289" t="str">
            <v>64 454</v>
          </cell>
          <cell r="B8289" t="str">
            <v>m1</v>
          </cell>
          <cell r="C8289" t="str">
            <v>Dobava in vgraditev jeklene varnostne ograje, vključno vse elemente, za nivo zadrževanja H1 in za delovno širino W4</v>
          </cell>
        </row>
        <row r="8290">
          <cell r="A8290" t="str">
            <v>64 455</v>
          </cell>
          <cell r="B8290" t="str">
            <v>m1</v>
          </cell>
          <cell r="C8290" t="str">
            <v>Dobava in vgraditev jeklene varnostne ograje, vključno vse elemente, za nivo zadrževanja H1 in za delovno širino W5</v>
          </cell>
        </row>
        <row r="8291">
          <cell r="A8291" t="str">
            <v>64 456</v>
          </cell>
          <cell r="B8291" t="str">
            <v>m1</v>
          </cell>
          <cell r="C8291" t="str">
            <v>Dobava in vgraditev jeklene varnostne ograje, vključno vse elemente, za nivo zadrževanja H1 in za delovno širino W6</v>
          </cell>
        </row>
        <row r="8292">
          <cell r="A8292" t="str">
            <v>64 457</v>
          </cell>
          <cell r="B8292" t="str">
            <v>m1</v>
          </cell>
          <cell r="C8292" t="str">
            <v>Dobava in vgraditev jeklene varnostne ograje, vključno vse elemente, za nivo zadrževanja H1 in za delovno širino W7</v>
          </cell>
        </row>
        <row r="8293">
          <cell r="A8293" t="str">
            <v>64 458</v>
          </cell>
          <cell r="B8293" t="str">
            <v>m1</v>
          </cell>
          <cell r="C8293" t="str">
            <v>Dobava in vgraditev jeklene varnostne ograje, vključno vse elemente, za nivo zadrževanja H1 in za delovno širino W8</v>
          </cell>
        </row>
        <row r="8295">
          <cell r="A8295" t="str">
            <v>64 461</v>
          </cell>
          <cell r="B8295" t="str">
            <v>m1</v>
          </cell>
          <cell r="C8295" t="str">
            <v>Dobava in vgraditev jeklene varnostne ograje, vključno vse elemente, za nivo zadrževanja H2 in za delovno širino W1</v>
          </cell>
        </row>
        <row r="8296">
          <cell r="A8296" t="str">
            <v>64 462</v>
          </cell>
          <cell r="B8296" t="str">
            <v>m1</v>
          </cell>
          <cell r="C8296" t="str">
            <v>Dobava in vgraditev jeklene varnostne ograje, vključno vse elemente, za nivo zadrževanja H2 in za delovno širino W2</v>
          </cell>
        </row>
        <row r="8297">
          <cell r="A8297" t="str">
            <v>64 463</v>
          </cell>
          <cell r="B8297" t="str">
            <v>m1</v>
          </cell>
          <cell r="C8297" t="str">
            <v>Dobava in vgraditev jeklene varnostne ograje, vključno vse elemente, za nivo zadrževanja H2 in za delovno širino W3</v>
          </cell>
        </row>
        <row r="8298">
          <cell r="A8298" t="str">
            <v>64 464</v>
          </cell>
          <cell r="B8298" t="str">
            <v>m1</v>
          </cell>
          <cell r="C8298" t="str">
            <v>Dobava in vgraditev jeklene varnostne ograje, vključno vse elemente, za nivo zadrževanja H2 in za delovno širino W4</v>
          </cell>
        </row>
        <row r="8299">
          <cell r="A8299" t="str">
            <v>64 465</v>
          </cell>
          <cell r="B8299" t="str">
            <v>m1</v>
          </cell>
          <cell r="C8299" t="str">
            <v>Dobava in vgraditev jeklene varnostne ograje, vključno vse elemente, za nivo zadrževanja H2 in za delovno širino W5</v>
          </cell>
        </row>
        <row r="8300">
          <cell r="A8300" t="str">
            <v>64 466</v>
          </cell>
          <cell r="B8300" t="str">
            <v>m1</v>
          </cell>
          <cell r="C8300" t="str">
            <v>Dobava in vgraditev jeklene varnostne ograje, vključno vse elemente, za nivo zadrževanja H2 in za delovno širino W6</v>
          </cell>
        </row>
        <row r="8301">
          <cell r="A8301" t="str">
            <v>64 467</v>
          </cell>
          <cell r="B8301" t="str">
            <v>m1</v>
          </cell>
          <cell r="C8301" t="str">
            <v>Dobava in vgraditev jeklene varnostne ograje, vključno vse elemente, za nivo zadrževanja H2 in za delovno širino W7</v>
          </cell>
        </row>
        <row r="8302">
          <cell r="A8302" t="str">
            <v>64 468</v>
          </cell>
          <cell r="B8302" t="str">
            <v>m1</v>
          </cell>
          <cell r="C8302" t="str">
            <v>Dobava in vgraditev jeklene varnostne ograje, vključno vse elemente, za nivo zadrževanja H2 in za delovno širino W8</v>
          </cell>
        </row>
        <row r="8304">
          <cell r="A8304" t="str">
            <v>64 471</v>
          </cell>
          <cell r="B8304" t="str">
            <v>m1</v>
          </cell>
          <cell r="C8304" t="str">
            <v>Dobava in vgraditev jeklene varnostne ograje, vključno vse elemente, za nivo zadrževanja H3 in za delovno širino W1</v>
          </cell>
        </row>
        <row r="8305">
          <cell r="A8305" t="str">
            <v>64 472</v>
          </cell>
          <cell r="B8305" t="str">
            <v>m1</v>
          </cell>
          <cell r="C8305" t="str">
            <v>Dobava in vgraditev jeklene varnostne ograje, vključno vse elemente, za nivo zadrževanja H3 in za delovno širino W2</v>
          </cell>
        </row>
        <row r="8306">
          <cell r="A8306" t="str">
            <v>64 473</v>
          </cell>
          <cell r="B8306" t="str">
            <v>m1</v>
          </cell>
          <cell r="C8306" t="str">
            <v>Dobava in vgraditev jeklene varnostne ograje, vključno vse elemente, za nivo zadrževanja H3 in za delovno širino W3</v>
          </cell>
        </row>
        <row r="8307">
          <cell r="A8307" t="str">
            <v>64 474</v>
          </cell>
          <cell r="B8307" t="str">
            <v>m1</v>
          </cell>
          <cell r="C8307" t="str">
            <v>Dobava in vgraditev jeklene varnostne ograje, vključno vse elemente, za nivo zadrževanja H3 in za delovno širino W4</v>
          </cell>
        </row>
        <row r="8308">
          <cell r="A8308" t="str">
            <v>64 475</v>
          </cell>
          <cell r="B8308" t="str">
            <v>m1</v>
          </cell>
          <cell r="C8308" t="str">
            <v>Dobava in vgraditev jeklene varnostne ograje, vključno vse elemente, za nivo zadrževanja H3 in za delovno širino W5</v>
          </cell>
        </row>
        <row r="8309">
          <cell r="A8309" t="str">
            <v>64 476</v>
          </cell>
          <cell r="B8309" t="str">
            <v>m1</v>
          </cell>
          <cell r="C8309" t="str">
            <v>Dobava in vgraditev jeklene varnostne ograje, vključno vse elemente, za nivo zadrževanja H3 in za delovno širino W6</v>
          </cell>
        </row>
        <row r="8310">
          <cell r="A8310" t="str">
            <v>64 477</v>
          </cell>
          <cell r="B8310" t="str">
            <v>m1</v>
          </cell>
          <cell r="C8310" t="str">
            <v>Dobava in vgraditev jeklene varnostne ograje, vključno vse elemente, za nivo zadrževanja H3 in za delovno širino W7</v>
          </cell>
        </row>
        <row r="8311">
          <cell r="A8311" t="str">
            <v>64 478</v>
          </cell>
          <cell r="B8311" t="str">
            <v>m1</v>
          </cell>
          <cell r="C8311" t="str">
            <v>Dobava in vgraditev jeklene varnostne ograje, vključno vse elemente, za nivo zadrževanja H3 in za delovno širino W8</v>
          </cell>
        </row>
        <row r="8313">
          <cell r="A8313" t="str">
            <v>64 481</v>
          </cell>
          <cell r="B8313" t="str">
            <v>m1</v>
          </cell>
          <cell r="C8313" t="str">
            <v>Dobava in vgraditev jeklene varnostne ograje, vključno vse elemente, za nivo zadrževanja H4a in za delovno širino W1</v>
          </cell>
        </row>
        <row r="8314">
          <cell r="A8314" t="str">
            <v>64 482</v>
          </cell>
          <cell r="B8314" t="str">
            <v>m1</v>
          </cell>
          <cell r="C8314" t="str">
            <v>Dobava in vgraditev jeklene varnostne ograje, vključno vse elemente, za nivo zadrževanja H4a in za delovno širino W2</v>
          </cell>
        </row>
        <row r="8315">
          <cell r="A8315" t="str">
            <v>64 483</v>
          </cell>
          <cell r="B8315" t="str">
            <v>m1</v>
          </cell>
          <cell r="C8315" t="str">
            <v>Dobava in vgraditev jeklene varnostne ograje, vključno vse elemente, za nivo zadrževanja H4a in za delovno širino W3</v>
          </cell>
        </row>
        <row r="8316">
          <cell r="A8316" t="str">
            <v>64 484</v>
          </cell>
          <cell r="B8316" t="str">
            <v>m1</v>
          </cell>
          <cell r="C8316" t="str">
            <v>Dobava in vgraditev jeklene varnostne ograje, vključno vse elemente, za nivo zadrževanja H4a in za delovno širino W4</v>
          </cell>
        </row>
        <row r="8317">
          <cell r="A8317" t="str">
            <v>64 485</v>
          </cell>
          <cell r="B8317" t="str">
            <v>m1</v>
          </cell>
          <cell r="C8317" t="str">
            <v>Dobava in vgraditev jeklene varnostne ograje, vključno vse elemente, za nivo zadrževanja H4a in za delovno širino W5</v>
          </cell>
        </row>
        <row r="8318">
          <cell r="A8318" t="str">
            <v>64 486</v>
          </cell>
          <cell r="B8318" t="str">
            <v>m1</v>
          </cell>
          <cell r="C8318" t="str">
            <v>Dobava in vgraditev jeklene varnostne ograje, vključno vse elemente, za nivo zadrževanja H4a in za delovno širino W6</v>
          </cell>
        </row>
        <row r="8319">
          <cell r="A8319" t="str">
            <v>64 487</v>
          </cell>
          <cell r="B8319" t="str">
            <v>m1</v>
          </cell>
          <cell r="C8319" t="str">
            <v>Dobava in vgraditev jeklene varnostne ograje, vključno vse elemente, za nivo zadrževanja H4a in za delovno širino W7</v>
          </cell>
        </row>
        <row r="8320">
          <cell r="A8320" t="str">
            <v>64 488</v>
          </cell>
          <cell r="B8320" t="str">
            <v>m1</v>
          </cell>
          <cell r="C8320" t="str">
            <v>Dobava in vgraditev jeklene varnostne ograje, vključno vse elemente, za nivo zadrževanja H4a in za delovno širino W8</v>
          </cell>
        </row>
        <row r="8322">
          <cell r="A8322" t="str">
            <v>64 491</v>
          </cell>
          <cell r="B8322" t="str">
            <v>m1</v>
          </cell>
          <cell r="C8322" t="str">
            <v>Dobava in vgraditev jeklene varnostne ograje, vključno vse elemente, za nivo zadrževanja H4b in za delovno širino W1</v>
          </cell>
        </row>
        <row r="8323">
          <cell r="A8323" t="str">
            <v>64 492</v>
          </cell>
          <cell r="B8323" t="str">
            <v>m1</v>
          </cell>
          <cell r="C8323" t="str">
            <v>Dobava in vgraditev jeklene varnostne ograje, vključno vse elemente, za nivo zadrževanja H4b in za delovno širino W2</v>
          </cell>
        </row>
        <row r="8324">
          <cell r="A8324" t="str">
            <v>64 493</v>
          </cell>
          <cell r="B8324" t="str">
            <v>m1</v>
          </cell>
          <cell r="C8324" t="str">
            <v>Dobava in vgraditev jeklene varnostne ograje, vključno vse elemente, za nivo zadrževanja H4b in za delovno širino W3</v>
          </cell>
        </row>
        <row r="8325">
          <cell r="A8325" t="str">
            <v>64 494</v>
          </cell>
          <cell r="B8325" t="str">
            <v>m1</v>
          </cell>
          <cell r="C8325" t="str">
            <v>Dobava in vgraditev jeklene varnostne ograje, vključno vse elemente, za nivo zadrževanja H4b in za delovno širino W4</v>
          </cell>
        </row>
        <row r="8326">
          <cell r="A8326" t="str">
            <v>64 495</v>
          </cell>
          <cell r="B8326" t="str">
            <v>m1</v>
          </cell>
          <cell r="C8326" t="str">
            <v>Dobava in vgraditev jeklene varnostne ograje, vključno vse elemente, za nivo zadrževanja H4b in za delovno širino W5</v>
          </cell>
        </row>
        <row r="8327">
          <cell r="A8327" t="str">
            <v>64 496</v>
          </cell>
          <cell r="B8327" t="str">
            <v>m1</v>
          </cell>
          <cell r="C8327" t="str">
            <v>Dobava in vgraditev jeklene varnostne ograje, vključno vse elemente, za nivo zadrževanja H4b in za delovno širino W6</v>
          </cell>
        </row>
        <row r="8328">
          <cell r="A8328" t="str">
            <v>64 497</v>
          </cell>
          <cell r="B8328" t="str">
            <v>m1</v>
          </cell>
          <cell r="C8328" t="str">
            <v>Dobava in vgraditev jeklene varnostne ograje, vključno vse elemente, za nivo zadrževanja H4b in za delovno širino W7</v>
          </cell>
        </row>
        <row r="8329">
          <cell r="A8329" t="str">
            <v>64 498</v>
          </cell>
          <cell r="B8329" t="str">
            <v>m1</v>
          </cell>
          <cell r="C8329" t="str">
            <v>Dobava in vgraditev jeklene varnostne ograje, vključno vse elemente, za nivo zadrževanja H4b in za delovno širino W8</v>
          </cell>
        </row>
        <row r="8331">
          <cell r="A8331" t="str">
            <v>64 511</v>
          </cell>
          <cell r="B8331" t="str">
            <v>m1</v>
          </cell>
          <cell r="C8331" t="str">
            <v>Dobava in vgraditev lesene varnostne ograje, vključno vse elemente, za nivo zadrževanja N1 in za delovno širino W1</v>
          </cell>
        </row>
        <row r="8332">
          <cell r="A8332" t="str">
            <v>64 512</v>
          </cell>
          <cell r="B8332" t="str">
            <v>m1</v>
          </cell>
          <cell r="C8332" t="str">
            <v>Dobava in vgraditev lesene varnostne ograje, vključno vse elemente, za nivo zadrževanja N1 in za delovno širino W2</v>
          </cell>
        </row>
        <row r="8333">
          <cell r="A8333" t="str">
            <v>64 513</v>
          </cell>
          <cell r="B8333" t="str">
            <v>m1</v>
          </cell>
          <cell r="C8333" t="str">
            <v>Dobava in vgraditev lesene varnostne ograje, vključno vse elemente, za nivo zadrževanja N1 in za delovno širino W3</v>
          </cell>
        </row>
        <row r="8334">
          <cell r="A8334" t="str">
            <v>64 514</v>
          </cell>
          <cell r="B8334" t="str">
            <v>m1</v>
          </cell>
          <cell r="C8334" t="str">
            <v>Dobava in vgraditev lesene varnostne ograje, vključno vse elemente, za nivo zadrževanja N1 in za delovno širino W4</v>
          </cell>
        </row>
        <row r="8335">
          <cell r="A8335" t="str">
            <v>64 515</v>
          </cell>
          <cell r="B8335" t="str">
            <v>m1</v>
          </cell>
          <cell r="C8335" t="str">
            <v>Dobava in vgraditev lesene varnostne ograje, vključno vse elemente, za nivo zadrževanja N1 in za delovno širino W5</v>
          </cell>
        </row>
        <row r="8336">
          <cell r="A8336" t="str">
            <v>64 516</v>
          </cell>
          <cell r="B8336" t="str">
            <v>m1</v>
          </cell>
          <cell r="C8336" t="str">
            <v>Dobava in vgraditev lesene varnostne ograje, vključno vse elemente, za nivo zadrževanja N1 in za delovno širino W6</v>
          </cell>
        </row>
        <row r="8337">
          <cell r="A8337" t="str">
            <v>64 517</v>
          </cell>
          <cell r="B8337" t="str">
            <v>m1</v>
          </cell>
          <cell r="C8337" t="str">
            <v>Dobava in vgraditev lesene varnostne ograje, vključno vse elemente, za nivo zadrževanja N1 in za delovno širino W7</v>
          </cell>
        </row>
        <row r="8338">
          <cell r="A8338" t="str">
            <v>64 518</v>
          </cell>
          <cell r="B8338" t="str">
            <v>m1</v>
          </cell>
          <cell r="C8338" t="str">
            <v>Dobava in vgraditev lesene varnostne ograje, vključno vse elemente, za nivo zadrževanja N1 in za delovno širino W8</v>
          </cell>
        </row>
        <row r="8340">
          <cell r="A8340" t="str">
            <v>64 521</v>
          </cell>
          <cell r="B8340" t="str">
            <v>m1</v>
          </cell>
          <cell r="C8340" t="str">
            <v>Dobava in vgraditev lesene varnostne ograje, vključno vse elemente, za nivo zadrževanja N2 in za delovno širino W1</v>
          </cell>
        </row>
        <row r="8341">
          <cell r="A8341" t="str">
            <v>64 522</v>
          </cell>
          <cell r="B8341" t="str">
            <v>m1</v>
          </cell>
          <cell r="C8341" t="str">
            <v>Dobava in vgraditev lesene varnostne ograje, vključno vse elemente, za nivo zadrževanja N2 in za delovno širino W2</v>
          </cell>
        </row>
        <row r="8342">
          <cell r="A8342" t="str">
            <v>64 523</v>
          </cell>
          <cell r="B8342" t="str">
            <v>m1</v>
          </cell>
          <cell r="C8342" t="str">
            <v>Dobava in vgraditev lesene varnostne ograje, vključno vse elemente, za nivo zadrževanja N2 in za delovno širino W3</v>
          </cell>
        </row>
        <row r="8343">
          <cell r="A8343" t="str">
            <v>64 524</v>
          </cell>
          <cell r="B8343" t="str">
            <v>m1</v>
          </cell>
          <cell r="C8343" t="str">
            <v>Dobava in vgraditev lesene varnostne ograje, vključno vse elemente, za nivo zadrževanja N2 in za delovno širino W4</v>
          </cell>
        </row>
        <row r="8344">
          <cell r="A8344" t="str">
            <v>64 525</v>
          </cell>
          <cell r="B8344" t="str">
            <v>m1</v>
          </cell>
          <cell r="C8344" t="str">
            <v>Dobava in vgraditev lesene varnostne ograje, vključno vse elemente, za nivo zadrževanja N2 in za delovno širino W5</v>
          </cell>
        </row>
        <row r="8345">
          <cell r="A8345" t="str">
            <v>64 526</v>
          </cell>
          <cell r="B8345" t="str">
            <v>m1</v>
          </cell>
          <cell r="C8345" t="str">
            <v>Dobava in vgraditev lesene varnostne ograje, vključno vse elemente, za nivo zadrževanja N2 in za delovno širino W6</v>
          </cell>
        </row>
        <row r="8346">
          <cell r="A8346" t="str">
            <v>64 527</v>
          </cell>
          <cell r="B8346" t="str">
            <v>m1</v>
          </cell>
          <cell r="C8346" t="str">
            <v>Dobava in vgraditev lesene varnostne ograje, vključno vse elemente, za nivo zadrževanja N2 in za delovno širino W7</v>
          </cell>
        </row>
        <row r="8347">
          <cell r="A8347" t="str">
            <v>64 528</v>
          </cell>
          <cell r="B8347" t="str">
            <v>m1</v>
          </cell>
          <cell r="C8347" t="str">
            <v>Dobava in vgraditev lesene varnostne ograje, vključno vse elemente, za nivo zadrževanja N2 in za delovno širino W8</v>
          </cell>
        </row>
        <row r="8349">
          <cell r="A8349" t="str">
            <v>64 531</v>
          </cell>
          <cell r="B8349" t="str">
            <v>m1</v>
          </cell>
          <cell r="C8349" t="str">
            <v>Dobava in vgraditev cementnobetonske varnostne ograje, vključno vse elemente, za nivo zadrževanja H1 in za delovno širino W1</v>
          </cell>
        </row>
        <row r="8350">
          <cell r="A8350" t="str">
            <v>64 532</v>
          </cell>
          <cell r="B8350" t="str">
            <v>m1</v>
          </cell>
          <cell r="C8350" t="str">
            <v>Dobava in vgraditev cementnobetonske varnostne ograje, vključno vse elemente, za nivo zadrževanja H1 in za delovno širino W2</v>
          </cell>
        </row>
        <row r="8351">
          <cell r="A8351" t="str">
            <v>64 533</v>
          </cell>
          <cell r="B8351" t="str">
            <v>m1</v>
          </cell>
          <cell r="C8351" t="str">
            <v>Dobava in vgraditev cementnobetonske varnostne ograje, vključno vse elemente, za nivo zadrževanja H1 in za delovno širino W3</v>
          </cell>
        </row>
        <row r="8352">
          <cell r="A8352" t="str">
            <v>64 534</v>
          </cell>
          <cell r="B8352" t="str">
            <v>m1</v>
          </cell>
          <cell r="C8352" t="str">
            <v>Dobava in vgraditev cementnobetonske varnostne ograje, vključno vse elemente, za nivo zadrževanja H1 in za delovno širino W4</v>
          </cell>
        </row>
        <row r="8353">
          <cell r="A8353" t="str">
            <v>64 535</v>
          </cell>
          <cell r="B8353" t="str">
            <v>m1</v>
          </cell>
          <cell r="C8353" t="str">
            <v>Dobava in vgraditev cementnobetonske varnostne ograje, vključno vse elemente, za nivo zadrževanja H1 in za delovno širino W5</v>
          </cell>
        </row>
        <row r="8354">
          <cell r="A8354" t="str">
            <v>64 536</v>
          </cell>
          <cell r="B8354" t="str">
            <v>m1</v>
          </cell>
          <cell r="C8354" t="str">
            <v>Dobava in vgraditev cementnobetonske varnostne ograje, vključno vse elemente, za nivo zadrževanja H1 in za delovno širino W6</v>
          </cell>
        </row>
        <row r="8355">
          <cell r="A8355" t="str">
            <v>64 537</v>
          </cell>
          <cell r="B8355" t="str">
            <v>m1</v>
          </cell>
          <cell r="C8355" t="str">
            <v>Dobava in vgraditev cementnobetonske varnostne ograje, vključno vse elemente, za nivo zadrževanja H1 in za delovno širino W7</v>
          </cell>
        </row>
        <row r="8356">
          <cell r="A8356" t="str">
            <v>64 538</v>
          </cell>
          <cell r="B8356" t="str">
            <v>m1</v>
          </cell>
          <cell r="C8356" t="str">
            <v>Dobava in vgraditev cementnobetonske varnostne ograje, vključno vse elemente, za nivo zadrževanja H1 in za delovno širino W8</v>
          </cell>
        </row>
        <row r="8357">
          <cell r="A8357" t="str">
            <v>64 539</v>
          </cell>
          <cell r="B8357" t="str">
            <v>m1</v>
          </cell>
          <cell r="C8357" t="str">
            <v>Dobava in vgraditev lesenih vzdolžnih elementov varnostne ograje po TSC 02.210 : 2010</v>
          </cell>
        </row>
        <row r="8358">
          <cell r="A8358" t="str">
            <v>64 541</v>
          </cell>
          <cell r="B8358" t="str">
            <v>m1</v>
          </cell>
          <cell r="C8358" t="str">
            <v>Dobava in vgraditev cementnobetonske varnostne ograje, vključno vse elemente, za nivo zadrževanja H2 in za delovno širino W1</v>
          </cell>
        </row>
        <row r="8359">
          <cell r="A8359" t="str">
            <v>64 542</v>
          </cell>
          <cell r="B8359" t="str">
            <v>m1</v>
          </cell>
          <cell r="C8359" t="str">
            <v>Dobava in vgraditev cementnobetonske varnostne ograje, vključno vse elemente, za nivo zadrževanja H2 in za delovno širino W2</v>
          </cell>
        </row>
        <row r="8360">
          <cell r="A8360" t="str">
            <v>64 543</v>
          </cell>
          <cell r="B8360" t="str">
            <v>m1</v>
          </cell>
          <cell r="C8360" t="str">
            <v>Dobava in vgraditev cementnobetonske varnostne ograje, vključno vse elemente, za nivo zadrževanja H2 in za delovno širino W3</v>
          </cell>
        </row>
        <row r="8361">
          <cell r="A8361" t="str">
            <v>64 544</v>
          </cell>
          <cell r="B8361" t="str">
            <v>m1</v>
          </cell>
          <cell r="C8361" t="str">
            <v>Dobava in vgraditev cementnobetonske varnostne ograje, vključno vse elemente, za nivo zadrževanja H2 in za delovno širino W4</v>
          </cell>
        </row>
        <row r="8362">
          <cell r="A8362" t="str">
            <v>64 545</v>
          </cell>
          <cell r="B8362" t="str">
            <v>m1</v>
          </cell>
          <cell r="C8362" t="str">
            <v>Dobava in vgraditev cementnobetonske varnostne ograje, vključno vse elemente, za nivo zadrževanja H2 in za delovno širino W5</v>
          </cell>
        </row>
        <row r="8363">
          <cell r="A8363" t="str">
            <v>64 546</v>
          </cell>
          <cell r="B8363" t="str">
            <v>m1</v>
          </cell>
          <cell r="C8363" t="str">
            <v>Dobava in vgraditev cementnobetonske varnostne ograje, vključno vse elemente, za nivo zadrževanja H2 in za delovno širino W6</v>
          </cell>
        </row>
        <row r="8364">
          <cell r="A8364" t="str">
            <v>64 547</v>
          </cell>
          <cell r="B8364" t="str">
            <v>m1</v>
          </cell>
          <cell r="C8364" t="str">
            <v>Dobava in vgraditev cementnobetonske varnostne ograje, vključno vse elemente, za nivo zadrževanja H2 in za delovno širino W7</v>
          </cell>
        </row>
        <row r="8365">
          <cell r="A8365" t="str">
            <v>64 548</v>
          </cell>
          <cell r="B8365" t="str">
            <v>m1</v>
          </cell>
          <cell r="C8365" t="str">
            <v>Dobava in vgraditev cementnobetonske varnostne ograje, vključno vse elemente, za nivo zadrževanja H2 in za delovno širino W8</v>
          </cell>
        </row>
        <row r="8367">
          <cell r="A8367" t="str">
            <v>64 551</v>
          </cell>
          <cell r="B8367" t="str">
            <v>m1</v>
          </cell>
          <cell r="C8367" t="str">
            <v>Dobava in vgraditev cementnobetonske varnostne ograje, vključno vse elemente, za nivo zadrževanja H3 in za delovno širino W1</v>
          </cell>
        </row>
        <row r="8368">
          <cell r="A8368" t="str">
            <v>64 552</v>
          </cell>
          <cell r="B8368" t="str">
            <v>m1</v>
          </cell>
          <cell r="C8368" t="str">
            <v>Dobava in vgraditev cementnobetonske varnostne ograje, vključno vse elemente, za nivo zadrževanja H3 in za delovno širino W2</v>
          </cell>
        </row>
        <row r="8369">
          <cell r="A8369" t="str">
            <v>64 553</v>
          </cell>
          <cell r="B8369" t="str">
            <v>m1</v>
          </cell>
          <cell r="C8369" t="str">
            <v>Dobava in vgraditev cementnobetonske varnostne ograje, vključno vse elemente, za nivo zadrževanja H3 in za delovno širino W3</v>
          </cell>
        </row>
        <row r="8370">
          <cell r="A8370" t="str">
            <v>64 554</v>
          </cell>
          <cell r="B8370" t="str">
            <v>m1</v>
          </cell>
          <cell r="C8370" t="str">
            <v>Dobava in vgraditev cementnobetonske varnostne ograje, vključno vse elemente, za nivo zadrževanja H3 in za delovno širino W4</v>
          </cell>
        </row>
        <row r="8371">
          <cell r="A8371" t="str">
            <v>64 555</v>
          </cell>
          <cell r="B8371" t="str">
            <v>m1</v>
          </cell>
          <cell r="C8371" t="str">
            <v>Dobava in vgraditev cementnobetonske varnostne ograje, vključno vse elemente, za nivo zadrževanja H3 in za delovno širino W5</v>
          </cell>
        </row>
        <row r="8372">
          <cell r="A8372" t="str">
            <v>64 556</v>
          </cell>
          <cell r="B8372" t="str">
            <v>m1</v>
          </cell>
          <cell r="C8372" t="str">
            <v>Dobava in vgraditev cementnobetonske varnostne ograje, vključno vse elemente, za nivo zadrževanja H3 in za delovno širino W6</v>
          </cell>
        </row>
        <row r="8373">
          <cell r="A8373" t="str">
            <v>64 557</v>
          </cell>
          <cell r="B8373" t="str">
            <v>m1</v>
          </cell>
          <cell r="C8373" t="str">
            <v>Dobava in vgraditev cementnobetonske varnostne ograje, vključno vse elemente, za nivo zadrževanja H3 in za delovno širino W7</v>
          </cell>
        </row>
        <row r="8374">
          <cell r="A8374" t="str">
            <v>64 558</v>
          </cell>
          <cell r="B8374" t="str">
            <v>m1</v>
          </cell>
          <cell r="C8374" t="str">
            <v>Dobava in vgraditev cementnobetonske varnostne ograje, vključno vse elemente, za nivo zadrževanja H3 in za delovno širino W8</v>
          </cell>
        </row>
        <row r="8376">
          <cell r="A8376" t="str">
            <v>64 561</v>
          </cell>
          <cell r="B8376" t="str">
            <v>m1</v>
          </cell>
          <cell r="C8376" t="str">
            <v>Dobava in vgraditev cementnobetonske varnostne ograje, vključno vse elemente, za nivo zadrževanja H4a in za delovno širino W1</v>
          </cell>
        </row>
        <row r="8377">
          <cell r="A8377" t="str">
            <v>64 562</v>
          </cell>
          <cell r="B8377" t="str">
            <v>m1</v>
          </cell>
          <cell r="C8377" t="str">
            <v>Dobava in vgraditev cementnobetonske varnostne ograje, vključno vse elemente, za nivo zadrževanja H4a in za delovno širino W2</v>
          </cell>
        </row>
        <row r="8378">
          <cell r="A8378" t="str">
            <v>64 563</v>
          </cell>
          <cell r="B8378" t="str">
            <v>m1</v>
          </cell>
          <cell r="C8378" t="str">
            <v>Dobava in vgraditev cementnobetonske varnostne ograje, vključno vse elemente, za nivo zadrževanja H4a in za delovno širino W3</v>
          </cell>
        </row>
        <row r="8379">
          <cell r="A8379" t="str">
            <v>64 564</v>
          </cell>
          <cell r="B8379" t="str">
            <v>m1</v>
          </cell>
          <cell r="C8379" t="str">
            <v>Dobava in vgraditev cementnobetonske varnostne ograje, vključno vse elemente, za nivo zadrževanja H4a in za delovno širino W4</v>
          </cell>
        </row>
        <row r="8380">
          <cell r="A8380" t="str">
            <v>64 565</v>
          </cell>
          <cell r="B8380" t="str">
            <v>m1</v>
          </cell>
          <cell r="C8380" t="str">
            <v>Dobava in vgraditev cementnobetonske varnostne ograje, vključno vse elemente, za nivo zadrževanja H4a in za delovno širino W5</v>
          </cell>
        </row>
        <row r="8381">
          <cell r="A8381" t="str">
            <v>64 566</v>
          </cell>
          <cell r="B8381" t="str">
            <v>m1</v>
          </cell>
          <cell r="C8381" t="str">
            <v>Dobava in vgraditev cementnobetonske varnostne ograje, vključno vse elemente, za nivo zadrževanja H4a in za delovno širino W6</v>
          </cell>
        </row>
        <row r="8382">
          <cell r="A8382" t="str">
            <v>64 567</v>
          </cell>
          <cell r="B8382" t="str">
            <v>m1</v>
          </cell>
          <cell r="C8382" t="str">
            <v>Dobava in vgraditev cementnobetonske varnostne ograje, vključno vse elemente, za nivo zadrževanja H4a in za delovno širino W7</v>
          </cell>
        </row>
        <row r="8383">
          <cell r="A8383" t="str">
            <v>64 568</v>
          </cell>
          <cell r="B8383" t="str">
            <v>m1</v>
          </cell>
          <cell r="C8383" t="str">
            <v>Dobava in vgraditev cementnobetonske varnostne ograje, vključno vse elemente, za nivo zadrževanja H4a in za delovno širino W8</v>
          </cell>
        </row>
        <row r="8385">
          <cell r="A8385" t="str">
            <v>64 571</v>
          </cell>
          <cell r="B8385" t="str">
            <v>m1</v>
          </cell>
          <cell r="C8385" t="str">
            <v>Dobava in vgraditev cementnobetonske varnostne ograje, vključno vse elemente, za nivo zadrževanja H4b in za delovno širino W1</v>
          </cell>
        </row>
        <row r="8386">
          <cell r="A8386" t="str">
            <v>64 572</v>
          </cell>
          <cell r="B8386" t="str">
            <v>m1</v>
          </cell>
          <cell r="C8386" t="str">
            <v>Dobava in vgraditev cementnobetonske varnostne ograje, vključno vse elemente, za nivo zadrževanja H4b in za delovno širino W2</v>
          </cell>
        </row>
        <row r="8387">
          <cell r="A8387" t="str">
            <v>64 573</v>
          </cell>
          <cell r="B8387" t="str">
            <v>m1</v>
          </cell>
          <cell r="C8387" t="str">
            <v>Dobava in vgraditev cementnobetonske varnostne ograje, vključno vse elemente, za nivo zadrževanja H4b in za delovno širino W3</v>
          </cell>
        </row>
        <row r="8388">
          <cell r="A8388" t="str">
            <v>64 574</v>
          </cell>
          <cell r="B8388" t="str">
            <v>m1</v>
          </cell>
          <cell r="C8388" t="str">
            <v>Dobava in vgraditev cementnobetonske varnostne ograje, vključno vse elemente, za nivo zadrževanja H4b in za delovno širino W4</v>
          </cell>
        </row>
        <row r="8389">
          <cell r="A8389" t="str">
            <v>64 575</v>
          </cell>
          <cell r="B8389" t="str">
            <v>m1</v>
          </cell>
          <cell r="C8389" t="str">
            <v>Dobava in vgraditev cementnobetonske varnostne ograje, vključno vse elemente, za nivo zadrževanja H4b in za delovno širino W5</v>
          </cell>
        </row>
        <row r="8390">
          <cell r="A8390" t="str">
            <v>64 576</v>
          </cell>
          <cell r="B8390" t="str">
            <v>m1</v>
          </cell>
          <cell r="C8390" t="str">
            <v>Dobava in vgraditev cementnobetonske varnostne ograje, vključno vse elemente, za nivo zadrževanja H4b in za delovno širino W6</v>
          </cell>
        </row>
        <row r="8391">
          <cell r="A8391" t="str">
            <v>64 577</v>
          </cell>
          <cell r="B8391" t="str">
            <v>m1</v>
          </cell>
          <cell r="C8391" t="str">
            <v>Dobava in vgraditev cementnobetonske varnostne ograje, vključno vse elemente, za nivo zadrževanja H4b in za delovno širino W7</v>
          </cell>
        </row>
        <row r="8392">
          <cell r="A8392" t="str">
            <v>64 578</v>
          </cell>
          <cell r="B8392" t="str">
            <v>m1</v>
          </cell>
          <cell r="C8392" t="str">
            <v>Dobava in vgraditev cementnobetonske varnostne ograje, vključno vse elemente, za nivo zadrževanja H4b in za delovno širino W8</v>
          </cell>
        </row>
        <row r="8394">
          <cell r="A8394" t="str">
            <v>64 611</v>
          </cell>
          <cell r="B8394" t="str">
            <v>m1</v>
          </cell>
          <cell r="C8394" t="str">
            <v>Dobava in vgraditev jeklene varnostne ograje na objekt, vključno vse elemente, za nivo zadrževanja N1 in za delovno širino W1</v>
          </cell>
        </row>
        <row r="8395">
          <cell r="A8395" t="str">
            <v>64 612</v>
          </cell>
          <cell r="B8395" t="str">
            <v>m1</v>
          </cell>
          <cell r="C8395" t="str">
            <v>Dobava in vgraditev jeklene varnostne ograje na objekt, vključno vse elemente, za nivo zadrževanja N1 in za delovno širino W2</v>
          </cell>
        </row>
        <row r="8396">
          <cell r="A8396" t="str">
            <v>64 613</v>
          </cell>
          <cell r="B8396" t="str">
            <v>m1</v>
          </cell>
          <cell r="C8396" t="str">
            <v>Dobava in vgraditev jeklene varnostne ograje na objekt, vključno vse elemente, za nivo zadrževanja N1 in za delovno širino W3</v>
          </cell>
        </row>
        <row r="8397">
          <cell r="A8397" t="str">
            <v>64 614</v>
          </cell>
          <cell r="B8397" t="str">
            <v>m1</v>
          </cell>
          <cell r="C8397" t="str">
            <v>Dobava in vgraditev jeklene varnostne ograje na objekt, vključno vse elemente, za nivo zadrževanja N1 in za delovno širino W4</v>
          </cell>
        </row>
        <row r="8398">
          <cell r="A8398" t="str">
            <v>64 615</v>
          </cell>
          <cell r="B8398" t="str">
            <v>m1</v>
          </cell>
          <cell r="C8398" t="str">
            <v>Dobava in vgraditev jeklene varnostne ograje na objekt, vključno vse elemente, za nivo zadrževanja N1 in za delovno širino W5</v>
          </cell>
        </row>
        <row r="8399">
          <cell r="A8399" t="str">
            <v>64 616</v>
          </cell>
          <cell r="B8399" t="str">
            <v>m1</v>
          </cell>
          <cell r="C8399" t="str">
            <v>Dobava in vgraditev jeklene varnostne ograje na objekt, vključno vse elemente, za nivo zadrževanja N1 in za delovno širino W6</v>
          </cell>
        </row>
        <row r="8400">
          <cell r="A8400" t="str">
            <v>64 617</v>
          </cell>
          <cell r="B8400" t="str">
            <v>m1</v>
          </cell>
          <cell r="C8400" t="str">
            <v>Dobava in vgraditev jeklene varnostne ograje na objekt, vključno vse elemente, za nivo zadrževanja N1 in za delovno širino W7</v>
          </cell>
        </row>
        <row r="8401">
          <cell r="A8401" t="str">
            <v>64 618</v>
          </cell>
          <cell r="B8401" t="str">
            <v>m1</v>
          </cell>
          <cell r="C8401" t="str">
            <v>Dobava in vgraditev jeklene varnostne ograje na objekt, vključno vse elemente, za nivo zadrževanja N1 in za delovno širino W8</v>
          </cell>
        </row>
        <row r="8403">
          <cell r="A8403" t="str">
            <v>64 621</v>
          </cell>
          <cell r="B8403" t="str">
            <v>m1</v>
          </cell>
          <cell r="C8403" t="str">
            <v>Dobava in vgraditev jeklene varnostne ograje na objekt, vključno vse elemente, za nivo zadrževanja N2 in za delovno širino W1</v>
          </cell>
        </row>
        <row r="8404">
          <cell r="A8404" t="str">
            <v>64 622</v>
          </cell>
          <cell r="B8404" t="str">
            <v>m1</v>
          </cell>
          <cell r="C8404" t="str">
            <v>Dobava in vgraditev jeklene varnostne ograje na objekt, vključno vse elemente, za nivo zadrževanja N2 in za delovno širino W2</v>
          </cell>
        </row>
        <row r="8405">
          <cell r="A8405" t="str">
            <v>64 623</v>
          </cell>
          <cell r="B8405" t="str">
            <v>m1</v>
          </cell>
          <cell r="C8405" t="str">
            <v>Dobava in vgraditev jeklene varnostne ograje na objekt, vključno vse elemente, za nivo zadrževanja N2 in za delovno širino W3</v>
          </cell>
        </row>
        <row r="8406">
          <cell r="A8406" t="str">
            <v>64 624</v>
          </cell>
          <cell r="B8406" t="str">
            <v>m1</v>
          </cell>
          <cell r="C8406" t="str">
            <v>Dobava in vgraditev jeklene varnostne ograje na objekt, vključno vse elemente, za nivo zadrževanja N2 in za delovno širino W4</v>
          </cell>
        </row>
        <row r="8407">
          <cell r="A8407" t="str">
            <v>64 625</v>
          </cell>
          <cell r="B8407" t="str">
            <v>m1</v>
          </cell>
          <cell r="C8407" t="str">
            <v>Dobava in vgraditev jeklene varnostne ograje na objekt, vključno vse elemente, za nivo zadrževanja N2 in za delovno širino W5</v>
          </cell>
        </row>
        <row r="8408">
          <cell r="A8408" t="str">
            <v>64 626</v>
          </cell>
          <cell r="B8408" t="str">
            <v>m1</v>
          </cell>
          <cell r="C8408" t="str">
            <v>Dobava in vgraditev jeklene varnostne ograje na objekt, vključno vse elemente, za nivo zadrževanja N2 in za delovno širino W6</v>
          </cell>
        </row>
        <row r="8409">
          <cell r="A8409" t="str">
            <v>64 627</v>
          </cell>
          <cell r="B8409" t="str">
            <v>m1</v>
          </cell>
          <cell r="C8409" t="str">
            <v>Dobava in vgraditev jeklene varnostne ograje na objekt, vključno vse elemente, za nivo zadrževanja N2 in za delovno širino W7</v>
          </cell>
        </row>
        <row r="8410">
          <cell r="A8410" t="str">
            <v>64 628</v>
          </cell>
          <cell r="B8410" t="str">
            <v>m1</v>
          </cell>
          <cell r="C8410" t="str">
            <v>Dobava in vgraditev jeklene varnostne ograje na objekt, vključno vse elemente, za nivo zadrževanja N2 in za delovno širino W8</v>
          </cell>
        </row>
        <row r="8412">
          <cell r="A8412" t="str">
            <v>64 631</v>
          </cell>
          <cell r="B8412" t="str">
            <v>m1</v>
          </cell>
          <cell r="C8412" t="str">
            <v>Dobava in vgraditev jeklene varnostne ograje na objekt, vključno vse elemente, za nivo zadrževanja H1 in za delovno širino W1</v>
          </cell>
        </row>
        <row r="8413">
          <cell r="A8413" t="str">
            <v>64 632</v>
          </cell>
          <cell r="B8413" t="str">
            <v>m1</v>
          </cell>
          <cell r="C8413" t="str">
            <v>Dobava in vgraditev jeklene varnostne ograje na objekt, vključno vse elemente, za nivo zadrževanja H1 in za delovno širino W2</v>
          </cell>
        </row>
        <row r="8414">
          <cell r="A8414" t="str">
            <v>64 633</v>
          </cell>
          <cell r="B8414" t="str">
            <v>m1</v>
          </cell>
          <cell r="C8414" t="str">
            <v>Dobava in vgraditev jeklene varnostne ograje na objekt, vključno vse elemente, za nivo zadrževanja H1 in za delovno širino W3</v>
          </cell>
        </row>
        <row r="8415">
          <cell r="A8415" t="str">
            <v>64 634</v>
          </cell>
          <cell r="B8415" t="str">
            <v>m1</v>
          </cell>
          <cell r="C8415" t="str">
            <v>Dobava in vgraditev jeklene varnostne ograje na objekt, vključno vse elemente, za nivo zadrževanja H1 in za delovno širino W4</v>
          </cell>
        </row>
        <row r="8416">
          <cell r="A8416" t="str">
            <v>64 635</v>
          </cell>
          <cell r="B8416" t="str">
            <v>m1</v>
          </cell>
          <cell r="C8416" t="str">
            <v>Dobava in vgraditev jeklene varnostne ograje na objekt, vključno vse elemente, za nivo zadrževanja H1 in za delovno širino W5</v>
          </cell>
        </row>
        <row r="8417">
          <cell r="A8417" t="str">
            <v>64 636</v>
          </cell>
          <cell r="B8417" t="str">
            <v>m1</v>
          </cell>
          <cell r="C8417" t="str">
            <v>Dobava in vgraditev jeklene varnostne ograje na objekt, vključno vse elemente, za nivo zadrževanja H1 in za delovno širino W6</v>
          </cell>
        </row>
        <row r="8418">
          <cell r="A8418" t="str">
            <v>64 637</v>
          </cell>
          <cell r="B8418" t="str">
            <v>m1</v>
          </cell>
          <cell r="C8418" t="str">
            <v>Dobava in vgraditev jeklene varnostne ograje na objekt, vključno vse elemente, za nivo zadrževanja H1 in za delovno širino W7</v>
          </cell>
        </row>
        <row r="8419">
          <cell r="A8419" t="str">
            <v>64 638</v>
          </cell>
          <cell r="B8419" t="str">
            <v>m1</v>
          </cell>
          <cell r="C8419" t="str">
            <v>Dobava in vgraditev jeklene varnostne ograje na objekt, vključno vse elemente, za nivo zadrževanja H1 in za delovno širino W8</v>
          </cell>
        </row>
        <row r="8421">
          <cell r="A8421" t="str">
            <v>64 641</v>
          </cell>
          <cell r="B8421" t="str">
            <v>m1</v>
          </cell>
          <cell r="C8421" t="str">
            <v>Dobava in vgraditev jeklene varnostne ograje na objekt, vključno vse elemente, za nivo zadrževanja H2 in za delovno širino W1</v>
          </cell>
        </row>
        <row r="8422">
          <cell r="A8422" t="str">
            <v>64 642</v>
          </cell>
          <cell r="B8422" t="str">
            <v>m1</v>
          </cell>
          <cell r="C8422" t="str">
            <v>Dobava in vgraditev jeklene varnostne ograje na objekt, vključno vse elemente, za nivo zadrževanja H2 in za delovno širino W2</v>
          </cell>
        </row>
        <row r="8423">
          <cell r="A8423" t="str">
            <v>64 643</v>
          </cell>
          <cell r="B8423" t="str">
            <v>m1</v>
          </cell>
          <cell r="C8423" t="str">
            <v>Dobava in vgraditev jeklene varnostne ograje na objekt, vključno vse elemente, za nivo zadrževanja H2 in za delovno širino W3</v>
          </cell>
        </row>
        <row r="8424">
          <cell r="A8424" t="str">
            <v>64 644</v>
          </cell>
          <cell r="B8424" t="str">
            <v>m1</v>
          </cell>
          <cell r="C8424" t="str">
            <v>Dobava in vgraditev jeklene varnostne ograje na objekt, vključno vse elemente, za nivo zadrževanja H2 in za delovno širino W4</v>
          </cell>
        </row>
        <row r="8425">
          <cell r="A8425" t="str">
            <v>64 645</v>
          </cell>
          <cell r="B8425" t="str">
            <v>m1</v>
          </cell>
          <cell r="C8425" t="str">
            <v>Dobava in vgraditev jeklene varnostne ograje na objekt, vključno vse elemente, za nivo zadrževanja H2 in za delovno širino W5</v>
          </cell>
        </row>
        <row r="8426">
          <cell r="A8426" t="str">
            <v>64 646</v>
          </cell>
          <cell r="B8426" t="str">
            <v>m1</v>
          </cell>
          <cell r="C8426" t="str">
            <v>Dobava in vgraditev jeklene varnostne ograje na objekt, vključno vse elemente, za nivo zadrževanja H2 in za delovno širino W6</v>
          </cell>
        </row>
        <row r="8427">
          <cell r="A8427" t="str">
            <v>64 647</v>
          </cell>
          <cell r="B8427" t="str">
            <v>m1</v>
          </cell>
          <cell r="C8427" t="str">
            <v>Dobava in vgraditev jeklene varnostne ograje na objekt, vključno vse elemente, za nivo zadrževanja H2 in za delovno širino W7</v>
          </cell>
        </row>
        <row r="8428">
          <cell r="A8428" t="str">
            <v>64 648</v>
          </cell>
          <cell r="B8428" t="str">
            <v>m1</v>
          </cell>
          <cell r="C8428" t="str">
            <v>Dobava in vgraditev jeklene varnostne ograje na objekt, vključno vse elemente, za nivo zadrževanja H2 in za delovno širino W8</v>
          </cell>
        </row>
        <row r="8430">
          <cell r="A8430" t="str">
            <v>64 651</v>
          </cell>
          <cell r="B8430" t="str">
            <v>m1</v>
          </cell>
          <cell r="C8430" t="str">
            <v>Dobava in vgraditev jeklene varnostne ograje na objekt, vključno vse elemente, za nivo zadrževanja H3 in za delovno širino W1</v>
          </cell>
        </row>
        <row r="8431">
          <cell r="A8431" t="str">
            <v>64 652</v>
          </cell>
          <cell r="B8431" t="str">
            <v>m1</v>
          </cell>
          <cell r="C8431" t="str">
            <v>Dobava in vgraditev jeklene varnostne ograje na objekt, vključno vse elemente, za nivo zadrževanja H3 in za delovno širino W2</v>
          </cell>
        </row>
        <row r="8432">
          <cell r="A8432" t="str">
            <v>64 653</v>
          </cell>
          <cell r="B8432" t="str">
            <v>m1</v>
          </cell>
          <cell r="C8432" t="str">
            <v>Dobava in vgraditev jeklene varnostne ograje na objekt, vključno vse elemente, za nivo zadrževanja H3 in za delovno širino W3</v>
          </cell>
        </row>
        <row r="8433">
          <cell r="A8433" t="str">
            <v>64 654</v>
          </cell>
          <cell r="B8433" t="str">
            <v>m1</v>
          </cell>
          <cell r="C8433" t="str">
            <v>Dobava in vgraditev jeklene varnostne ograje na objekt, vključno vse elemente, za nivo zadrževanja H3 in za delovno širino W4</v>
          </cell>
        </row>
        <row r="8434">
          <cell r="A8434" t="str">
            <v>64 655</v>
          </cell>
          <cell r="B8434" t="str">
            <v>m1</v>
          </cell>
          <cell r="C8434" t="str">
            <v>Dobava in vgraditev jeklene varnostne ograje na objekt, vključno vse elemente, za nivo zadrževanja H3 in za delovno širino W5</v>
          </cell>
        </row>
        <row r="8435">
          <cell r="A8435" t="str">
            <v>64 656</v>
          </cell>
          <cell r="B8435" t="str">
            <v>m1</v>
          </cell>
          <cell r="C8435" t="str">
            <v>Dobava in vgraditev jeklene varnostne ograje na objekt, vključno vse elemente, za nivo zadrževanja H3 in za delovno širino W6</v>
          </cell>
        </row>
        <row r="8436">
          <cell r="A8436" t="str">
            <v>64 657</v>
          </cell>
          <cell r="B8436" t="str">
            <v>m1</v>
          </cell>
          <cell r="C8436" t="str">
            <v>Dobava in vgraditev jeklene varnostne ograje na objekt, vključno vse elemente, za nivo zadrževanja H3 in za delovno širino W7</v>
          </cell>
        </row>
        <row r="8437">
          <cell r="A8437" t="str">
            <v>64 658</v>
          </cell>
          <cell r="B8437" t="str">
            <v>m1</v>
          </cell>
          <cell r="C8437" t="str">
            <v>Dobava in vgraditev jeklene varnostne ograje na objekt, vključno vse elemente, za nivo zadrževanja H3 in za delovno širino W8</v>
          </cell>
        </row>
        <row r="8439">
          <cell r="A8439" t="str">
            <v>64 661</v>
          </cell>
          <cell r="B8439" t="str">
            <v>m1</v>
          </cell>
          <cell r="C8439" t="str">
            <v>Dobava in vgraditev jeklene varnostne ograje na objekt, vključno vse elemente, za nivo zadrževanja H4a in za delovno širino W1</v>
          </cell>
        </row>
        <row r="8440">
          <cell r="A8440" t="str">
            <v>64 662</v>
          </cell>
          <cell r="B8440" t="str">
            <v>m1</v>
          </cell>
          <cell r="C8440" t="str">
            <v>Dobava in vgraditev jeklene varnostne ograje na objekt, vključno vse elemente, za nivo zadrževanja H4a in za delovno širino W2</v>
          </cell>
        </row>
        <row r="8441">
          <cell r="A8441" t="str">
            <v>64 663</v>
          </cell>
          <cell r="B8441" t="str">
            <v>m1</v>
          </cell>
          <cell r="C8441" t="str">
            <v>Dobava in vgraditev jeklene varnostne ograje na objekt, vključno vse elemente, za nivo zadrževanja H4a in za delovno širino W3</v>
          </cell>
        </row>
        <row r="8442">
          <cell r="A8442" t="str">
            <v>64 664</v>
          </cell>
          <cell r="B8442" t="str">
            <v>m1</v>
          </cell>
          <cell r="C8442" t="str">
            <v>Dobava in vgraditev jeklene varnostne ograje na objekt, vključno vse elemente, za nivo zadrževanja H4a in za delovno širino W4</v>
          </cell>
        </row>
        <row r="8443">
          <cell r="A8443" t="str">
            <v>64 665</v>
          </cell>
          <cell r="B8443" t="str">
            <v>m1</v>
          </cell>
          <cell r="C8443" t="str">
            <v>Dobava in vgraditev jeklene varnostne ograje na objekt, vključno vse elemente, za nivo zadrževanja H4a in za delovno širino W5</v>
          </cell>
        </row>
        <row r="8444">
          <cell r="A8444" t="str">
            <v>64 666</v>
          </cell>
          <cell r="B8444" t="str">
            <v>m1</v>
          </cell>
          <cell r="C8444" t="str">
            <v>Dobava in vgraditev jeklene varnostne ograje na objekt, vključno vse elemente, za nivo zadrževanja H4a in za delovno širino W6</v>
          </cell>
        </row>
        <row r="8445">
          <cell r="A8445" t="str">
            <v>64 667</v>
          </cell>
          <cell r="B8445" t="str">
            <v>m1</v>
          </cell>
          <cell r="C8445" t="str">
            <v>Dobava in vgraditev jeklene varnostne ograje na objekt, vključno vse elemente, za nivo zadrževanja H4a in za delovno širino W7</v>
          </cell>
        </row>
        <row r="8446">
          <cell r="A8446" t="str">
            <v>64 668</v>
          </cell>
          <cell r="B8446" t="str">
            <v>m1</v>
          </cell>
          <cell r="C8446" t="str">
            <v>Dobava in vgraditev jeklene varnostne ograje na objekt, vključno vse elemente, za nivo zadrževanja H4a in za delovno širino W8</v>
          </cell>
        </row>
        <row r="8448">
          <cell r="A8448" t="str">
            <v>64 671</v>
          </cell>
          <cell r="B8448" t="str">
            <v>m1</v>
          </cell>
          <cell r="C8448" t="str">
            <v>Dobava in vgraditev jeklene varnostne ograje na objekt, vključno vse elemente, za nivo zadrževanja H4b in za delovno širino W1</v>
          </cell>
        </row>
        <row r="8449">
          <cell r="A8449" t="str">
            <v>64 672</v>
          </cell>
          <cell r="B8449" t="str">
            <v>m1</v>
          </cell>
          <cell r="C8449" t="str">
            <v>Dobava in vgraditev jeklene varnostne ograje na objekt, vključno vse elemente, za nivo zadrževanja H4b in za delovno širino W2</v>
          </cell>
        </row>
        <row r="8450">
          <cell r="A8450" t="str">
            <v>64 673</v>
          </cell>
          <cell r="B8450" t="str">
            <v>m1</v>
          </cell>
          <cell r="C8450" t="str">
            <v>Dobava in vgraditev jeklene varnostne ograje na objekt, vključno vse elemente, za nivo zadrževanja H4b in za delovno širino W3</v>
          </cell>
        </row>
        <row r="8451">
          <cell r="A8451" t="str">
            <v>64 674</v>
          </cell>
          <cell r="B8451" t="str">
            <v>m1</v>
          </cell>
          <cell r="C8451" t="str">
            <v>Dobava in vgraditev jeklene varnostne ograje na objekt, vključno vse elemente, za nivo zadrževanja H4b in za delovno širino W4</v>
          </cell>
        </row>
        <row r="8452">
          <cell r="A8452" t="str">
            <v>64 675</v>
          </cell>
          <cell r="B8452" t="str">
            <v>m1</v>
          </cell>
          <cell r="C8452" t="str">
            <v>Dobava in vgraditev jeklene varnostne ograje na objekt, vključno vse elemente, za nivo zadrževanja H4b in za delovno širino W5</v>
          </cell>
        </row>
        <row r="8453">
          <cell r="A8453" t="str">
            <v>64 676</v>
          </cell>
          <cell r="B8453" t="str">
            <v>m1</v>
          </cell>
          <cell r="C8453" t="str">
            <v>Dobava in vgraditev jeklene varnostne ograje na objekt, vključno vse elemente, za nivo zadrževanja H4b in za delovno širino W6</v>
          </cell>
        </row>
        <row r="8454">
          <cell r="A8454" t="str">
            <v>64 677</v>
          </cell>
          <cell r="B8454" t="str">
            <v>m1</v>
          </cell>
          <cell r="C8454" t="str">
            <v>Dobava in vgraditev jeklene varnostne ograje na objekt, vključno vse elemente, za nivo zadrževanja H4b in za delovno širino W7</v>
          </cell>
        </row>
        <row r="8455">
          <cell r="A8455" t="str">
            <v>64 678</v>
          </cell>
          <cell r="B8455" t="str">
            <v>m1</v>
          </cell>
          <cell r="C8455" t="str">
            <v>Dobava in vgraditev jeklene varnostne ograje na objekt, vključno vse elemente, za nivo zadrževanja H4b in za delovno širino W8</v>
          </cell>
        </row>
        <row r="8457">
          <cell r="A8457" t="str">
            <v>64 711</v>
          </cell>
          <cell r="B8457" t="str">
            <v>m1</v>
          </cell>
          <cell r="C8457" t="str">
            <v>Dobava in vgraditev cementnobetonske varnostne ograje na objekt, vključno vse elemente, za nivo zadrževanja N1 in za delovno širino W1</v>
          </cell>
        </row>
        <row r="8458">
          <cell r="A8458" t="str">
            <v>64 712</v>
          </cell>
          <cell r="B8458" t="str">
            <v>m1</v>
          </cell>
          <cell r="C8458" t="str">
            <v>Dobava in vgraditev cementnobetonske varnostne ograje na objekt, vključno vse elemente, za nivo zadrževanja N1 in za delovno širino W2</v>
          </cell>
        </row>
        <row r="8459">
          <cell r="A8459" t="str">
            <v>64 713</v>
          </cell>
          <cell r="B8459" t="str">
            <v>m1</v>
          </cell>
          <cell r="C8459" t="str">
            <v>Dobava in vgraditev cementnobetonske varnostne ograje na objekt, vključno vse elemente, za nivo zadrževanja N1 in za delovno širino W3</v>
          </cell>
        </row>
        <row r="8460">
          <cell r="A8460" t="str">
            <v>64 714</v>
          </cell>
          <cell r="B8460" t="str">
            <v>m1</v>
          </cell>
          <cell r="C8460" t="str">
            <v>Dobava in vgraditev cementnobetonske varnostne ograje na objekt, vključno vse elemente, za nivo zadrževanja N1 in za delovno širino W4</v>
          </cell>
        </row>
        <row r="8461">
          <cell r="A8461" t="str">
            <v>64 715</v>
          </cell>
          <cell r="B8461" t="str">
            <v>m1</v>
          </cell>
          <cell r="C8461" t="str">
            <v>Dobava in vgraditev cementnobetonske varnostne ograje na objekt, vključno vse elemente, za nivo zadrževanja N1 in za delovno širino W5</v>
          </cell>
        </row>
        <row r="8462">
          <cell r="A8462" t="str">
            <v>64 716</v>
          </cell>
          <cell r="B8462" t="str">
            <v>m1</v>
          </cell>
          <cell r="C8462" t="str">
            <v>Dobava in vgraditev cementnobetonske varnostne ograje na objekt, vključno vse elemente, za nivo zadrževanja N1 in za delovno širino W6</v>
          </cell>
        </row>
        <row r="8463">
          <cell r="A8463" t="str">
            <v>64 717</v>
          </cell>
          <cell r="B8463" t="str">
            <v>m1</v>
          </cell>
          <cell r="C8463" t="str">
            <v>Dobava in vgraditev cementnobetonske varnostne ograje na objekt, vključno vse elemente, za nivo zadrževanja N1 in za delovno širino W7</v>
          </cell>
        </row>
        <row r="8464">
          <cell r="A8464" t="str">
            <v>64 718</v>
          </cell>
          <cell r="B8464" t="str">
            <v>m1</v>
          </cell>
          <cell r="C8464" t="str">
            <v>Dobava in vgraditev cementnobetonske varnostne ograje na objekt, vključno vse elemente, za nivo zadrževanja N1 in za delovno širino W8</v>
          </cell>
        </row>
        <row r="8466">
          <cell r="A8466" t="str">
            <v>64 721</v>
          </cell>
          <cell r="B8466" t="str">
            <v>m1</v>
          </cell>
          <cell r="C8466" t="str">
            <v>Dobava in vgraditev cementnobetonske varnostne ograje na objekt, vključno vse elemente, za nivo zadrževanja N2 in za delovno širino W1</v>
          </cell>
        </row>
        <row r="8467">
          <cell r="A8467" t="str">
            <v>64 722</v>
          </cell>
          <cell r="B8467" t="str">
            <v>m1</v>
          </cell>
          <cell r="C8467" t="str">
            <v>Dobava in vgraditev cementnobetonske varnostne ograje na objekt, vključno vse elemente, za nivo zadrževanja N2 in za delovno širino W2</v>
          </cell>
        </row>
        <row r="8468">
          <cell r="A8468" t="str">
            <v>64 723</v>
          </cell>
          <cell r="B8468" t="str">
            <v>m1</v>
          </cell>
          <cell r="C8468" t="str">
            <v>Dobava in vgraditev cementnobetonske varnostne ograje na objekt, vključno vse elemente, za nivo zadrževanja N2 in za delovno širino W3</v>
          </cell>
        </row>
        <row r="8469">
          <cell r="A8469" t="str">
            <v>64 724</v>
          </cell>
          <cell r="B8469" t="str">
            <v>m1</v>
          </cell>
          <cell r="C8469" t="str">
            <v>Dobava in vgraditev cementnobetonske varnostne ograje na objekt, vključno vse elemente, za nivo zadrževanja N2 in za delovno širino W4</v>
          </cell>
        </row>
        <row r="8470">
          <cell r="A8470" t="str">
            <v>64 725</v>
          </cell>
          <cell r="B8470" t="str">
            <v>m1</v>
          </cell>
          <cell r="C8470" t="str">
            <v>Dobava in vgraditev cementnobetonske varnostne ograje na objekt, vključno vse elemente, za nivo zadrževanja N2 in za delovno širino W5</v>
          </cell>
        </row>
        <row r="8471">
          <cell r="A8471" t="str">
            <v>64 726</v>
          </cell>
          <cell r="B8471" t="str">
            <v>m1</v>
          </cell>
          <cell r="C8471" t="str">
            <v>Dobava in vgraditev cementnobetonske varnostne ograje na objekt, vključno vse elemente, za nivo zadrževanja N2 in za delovno širino W6</v>
          </cell>
        </row>
        <row r="8472">
          <cell r="A8472" t="str">
            <v>64 727</v>
          </cell>
          <cell r="B8472" t="str">
            <v>m1</v>
          </cell>
          <cell r="C8472" t="str">
            <v>Dobava in vgraditev cementnobetonske varnostne ograje na objekt, vključno vse elemente, za nivo zadrževanja N2 in za delovno širino W7</v>
          </cell>
        </row>
        <row r="8473">
          <cell r="A8473" t="str">
            <v>64 728</v>
          </cell>
          <cell r="B8473" t="str">
            <v>m1</v>
          </cell>
          <cell r="C8473" t="str">
            <v>Dobava in vgraditev cementnobetonske varnostne ograje na objekt, vključno vse elemente, za nivo zadrževanja N2 in za delovno širino W8</v>
          </cell>
        </row>
        <row r="8475">
          <cell r="A8475" t="str">
            <v>64 731</v>
          </cell>
          <cell r="B8475" t="str">
            <v>m1</v>
          </cell>
          <cell r="C8475" t="str">
            <v>Dobava in vgraditev cementnobetonske varnostne ograje na objekt, vključno vse elemente, za nivo zadrževanja H1 in za delovno širino W1</v>
          </cell>
        </row>
        <row r="8476">
          <cell r="A8476" t="str">
            <v>64 732</v>
          </cell>
          <cell r="B8476" t="str">
            <v>m1</v>
          </cell>
          <cell r="C8476" t="str">
            <v>Dobava in vgraditev cementnobetonske varnostne ograje na objekt, vključno vse elemente, za nivo zadrževanja H1 in za delovno širino W2</v>
          </cell>
        </row>
        <row r="8477">
          <cell r="A8477" t="str">
            <v>64 733</v>
          </cell>
          <cell r="B8477" t="str">
            <v>m1</v>
          </cell>
          <cell r="C8477" t="str">
            <v>Dobava in vgraditev cementnobetonske varnostne ograje na objekt, vključno vse elemente, za nivo zadrževanja H1 in za delovno širino W3</v>
          </cell>
        </row>
        <row r="8478">
          <cell r="A8478" t="str">
            <v>64 734</v>
          </cell>
          <cell r="B8478" t="str">
            <v>m1</v>
          </cell>
          <cell r="C8478" t="str">
            <v>Dobava in vgraditev cementnobetonske varnostne ograje na objekt, vključno vse elemente, za nivo zadrževanja H1 in za delovno širino W4</v>
          </cell>
        </row>
        <row r="8479">
          <cell r="A8479" t="str">
            <v>64 735</v>
          </cell>
          <cell r="B8479" t="str">
            <v>m1</v>
          </cell>
          <cell r="C8479" t="str">
            <v>Dobava in vgraditev cementnobetonske varnostne ograje na objekt, vključno vse elemente, za nivo zadrževanja H1 in za delovno širino W5</v>
          </cell>
        </row>
        <row r="8480">
          <cell r="A8480" t="str">
            <v>64 736</v>
          </cell>
          <cell r="B8480" t="str">
            <v>m1</v>
          </cell>
          <cell r="C8480" t="str">
            <v>Dobava in vgraditev cementnobetonske varnostne ograje na objekt, vključno vse elemente, za nivo zadrževanja H1 in za delovno širino W6</v>
          </cell>
        </row>
        <row r="8481">
          <cell r="A8481" t="str">
            <v>64 737</v>
          </cell>
          <cell r="B8481" t="str">
            <v>m1</v>
          </cell>
          <cell r="C8481" t="str">
            <v>Dobava in vgraditev cementnobetonske varnostne ograje na objekt, vključno vse elemente, za nivo zadrževanja H1 in za delovno širino W7</v>
          </cell>
        </row>
        <row r="8482">
          <cell r="A8482" t="str">
            <v>64 738</v>
          </cell>
          <cell r="B8482" t="str">
            <v>m1</v>
          </cell>
          <cell r="C8482" t="str">
            <v>Dobava in vgraditev cementnobetonske varnostne ograje na objekt, vključno vse elemente, za nivo zadrževanja H1 in za delovno širino W8</v>
          </cell>
        </row>
        <row r="8484">
          <cell r="A8484" t="str">
            <v>64 741</v>
          </cell>
          <cell r="B8484" t="str">
            <v>m1</v>
          </cell>
          <cell r="C8484" t="str">
            <v>Dobava in vgraditev cementnobetonske varnostne ograje na objekt, vključno vse elemente, za nivo zadrževanja H2 in za delovno širino W1</v>
          </cell>
        </row>
        <row r="8485">
          <cell r="A8485" t="str">
            <v>64 742</v>
          </cell>
          <cell r="B8485" t="str">
            <v>m1</v>
          </cell>
          <cell r="C8485" t="str">
            <v>Dobava in vgraditev cementnobetonske varnostne ograje na objekt, vključno vse elemente, za nivo zadrževanja H2 in za delovno širino W2</v>
          </cell>
        </row>
        <row r="8486">
          <cell r="A8486" t="str">
            <v>64 743</v>
          </cell>
          <cell r="B8486" t="str">
            <v>m1</v>
          </cell>
          <cell r="C8486" t="str">
            <v>Dobava in vgraditev cementnobetonske varnostne ograje na objekt, vključno vse elemente, za nivo zadrževanja H2 in za delovno širino W3</v>
          </cell>
        </row>
        <row r="8487">
          <cell r="A8487" t="str">
            <v>64 744</v>
          </cell>
          <cell r="B8487" t="str">
            <v>m1</v>
          </cell>
          <cell r="C8487" t="str">
            <v>Dobava in vgraditev cementnobetonske varnostne ograje na objekt, vključno vse elemente, za nivo zadrževanja H2 in za delovno širino W4</v>
          </cell>
        </row>
        <row r="8488">
          <cell r="A8488" t="str">
            <v>64 745</v>
          </cell>
          <cell r="B8488" t="str">
            <v>m1</v>
          </cell>
          <cell r="C8488" t="str">
            <v>Dobava in vgraditev cementnobetonske varnostne ograje na objekt, vključno vse elemente, za nivo zadrževanja H2 in za delovno širino W5</v>
          </cell>
        </row>
        <row r="8489">
          <cell r="A8489" t="str">
            <v>64 746</v>
          </cell>
          <cell r="B8489" t="str">
            <v>m1</v>
          </cell>
          <cell r="C8489" t="str">
            <v>Dobava in vgraditev cementnobetonske varnostne ograje na objekt, vključno vse elemente, za nivo zadrževanja H2 in za delovno širino W6</v>
          </cell>
        </row>
        <row r="8490">
          <cell r="A8490" t="str">
            <v>64 747</v>
          </cell>
          <cell r="B8490" t="str">
            <v>m1</v>
          </cell>
          <cell r="C8490" t="str">
            <v>Dobava in vgraditev cementnobetonske varnostne ograje na objekt, vključno vse elemente, za nivo zadrževanja H2 in za delovno širino W7</v>
          </cell>
        </row>
        <row r="8491">
          <cell r="A8491" t="str">
            <v>64 748</v>
          </cell>
          <cell r="B8491" t="str">
            <v>m1</v>
          </cell>
          <cell r="C8491" t="str">
            <v>Dobava in vgraditev cementnobetonske varnostne ograje na objekt, vključno vse elemente, za nivo zadrževanja H2 in za delovno širino W8</v>
          </cell>
        </row>
        <row r="8493">
          <cell r="A8493" t="str">
            <v>64 751</v>
          </cell>
          <cell r="B8493" t="str">
            <v>m1</v>
          </cell>
          <cell r="C8493" t="str">
            <v>Dobava in vgraditev cementnobetonske varnostne ograje na objekt, vključno vse elemente, za nivo zadrževanja H3 in za delovno širino W1</v>
          </cell>
        </row>
        <row r="8494">
          <cell r="A8494" t="str">
            <v>64 752</v>
          </cell>
          <cell r="B8494" t="str">
            <v>m1</v>
          </cell>
          <cell r="C8494" t="str">
            <v>Dobava in vgraditev cementnobetonske varnostne ograje na objekt, vključno vse elemente, za nivo zadrževanja H3 in za delovno širino W2</v>
          </cell>
        </row>
        <row r="8495">
          <cell r="A8495" t="str">
            <v>64 753</v>
          </cell>
          <cell r="B8495" t="str">
            <v>m1</v>
          </cell>
          <cell r="C8495" t="str">
            <v>Dobava in vgraditev cementnobetonske varnostne ograje na objekt, vključno vse elemente, za nivo zadrževanja H3 in za delovno širino W3</v>
          </cell>
        </row>
        <row r="8496">
          <cell r="A8496" t="str">
            <v>64 754</v>
          </cell>
          <cell r="B8496" t="str">
            <v>m1</v>
          </cell>
          <cell r="C8496" t="str">
            <v>Dobava in vgraditev cementnobetonske varnostne ograje na objekt, vključno vse elemente, za nivo zadrževanja H3 in za delovno širino W4</v>
          </cell>
        </row>
        <row r="8497">
          <cell r="A8497" t="str">
            <v>64 755</v>
          </cell>
          <cell r="B8497" t="str">
            <v>m1</v>
          </cell>
          <cell r="C8497" t="str">
            <v>Dobava in vgraditev cementnobetonske varnostne ograje na objekt, vključno vse elemente, za nivo zadrževanja H3 in za delovno širino W5</v>
          </cell>
        </row>
        <row r="8498">
          <cell r="A8498" t="str">
            <v>64 756</v>
          </cell>
          <cell r="B8498" t="str">
            <v>m1</v>
          </cell>
          <cell r="C8498" t="str">
            <v>Dobava in vgraditev cementnobetonske varnostne ograje na objekt, vključno vse elemente, za nivo zadrževanja H3 in za delovno širino W6</v>
          </cell>
        </row>
        <row r="8499">
          <cell r="A8499" t="str">
            <v>64 757</v>
          </cell>
          <cell r="B8499" t="str">
            <v>m1</v>
          </cell>
          <cell r="C8499" t="str">
            <v>Dobava in vgraditev cementnobetonske varnostne ograje na objekt, vključno vse elemente, za nivo zadrževanja H3 in za delovno širino W7</v>
          </cell>
        </row>
        <row r="8500">
          <cell r="A8500" t="str">
            <v>64 758</v>
          </cell>
          <cell r="B8500" t="str">
            <v>m1</v>
          </cell>
          <cell r="C8500" t="str">
            <v>Dobava in vgraditev cementnobetonske varnostne ograje na objekt, vključno vse elemente, za nivo zadrževanja H3 in za delovno širino W8</v>
          </cell>
        </row>
        <row r="8502">
          <cell r="A8502" t="str">
            <v>64 761</v>
          </cell>
          <cell r="B8502" t="str">
            <v>m1</v>
          </cell>
          <cell r="C8502" t="str">
            <v>Dobava in vgraditev cementnobetonske varnostne ograje na objekt, vključno vse elemente, za nivo zadrževanja H4a in za delovno širino W1</v>
          </cell>
        </row>
        <row r="8503">
          <cell r="A8503" t="str">
            <v>64 762</v>
          </cell>
          <cell r="B8503" t="str">
            <v>m1</v>
          </cell>
          <cell r="C8503" t="str">
            <v>Dobava in vgraditev cementnobetonske varnostne ograje na objekt, vključno vse elemente, za nivo zadrževanja H4a in za delovno širino W2</v>
          </cell>
        </row>
        <row r="8504">
          <cell r="A8504" t="str">
            <v>64 763</v>
          </cell>
          <cell r="B8504" t="str">
            <v>m1</v>
          </cell>
          <cell r="C8504" t="str">
            <v>Dobava in vgraditev cementnobetonske varnostne ograje na objekt, vključno vse elemente, za nivo zadrževanja H4a in za delovno širino W3</v>
          </cell>
        </row>
        <row r="8505">
          <cell r="A8505" t="str">
            <v>64 764</v>
          </cell>
          <cell r="B8505" t="str">
            <v>m1</v>
          </cell>
          <cell r="C8505" t="str">
            <v>Dobava in vgraditev cementnobetonske varnostne ograje na objekt, vključno vse elemente, za nivo zadrževanja H4a in za delovno širino W4</v>
          </cell>
        </row>
        <row r="8506">
          <cell r="A8506" t="str">
            <v>64 765</v>
          </cell>
          <cell r="B8506" t="str">
            <v>m1</v>
          </cell>
          <cell r="C8506" t="str">
            <v>Dobava in vgraditev cementnobetonske varnostne ograje na objekt, vključno vse elemente, za nivo zadrževanja H4a in za delovno širino W5</v>
          </cell>
        </row>
        <row r="8507">
          <cell r="A8507" t="str">
            <v>64 766</v>
          </cell>
          <cell r="B8507" t="str">
            <v>m1</v>
          </cell>
          <cell r="C8507" t="str">
            <v>Dobava in vgraditev cementnobetonske varnostne ograje na objekt, vključno vse elemente, za nivo zadrževanja H4a in za delovno širino W6</v>
          </cell>
        </row>
        <row r="8508">
          <cell r="A8508" t="str">
            <v>64 767</v>
          </cell>
          <cell r="B8508" t="str">
            <v>m1</v>
          </cell>
          <cell r="C8508" t="str">
            <v>Dobava in vgraditev cementnobetonske varnostne ograje na objekt, vključno vse elemente, za nivo zadrževanja H4a in za delovno širino W7</v>
          </cell>
        </row>
        <row r="8509">
          <cell r="A8509" t="str">
            <v>64 768</v>
          </cell>
          <cell r="B8509" t="str">
            <v>m1</v>
          </cell>
          <cell r="C8509" t="str">
            <v>Dobava in vgraditev cementnobetonske varnostne ograje na objekt, vključno vse elemente, za nivo zadrževanja H4a in za delovno širino W8</v>
          </cell>
        </row>
        <row r="8511">
          <cell r="A8511" t="str">
            <v>64 771</v>
          </cell>
          <cell r="B8511" t="str">
            <v>m1</v>
          </cell>
          <cell r="C8511" t="str">
            <v>Dobava in vgraditev cementnobetonske varnostne ograje na objekt, vključno vse elemente, za nivo zadrževanja H4b in za delovno širino W1</v>
          </cell>
        </row>
        <row r="8512">
          <cell r="A8512" t="str">
            <v>64 772</v>
          </cell>
          <cell r="B8512" t="str">
            <v>m1</v>
          </cell>
          <cell r="C8512" t="str">
            <v>Dobava in vgraditev cementnobetonske varnostne ograje na objekt, vključno vse elemente, za nivo zadrževanja H4b in za delovno širino W2</v>
          </cell>
        </row>
        <row r="8513">
          <cell r="A8513" t="str">
            <v>64 773</v>
          </cell>
          <cell r="B8513" t="str">
            <v>m1</v>
          </cell>
          <cell r="C8513" t="str">
            <v>Dobava in vgraditev cementnobetonske varnostne ograje na objekt, vključno vse elemente, za nivo zadrževanja H4b in za delovno širino W3</v>
          </cell>
        </row>
        <row r="8514">
          <cell r="A8514" t="str">
            <v>64 774</v>
          </cell>
          <cell r="B8514" t="str">
            <v>m1</v>
          </cell>
          <cell r="C8514" t="str">
            <v>Dobava in vgraditev cementnobetonske varnostne ograje na objekt, vključno vse elemente, za nivo zadrževanja H4b in za delovno širino W4</v>
          </cell>
        </row>
        <row r="8515">
          <cell r="A8515" t="str">
            <v>64 775</v>
          </cell>
          <cell r="B8515" t="str">
            <v>m1</v>
          </cell>
          <cell r="C8515" t="str">
            <v>Dobava in vgraditev cementnobetonske varnostne ograje na objekt, vključno vse elemente, za nivo zadrževanja H4b in za delovno širino W5</v>
          </cell>
        </row>
        <row r="8516">
          <cell r="A8516" t="str">
            <v>64 776</v>
          </cell>
          <cell r="B8516" t="str">
            <v>m1</v>
          </cell>
          <cell r="C8516" t="str">
            <v>Dobava in vgraditev cementnobetonske varnostne ograje na objekt, vključno vse elemente, za nivo zadrževanja H4b in za delovno širino W6</v>
          </cell>
        </row>
        <row r="8517">
          <cell r="A8517" t="str">
            <v>64 777</v>
          </cell>
          <cell r="B8517" t="str">
            <v>m1</v>
          </cell>
          <cell r="C8517" t="str">
            <v>Dobava in vgraditev cementnobetonske varnostne ograje na objekt, vključno vse elemente, za nivo zadrževanja H4b in za delovno širino W7</v>
          </cell>
        </row>
        <row r="8518">
          <cell r="A8518" t="str">
            <v>64 778</v>
          </cell>
          <cell r="B8518" t="str">
            <v>m1</v>
          </cell>
          <cell r="C8518" t="str">
            <v>Dobava in vgraditev cementnobetonske varnostne ograje na objekt, vključno vse elemente, za nivo zadrževanja H4b in za delovno širino W8</v>
          </cell>
        </row>
        <row r="8520">
          <cell r="A8520" t="str">
            <v>64 811</v>
          </cell>
          <cell r="B8520" t="str">
            <v>kos</v>
          </cell>
          <cell r="C8520" t="str">
            <v>Dobava in vgraditev temelja in napenjalnega stebrička za zaščitno ograjo, vključno sidra in razpornice za utrditev (po načrtu), stebriček iz jeklene cevi</v>
          </cell>
        </row>
        <row r="8521">
          <cell r="A8521" t="str">
            <v>64 812</v>
          </cell>
          <cell r="B8521" t="str">
            <v>kos</v>
          </cell>
          <cell r="C8521" t="str">
            <v>Dobava in vgraditev temelja in napenjalnega stebrička za zaščitno ograjo, vključno sidra in razpornice za utrditev (po načrtu), stebriček iz aluminijaste cevi</v>
          </cell>
        </row>
        <row r="8522">
          <cell r="A8522" t="str">
            <v>64 813</v>
          </cell>
          <cell r="B8522" t="str">
            <v>kos</v>
          </cell>
          <cell r="C8522" t="str">
            <v>Dobava in vgraditev temelja in napenjalnega stebrička za zaščitno ograjo, vključno sidra in razpornice za utrditev (po načrtu), stebriček iz plastificirane kovinske cevi</v>
          </cell>
        </row>
        <row r="8523">
          <cell r="A8523" t="str">
            <v>64 814</v>
          </cell>
          <cell r="B8523" t="str">
            <v>kos</v>
          </cell>
          <cell r="C8523" t="str">
            <v>Dobava in vgraditev temelja in napenjalnega stebrička za zaščitno ograjo, vključno sidra in razpornice za utrditev (po načrtu), stebriček iz ojačenega cementnega betona</v>
          </cell>
        </row>
        <row r="8524">
          <cell r="A8524" t="str">
            <v>64 815</v>
          </cell>
          <cell r="B8524" t="str">
            <v>kos</v>
          </cell>
          <cell r="C8524" t="str">
            <v>Dobava in vgraditev temelja in napenjalnega stebrička za zaščitno ograjo, vključno sidra in razpornice za utrditev (po načrtu), stebriček iz ………………</v>
          </cell>
        </row>
        <row r="8526">
          <cell r="A8526" t="str">
            <v>64 821</v>
          </cell>
          <cell r="B8526" t="str">
            <v>kos</v>
          </cell>
          <cell r="C8526" t="str">
            <v>Dobava in vgraditev temelja in vmesnega stebrička za zaščitno ograjo (po načrtu), stebriček iz jeklene cevi</v>
          </cell>
        </row>
        <row r="8527">
          <cell r="A8527" t="str">
            <v>64 822</v>
          </cell>
          <cell r="B8527" t="str">
            <v>kos</v>
          </cell>
          <cell r="C8527" t="str">
            <v>Dobava in vgraditev temelja in vmesnega stebrička za zaščitno ograjo po načrtu), stebriček iz aluminijaste cevi</v>
          </cell>
        </row>
        <row r="8528">
          <cell r="A8528" t="str">
            <v>64 823</v>
          </cell>
          <cell r="B8528" t="str">
            <v>kos</v>
          </cell>
          <cell r="C8528" t="str">
            <v>Dobava in vgraditev temelja in vmesnega stebrička za zaščitno ograjo (po načrtu), stebriček iz plastificirane kovinske cevi</v>
          </cell>
        </row>
        <row r="8529">
          <cell r="A8529" t="str">
            <v>64 824</v>
          </cell>
          <cell r="B8529" t="str">
            <v>kos</v>
          </cell>
          <cell r="C8529" t="str">
            <v>Dobava in vgraditev temelja in vmesnega stebrička za zaščitno ograjo (po načrtu), stebriček iz ojačenega cementnega betona</v>
          </cell>
        </row>
        <row r="8530">
          <cell r="A8530" t="str">
            <v>64 825</v>
          </cell>
          <cell r="B8530" t="str">
            <v>kos</v>
          </cell>
          <cell r="C8530" t="str">
            <v>Dobava in vgraditev temelja in vmesnega stebrička za zaščitno ograjo (po načrtu), stebriček iz ………………</v>
          </cell>
        </row>
        <row r="8532">
          <cell r="A8532" t="str">
            <v>64 831</v>
          </cell>
          <cell r="B8532" t="str">
            <v>m2</v>
          </cell>
          <cell r="C8532" t="str">
            <v>Dobava in vgraditev mreže za zaščitno ograjo (po načrtu) iz vroče cinkane jeklene žice</v>
          </cell>
        </row>
        <row r="8533">
          <cell r="A8533" t="str">
            <v>64 832</v>
          </cell>
          <cell r="B8533" t="str">
            <v>m2</v>
          </cell>
          <cell r="C8533" t="str">
            <v>Dobava in vgraditev mreže za zaščitno ograjo (po načrtu) iz aluminijaste žice</v>
          </cell>
        </row>
        <row r="8534">
          <cell r="A8534" t="str">
            <v>64 833</v>
          </cell>
          <cell r="B8534" t="str">
            <v>m2</v>
          </cell>
          <cell r="C8534" t="str">
            <v>Dobava in vgraditev mreže za zaščitno ograjo (po načrtu) iz plastificirane kovinske žice</v>
          </cell>
        </row>
        <row r="8535">
          <cell r="A8535" t="str">
            <v>64 834</v>
          </cell>
          <cell r="B8535" t="str">
            <v>m2</v>
          </cell>
          <cell r="C8535" t="str">
            <v>Dobava in vgraditev mreže za zaščitno ograjo (po načrtu) iz ……………………</v>
          </cell>
        </row>
        <row r="8537">
          <cell r="A8537" t="str">
            <v>64 841</v>
          </cell>
          <cell r="B8537" t="str">
            <v>m1</v>
          </cell>
          <cell r="C8537" t="str">
            <v>Dobava in vgraditev nadvišanja zaščitne ograje (po načrtu) iz vroče cinkane jeklene žice</v>
          </cell>
        </row>
        <row r="8538">
          <cell r="A8538" t="str">
            <v>64 842</v>
          </cell>
          <cell r="B8538" t="str">
            <v>m1</v>
          </cell>
          <cell r="C8538" t="str">
            <v>Dobava in vgraditev nadvišanja zaščitne ograje (po načrtu) iz aluminijaste žice</v>
          </cell>
        </row>
        <row r="8539">
          <cell r="A8539" t="str">
            <v>64 843</v>
          </cell>
          <cell r="B8539" t="str">
            <v>m1</v>
          </cell>
          <cell r="C8539" t="str">
            <v>Dobava in vgraditev nadvišanja zaščitne ograje (po načrtu) iz plastificirane kovinske žice</v>
          </cell>
        </row>
        <row r="8540">
          <cell r="A8540" t="str">
            <v>64 844</v>
          </cell>
          <cell r="B8540" t="str">
            <v>m1</v>
          </cell>
          <cell r="C8540" t="str">
            <v>Dobava in vgraditev nadvišanja zaščitne ograje (po načrtu) iz ……………………</v>
          </cell>
        </row>
        <row r="8542">
          <cell r="A8542" t="str">
            <v>64 851</v>
          </cell>
          <cell r="B8542" t="str">
            <v>m2</v>
          </cell>
          <cell r="C8542" t="str">
            <v>Dobava in vgraditev mreže iz vroče cinkane jeklene žice za zaščito dvoživk, vključno z vsem materialom za pritrditev za samostojno zaščitno ograjo</v>
          </cell>
        </row>
        <row r="8543">
          <cell r="A8543" t="str">
            <v>64 852</v>
          </cell>
          <cell r="B8543" t="str">
            <v>m2</v>
          </cell>
          <cell r="C8543" t="str">
            <v>Dobava in vgraditev mreže iz vroče cinkane jeklene žice za zaščito dvoživk, vključno z vsem materialom za pritrditev na obstoječo zaščitno ograjo</v>
          </cell>
        </row>
        <row r="8545">
          <cell r="A8545" t="str">
            <v>64 854</v>
          </cell>
          <cell r="B8545" t="str">
            <v>m2</v>
          </cell>
          <cell r="C8545" t="str">
            <v>Dobava in vgraditev mreže iz jeklene pocinkane in plastificirane žice za zaščito dvoživk, vključno z vsem materialom za pritrditev, za samostojno zaščitno ograjo</v>
          </cell>
        </row>
        <row r="8546">
          <cell r="A8546" t="str">
            <v>64 855</v>
          </cell>
          <cell r="B8546" t="str">
            <v>m2</v>
          </cell>
          <cell r="C8546" t="str">
            <v>Dobava in vgraditev mreže iz jeklene pocinkane in plastificirane žice za zaščito dvoživk, vključno z vsem materialom za pritrditev, na obstoječo zaščitno ograjo</v>
          </cell>
        </row>
        <row r="8548">
          <cell r="A8548" t="str">
            <v>64 857</v>
          </cell>
          <cell r="B8548" t="str">
            <v>m2</v>
          </cell>
          <cell r="C8548" t="str">
            <v>Dobava in vgraditev mreže za Izdelava na obstoječo zaščitno ograjo, vključno z vsem materialom za pritrditev, iz jeklene vroče cinkane žice</v>
          </cell>
        </row>
        <row r="8549">
          <cell r="A8549" t="str">
            <v>64 858</v>
          </cell>
          <cell r="B8549" t="str">
            <v>m2</v>
          </cell>
          <cell r="C8549" t="str">
            <v>Dobava in vgraditev mreže za Izdelava na obstoječo zaščitno ograjo, vključno z vsem materialom za pritrditev, iz jeklene pocinkane in plastificirane žice</v>
          </cell>
        </row>
        <row r="8551">
          <cell r="A8551" t="str">
            <v>64 861</v>
          </cell>
          <cell r="B8551" t="str">
            <v>m2</v>
          </cell>
          <cell r="C8551" t="str">
            <v>Dobava in vgraditev mreže iz aluminijaste žice za zaščito dvoživk, vključno z vsem materialom za pritrditev za samostojno zaščitno ograjo</v>
          </cell>
        </row>
        <row r="8552">
          <cell r="A8552" t="str">
            <v>64 862</v>
          </cell>
          <cell r="B8552" t="str">
            <v>m2</v>
          </cell>
          <cell r="C8552" t="str">
            <v>Dobava in vgraditev mreže iz aluminijaste žice za zaščito dvoživk, vključno z vsem materialom za pritrditev na obstoječo zaščitno ograjo</v>
          </cell>
        </row>
        <row r="8554">
          <cell r="A8554" t="str">
            <v>64 866</v>
          </cell>
          <cell r="B8554" t="str">
            <v>kos</v>
          </cell>
          <cell r="C8554" t="str">
            <v>Dobava in vgraditev jeklenega vložka L = 1000 m za napenjalni stebriček</v>
          </cell>
        </row>
        <row r="8555">
          <cell r="A8555" t="str">
            <v>64 867</v>
          </cell>
          <cell r="B8555" t="str">
            <v>kos</v>
          </cell>
          <cell r="C8555" t="str">
            <v>Dobava in vgraditev jeklenega vložka L = 1000 m za vmesni stebriček</v>
          </cell>
        </row>
        <row r="8557">
          <cell r="A8557" t="str">
            <v>64 871</v>
          </cell>
          <cell r="B8557" t="str">
            <v>m1</v>
          </cell>
          <cell r="C8557" t="str">
            <v>Dobava in vgraditev dodatne žice nad mrežo v razmiku 200 mm, z vsem materialom za pritrditev, dodatna žica iz aluminija</v>
          </cell>
        </row>
        <row r="8558">
          <cell r="A8558" t="str">
            <v>64 872</v>
          </cell>
          <cell r="B8558" t="str">
            <v>m1</v>
          </cell>
          <cell r="C8558" t="str">
            <v>Dobava in vgraditev dodatne žice nad mrežo v razmiku 200 mm, z vsem materialom za pritrditev, dodatna žica jeklena in vroče cinkana</v>
          </cell>
        </row>
        <row r="8559">
          <cell r="A8559" t="str">
            <v>64 873</v>
          </cell>
          <cell r="B8559" t="str">
            <v>m1</v>
          </cell>
          <cell r="C8559" t="str">
            <v>Dobava in vgraditev dodatne žice nad mrežo v razmiku 200 mm, z vsem materialom za pritrditev, dodatna žica jeklena, pocinkana in plastificirana</v>
          </cell>
        </row>
        <row r="8561">
          <cell r="A8561" t="str">
            <v>64 876</v>
          </cell>
          <cell r="B8561" t="str">
            <v>m1</v>
          </cell>
          <cell r="C8561" t="str">
            <v>Dobava in vgraditev ojačene žice za napenjanje – doplačilo</v>
          </cell>
        </row>
        <row r="8563">
          <cell r="A8563" t="str">
            <v>64 881</v>
          </cell>
          <cell r="B8563" t="str">
            <v>kos</v>
          </cell>
          <cell r="C8563" t="str">
            <v>Dobava in vgraditev enokrilnih vrat h = 1,8 m, š = 1 m iz aluminijastih profilov</v>
          </cell>
        </row>
        <row r="8564">
          <cell r="A8564" t="str">
            <v>64 882</v>
          </cell>
          <cell r="B8564" t="str">
            <v>kos</v>
          </cell>
          <cell r="C8564" t="str">
            <v>Dobava in vgraditev enokrilnih vrat h = 1,8 m, š = 1 m iz pocinkanih jeklenih profilov</v>
          </cell>
        </row>
        <row r="8565">
          <cell r="A8565" t="str">
            <v>64 883</v>
          </cell>
          <cell r="B8565" t="str">
            <v>kos</v>
          </cell>
          <cell r="C8565" t="str">
            <v>Dobava in vgraditev enokrilnih vrat h = 1,8 m, š = 1 m iz barvanih jeklenih profilov</v>
          </cell>
        </row>
        <row r="8567">
          <cell r="A8567" t="str">
            <v>64 886</v>
          </cell>
          <cell r="B8567" t="str">
            <v>kos</v>
          </cell>
          <cell r="C8567" t="str">
            <v>Dobava in vgraditev enokrilnih vrat h = 1,8 m, š = 3,5 m iz aluminijastih profilov</v>
          </cell>
        </row>
        <row r="8568">
          <cell r="A8568" t="str">
            <v>64 887</v>
          </cell>
          <cell r="B8568" t="str">
            <v>kos</v>
          </cell>
          <cell r="C8568" t="str">
            <v>Dobava in vgraditev enokrilnih vrat h = 1,8 m, š = 3,5 m iz pocinkanih jeklenih profilov</v>
          </cell>
        </row>
        <row r="8569">
          <cell r="A8569" t="str">
            <v>64 888</v>
          </cell>
          <cell r="B8569" t="str">
            <v>kos</v>
          </cell>
          <cell r="C8569" t="str">
            <v>Dobava in vgraditev enokrilnih vrat h = 1,8 m, š = 3,5 m iz barvanih jeklenih profilov</v>
          </cell>
        </row>
        <row r="8571">
          <cell r="A8571" t="str">
            <v>64 891</v>
          </cell>
          <cell r="B8571" t="str">
            <v>kos</v>
          </cell>
          <cell r="C8571" t="str">
            <v>Dobava pocinkane žice – vodnika električne zaščitne ograje za divjad – in Izdelava nad obstoječo zaščitno ograjo, vključno izolatorje in ves potrebni material za Izdelava</v>
          </cell>
        </row>
        <row r="8573">
          <cell r="A8573" t="str">
            <v>64 892</v>
          </cell>
          <cell r="B8573" t="str">
            <v>kos</v>
          </cell>
          <cell r="C8573" t="str">
            <v>Dobava pašnega aparata (15 do 20 J), vključno vso opremo za obratovanje na zaščitni ograji in za ozemljitev</v>
          </cell>
        </row>
        <row r="8575">
          <cell r="A8575" t="str">
            <v>64 911</v>
          </cell>
          <cell r="B8575" t="str">
            <v>m2</v>
          </cell>
          <cell r="C8575" t="str">
            <v>Dobava in vgraditev okvirja z mrežo za varovalno ograjo (po načrtu) iz vroče cinkane jeklene žice</v>
          </cell>
        </row>
        <row r="8576">
          <cell r="A8576" t="str">
            <v>64 912</v>
          </cell>
          <cell r="B8576" t="str">
            <v>m2</v>
          </cell>
          <cell r="C8576" t="str">
            <v>Dobava in vgraditev okvirja z mrežo za varovalno ograjo (po načrtu) iz aluminijaste žice</v>
          </cell>
        </row>
        <row r="8577">
          <cell r="A8577" t="str">
            <v>64 913</v>
          </cell>
          <cell r="B8577" t="str">
            <v>m2</v>
          </cell>
          <cell r="C8577" t="str">
            <v>Dobava in vgraditev okvirja z mrežo za varovalno ograjo (po načrtu) iz plastificirane jeklene žice</v>
          </cell>
        </row>
        <row r="8578">
          <cell r="A8578" t="str">
            <v>64 914</v>
          </cell>
          <cell r="B8578" t="str">
            <v>m2</v>
          </cell>
          <cell r="C8578" t="str">
            <v>Dobava in vgraditev okvirja z mrežo za varovalno ograjo (po načrtu) iz ………………….</v>
          </cell>
        </row>
        <row r="8580">
          <cell r="A8580" t="str">
            <v>64 921</v>
          </cell>
          <cell r="B8580" t="str">
            <v>kos</v>
          </cell>
          <cell r="C8580" t="str">
            <v>Dobava in vgraditev nosilca pridržne ograje za pešce (po načrtu)</v>
          </cell>
        </row>
        <row r="8582">
          <cell r="A8582" t="str">
            <v>64 922</v>
          </cell>
          <cell r="B8582" t="str">
            <v>kos</v>
          </cell>
          <cell r="C8582" t="str">
            <v>Dobava in vgraditev pridržne ograje za pešce (po načrtu)</v>
          </cell>
        </row>
        <row r="8584">
          <cell r="A8584" t="str">
            <v>64 923</v>
          </cell>
          <cell r="B8584" t="str">
            <v>kos</v>
          </cell>
          <cell r="C8584" t="str">
            <v>Dobava in vgraditev zaključnice pridržne ograje za pešce (po načrtu)</v>
          </cell>
        </row>
        <row r="8586">
          <cell r="A8586" t="str">
            <v>64 931</v>
          </cell>
          <cell r="B8586" t="str">
            <v>m1</v>
          </cell>
          <cell r="C8586" t="str">
            <v>Dobava in pritrditev na varnostno ograjo elementov za zasenčenje iz kovin</v>
          </cell>
        </row>
        <row r="8587">
          <cell r="A8587" t="str">
            <v>64 932</v>
          </cell>
          <cell r="B8587" t="str">
            <v>m1</v>
          </cell>
          <cell r="C8587" t="str">
            <v>Dobava in pritrditev na varnostno ograjo elementov za zasenčenje iz umetnih snovi</v>
          </cell>
        </row>
        <row r="8588">
          <cell r="A8588" t="str">
            <v>64 933</v>
          </cell>
          <cell r="B8588" t="str">
            <v>m1</v>
          </cell>
          <cell r="C8588" t="str">
            <v>Dobava in pritrditev na varnostno ograjo elementov za zasenčenje iz ……………….</v>
          </cell>
        </row>
        <row r="8590">
          <cell r="A8590" t="str">
            <v>64 941</v>
          </cell>
          <cell r="B8590" t="str">
            <v>m1</v>
          </cell>
          <cell r="C8590" t="str">
            <v>Zasaditev žive meje v ločilnem pasu za zasenčenje</v>
          </cell>
        </row>
        <row r="8592">
          <cell r="A8592" t="str">
            <v>64 951</v>
          </cell>
          <cell r="B8592" t="str">
            <v>m2</v>
          </cell>
          <cell r="C8592" t="str">
            <v>Dobava in vgraditev montažne rešetke za zaščito odprtine med robnima vencema v ločilnem pasu (po načrtu)</v>
          </cell>
        </row>
        <row r="8593">
          <cell r="A8593" t="str">
            <v>64 952</v>
          </cell>
          <cell r="B8593" t="str">
            <v>m2</v>
          </cell>
          <cell r="C8593" t="str">
            <v>Dobava in vgraditev ojačene gume za zaščito odprtine med robnima vencema v ločilnem pasu (po načrtu)</v>
          </cell>
        </row>
        <row r="8594">
          <cell r="A8594" t="str">
            <v>64 953</v>
          </cell>
          <cell r="B8594" t="str">
            <v>m2</v>
          </cell>
          <cell r="C8594" t="str">
            <v>Dobava in vgraditev …………. za zaščito odprtine med robnima vencema v ločilnem pasu (po načrtu)</v>
          </cell>
        </row>
        <row r="8596">
          <cell r="A8596" t="str">
            <v>64 961</v>
          </cell>
          <cell r="B8596" t="str">
            <v>kos</v>
          </cell>
          <cell r="C8596" t="str">
            <v>Dobava in vgraditev naprave za opozarjanje na nevarnost slabe vidljivosti (po načrtu) ………….</v>
          </cell>
        </row>
        <row r="8598">
          <cell r="A8598" t="str">
            <v>64 971</v>
          </cell>
          <cell r="B8598" t="str">
            <v>kos</v>
          </cell>
          <cell r="C8598" t="str">
            <v>Dobava in vgraditev naprave za opozarjanje na nevarnost koncentracije CO v zraku (po načrtu) …………..</v>
          </cell>
        </row>
        <row r="8600">
          <cell r="A8600" t="str">
            <v>64 981</v>
          </cell>
          <cell r="B8600" t="str">
            <v>kos</v>
          </cell>
          <cell r="C8600" t="str">
            <v>Dobava in vgraditev naprave za opozarjanje na nevarnost požara (po načrtu) ………..</v>
          </cell>
        </row>
        <row r="8602">
          <cell r="A8602" t="str">
            <v>64 991</v>
          </cell>
          <cell r="B8602" t="str">
            <v>kos</v>
          </cell>
          <cell r="C8602" t="str">
            <v>Dobava in vgraditev naprave za opozarjanje na nevarnost vetra (po načrtu) ………….</v>
          </cell>
        </row>
        <row r="8606">
          <cell r="A8606" t="str">
            <v>6.5 Oprema cest za zimsko službo</v>
          </cell>
        </row>
        <row r="8607">
          <cell r="A8607" t="str">
            <v>Šifra</v>
          </cell>
          <cell r="B8607" t="str">
            <v>Enota mere</v>
          </cell>
          <cell r="C8607" t="str">
            <v>Opis dela</v>
          </cell>
        </row>
        <row r="8609">
          <cell r="A8609" t="str">
            <v>65 111</v>
          </cell>
          <cell r="B8609" t="str">
            <v>kos</v>
          </cell>
          <cell r="C8609" t="str">
            <v>Dobava in postavitev snežnega kola iz lesa, dolžine 2 m</v>
          </cell>
        </row>
        <row r="8610">
          <cell r="A8610" t="str">
            <v>65 112</v>
          </cell>
          <cell r="B8610" t="str">
            <v>kos</v>
          </cell>
          <cell r="C8610" t="str">
            <v>Dobava in postavitev snežnega kola iz lesa, dolžine 2,5 m</v>
          </cell>
        </row>
        <row r="8611">
          <cell r="A8611" t="str">
            <v>65 113</v>
          </cell>
          <cell r="B8611" t="str">
            <v>kos</v>
          </cell>
          <cell r="C8611" t="str">
            <v>Dobava in postavitev snežnega kola iz lesa, dolžine 3 m</v>
          </cell>
        </row>
        <row r="8612">
          <cell r="A8612" t="str">
            <v>65 114</v>
          </cell>
          <cell r="B8612" t="str">
            <v>kos</v>
          </cell>
          <cell r="C8612" t="str">
            <v>Dobava in postavitev snežnega kola iz lesa, dolžine …. m</v>
          </cell>
        </row>
        <row r="8614">
          <cell r="A8614" t="str">
            <v>65 121</v>
          </cell>
          <cell r="B8614" t="str">
            <v>kos</v>
          </cell>
          <cell r="C8614" t="str">
            <v>Dobava in postavitev snežnega kola iz umetne snovi, dolžine 2 m</v>
          </cell>
        </row>
        <row r="8615">
          <cell r="A8615" t="str">
            <v>65 122</v>
          </cell>
          <cell r="B8615" t="str">
            <v>kos</v>
          </cell>
          <cell r="C8615" t="str">
            <v>Dobava in postavitev snežnega kola iz umetne snovi, dolžine 2,5 m</v>
          </cell>
        </row>
        <row r="8616">
          <cell r="A8616" t="str">
            <v>65 123</v>
          </cell>
          <cell r="B8616" t="str">
            <v>kos</v>
          </cell>
          <cell r="C8616" t="str">
            <v>Dobava in postavitev snežnega kola iz umetne snovi, dolžine 3 m</v>
          </cell>
        </row>
        <row r="8617">
          <cell r="A8617" t="str">
            <v>65 124</v>
          </cell>
          <cell r="B8617" t="str">
            <v>kos</v>
          </cell>
          <cell r="C8617" t="str">
            <v>Dobava in postavitev snežnega kola iz umetne snovi, dolžine …. m</v>
          </cell>
        </row>
        <row r="8619">
          <cell r="A8619" t="str">
            <v>65 211</v>
          </cell>
          <cell r="B8619" t="str">
            <v>m2</v>
          </cell>
          <cell r="C8619" t="str">
            <v>Dobava in postavitev lesenega elementa za ograjo proti snežnim zametom, z lesenim stebričem, podporo in/ali sidrom, iz letev</v>
          </cell>
        </row>
        <row r="8620">
          <cell r="A8620" t="str">
            <v>65 212</v>
          </cell>
          <cell r="B8620" t="str">
            <v>m2</v>
          </cell>
          <cell r="C8620" t="str">
            <v>Dobava in postavitev lesenega elementa za ograjo proti snežnim zametom, z lesenim stebričem, podporo in/ali sidrom, iz krajnikov</v>
          </cell>
        </row>
        <row r="8621">
          <cell r="A8621" t="str">
            <v>65 213</v>
          </cell>
          <cell r="B8621" t="str">
            <v>m2</v>
          </cell>
          <cell r="C8621" t="str">
            <v>Dobava in postavitev lesenega elementa za ograjo proti snežnim zametom, z lesenim stebričem, podporo in/ali sidrom, iz ……………</v>
          </cell>
        </row>
        <row r="8623">
          <cell r="A8623" t="str">
            <v>65 221</v>
          </cell>
          <cell r="B8623" t="str">
            <v>m2</v>
          </cell>
          <cell r="C8623" t="str">
            <v>Dobava in postavitev mreže iz umetne snovi za ograjo proti snežnim zametom, s sidrom in kovinskim stebričem</v>
          </cell>
        </row>
        <row r="8624">
          <cell r="A8624" t="str">
            <v>65 222</v>
          </cell>
          <cell r="B8624" t="str">
            <v>m2</v>
          </cell>
          <cell r="C8624" t="str">
            <v>Dobava in postavitev mreže iz umetne snovi za ograjo proti snežnim zametom, s sidrom in lesenim stebričem</v>
          </cell>
        </row>
        <row r="8625">
          <cell r="A8625" t="str">
            <v>65 223</v>
          </cell>
          <cell r="B8625" t="str">
            <v>m2</v>
          </cell>
          <cell r="C8625" t="str">
            <v>Dobava in postavitev mreže iz umetne snovi za ograjo proti snežnim zametom, s sidrom in …………. stebričem</v>
          </cell>
        </row>
        <row r="8627">
          <cell r="A8627" t="str">
            <v>65 231</v>
          </cell>
          <cell r="B8627" t="str">
            <v>m1</v>
          </cell>
          <cell r="C8627" t="str">
            <v>Zasaditev žive meje za zaščitno ograjo pred snežnimi zameti (po načrtu) ………..</v>
          </cell>
        </row>
        <row r="8629">
          <cell r="A8629" t="str">
            <v>65 241</v>
          </cell>
          <cell r="B8629" t="str">
            <v>kos</v>
          </cell>
          <cell r="C8629" t="str">
            <v>Dobava in izdelava zaščitne ograje pred snežnimi zameti (po načrtu) ………..</v>
          </cell>
        </row>
        <row r="8630">
          <cell r="A8630" t="str">
            <v>65 242</v>
          </cell>
          <cell r="B8630" t="str">
            <v>kos</v>
          </cell>
          <cell r="C8630" t="str">
            <v>Dobava in izdelava zaščitne ograje pred snežnimi zameti (po načrtu) ………..</v>
          </cell>
        </row>
        <row r="8632">
          <cell r="A8632" t="str">
            <v>65 311</v>
          </cell>
          <cell r="B8632" t="str">
            <v>kos</v>
          </cell>
          <cell r="C8632" t="str">
            <v>Dobava in izdelava zaščitne ograje pred snežnimi plazovi (po načrtu) ………..</v>
          </cell>
        </row>
        <row r="8633">
          <cell r="A8633" t="str">
            <v>65 312</v>
          </cell>
          <cell r="B8633" t="str">
            <v>kos</v>
          </cell>
          <cell r="C8633" t="str">
            <v>Dobava in izdelava zaščitne ograje pred snežnimi plazovi (po načrtu) ………..</v>
          </cell>
        </row>
        <row r="8635">
          <cell r="A8635" t="str">
            <v>65 411</v>
          </cell>
          <cell r="B8635" t="str">
            <v>kos</v>
          </cell>
          <cell r="C8635" t="str">
            <v>Dobava in vgraditev vremenske hišice (s termometrom,higrometrom in barometrom) (po načrtu) ………</v>
          </cell>
        </row>
        <row r="8636">
          <cell r="A8636" t="str">
            <v>65 412</v>
          </cell>
          <cell r="B8636" t="str">
            <v>kos</v>
          </cell>
          <cell r="C8636" t="str">
            <v>Dobava in vgraditev vremenske hišice (s termometrom,higrometrom in barometrom) (po načrtu) ………</v>
          </cell>
        </row>
        <row r="8638">
          <cell r="A8638" t="str">
            <v>65 421</v>
          </cell>
          <cell r="B8638" t="str">
            <v>kos</v>
          </cell>
          <cell r="C8638" t="str">
            <v>Dobava in vgraditev naprave (sond) za opozarjanje na nevarnost poledice (po načrtu) ………….</v>
          </cell>
        </row>
        <row r="8639">
          <cell r="A8639" t="str">
            <v>65 422</v>
          </cell>
          <cell r="B8639" t="str">
            <v>kos</v>
          </cell>
          <cell r="C8639" t="str">
            <v>Dobava in vgraditev naprave (sond) za opozarjanje na nevarnost poledice (po načrtu) ………….</v>
          </cell>
        </row>
        <row r="8641">
          <cell r="A8641" t="str">
            <v>65 431</v>
          </cell>
          <cell r="B8641" t="str">
            <v>kos</v>
          </cell>
          <cell r="C8641" t="str">
            <v>Dobava in vgraditev naprave za meritev količine snega (po načrtu) ……………..</v>
          </cell>
        </row>
        <row r="8642">
          <cell r="A8642" t="str">
            <v>65 432</v>
          </cell>
          <cell r="B8642" t="str">
            <v>kos</v>
          </cell>
          <cell r="C8642" t="str">
            <v>Dobava in vgraditev naprave za meritev količine snega (po načrtu) ……………..</v>
          </cell>
        </row>
        <row r="8644">
          <cell r="A8644" t="str">
            <v>65 441</v>
          </cell>
          <cell r="B8644" t="str">
            <v>kos</v>
          </cell>
          <cell r="C8644" t="str">
            <v>Dobava in vgraditev naprave za meritev količine soli na vozišču (po načrtu) …………….</v>
          </cell>
        </row>
        <row r="8645">
          <cell r="A8645" t="str">
            <v>65 442</v>
          </cell>
          <cell r="B8645" t="str">
            <v>kos</v>
          </cell>
          <cell r="C8645" t="str">
            <v>Dobava in vgraditev naprave za meritev količine soli na vozišču (po načrtu) …………….</v>
          </cell>
        </row>
        <row r="8649">
          <cell r="A8649" t="str">
            <v>6.6 Druga prometna oprema cest</v>
          </cell>
        </row>
        <row r="8650">
          <cell r="A8650" t="str">
            <v>Šifra</v>
          </cell>
          <cell r="B8650" t="str">
            <v>Enota mere</v>
          </cell>
          <cell r="C8650" t="str">
            <v>Opis dela</v>
          </cell>
        </row>
        <row r="8652">
          <cell r="A8652" t="str">
            <v>66 111</v>
          </cell>
          <cell r="B8652" t="str">
            <v>m2</v>
          </cell>
          <cell r="C8652" t="str">
            <v>Izdelava rastlinskega pasu iz grmovnic, 1 sadika/m2</v>
          </cell>
        </row>
        <row r="8653">
          <cell r="A8653" t="str">
            <v>66 112</v>
          </cell>
          <cell r="B8653" t="str">
            <v>m2</v>
          </cell>
          <cell r="C8653" t="str">
            <v>Izdelava rastlinskega pasu iz grmovnic, 2 sadiki/m2</v>
          </cell>
        </row>
        <row r="8655">
          <cell r="A8655" t="str">
            <v>66 121</v>
          </cell>
          <cell r="B8655" t="str">
            <v>m2</v>
          </cell>
          <cell r="C8655" t="str">
            <v>Izdelava rastlinskega pasu iz dreves, 1 sadika/m2</v>
          </cell>
        </row>
        <row r="8656">
          <cell r="A8656" t="str">
            <v>66 122</v>
          </cell>
          <cell r="B8656" t="str">
            <v>m2</v>
          </cell>
          <cell r="C8656" t="str">
            <v>Izdelava rastlinskega pasu iz dreves, 2 sadiki/m2</v>
          </cell>
        </row>
        <row r="8658">
          <cell r="A8658" t="str">
            <v>66 131</v>
          </cell>
          <cell r="B8658" t="str">
            <v>m2</v>
          </cell>
          <cell r="C8658" t="str">
            <v>Izdelava rastlinskega pasu iz grmovnic in dreves, po 1 sadika/m2</v>
          </cell>
        </row>
        <row r="8659">
          <cell r="A8659" t="str">
            <v>66 132</v>
          </cell>
          <cell r="B8659" t="str">
            <v>m2</v>
          </cell>
          <cell r="C8659" t="str">
            <v>Izdelava rastlinskega pasu iz grmovnic in dreves, po 2 sadiki/m2</v>
          </cell>
        </row>
        <row r="8661">
          <cell r="A8661" t="str">
            <v>66 211</v>
          </cell>
          <cell r="B8661" t="str">
            <v>m3</v>
          </cell>
          <cell r="C8661" t="str">
            <v>Izdelava nasipa za zaščito pred hrupom iz vezljive zemljine – 3. kategorije</v>
          </cell>
        </row>
        <row r="8662">
          <cell r="A8662" t="str">
            <v>66 212</v>
          </cell>
          <cell r="B8662" t="str">
            <v>m3</v>
          </cell>
          <cell r="C8662" t="str">
            <v>Izdelava nasipa za zaščito pred hrupom iz zrnate kamnine – 3. kategorije</v>
          </cell>
        </row>
        <row r="8663">
          <cell r="A8663" t="str">
            <v>66 213</v>
          </cell>
          <cell r="B8663" t="str">
            <v>m3</v>
          </cell>
          <cell r="C8663" t="str">
            <v>Izdelava nasipa za zaščito pred hrupom iz mešanega materiala – 3. kategorije</v>
          </cell>
        </row>
        <row r="8664">
          <cell r="A8664" t="str">
            <v>66 214</v>
          </cell>
          <cell r="B8664" t="str">
            <v>m3</v>
          </cell>
          <cell r="C8664" t="str">
            <v>Izdelava nasipa za zaščito pred hrupom iz ………………..- … kategorije</v>
          </cell>
        </row>
        <row r="8666">
          <cell r="A8666" t="str">
            <v>66 221</v>
          </cell>
          <cell r="B8666" t="str">
            <v>m2</v>
          </cell>
          <cell r="C8666" t="str">
            <v>Dobava in ojačitev nasipa za zaščito pred hrupom (po načrtu) z geosintetikom</v>
          </cell>
        </row>
        <row r="8667">
          <cell r="A8667" t="str">
            <v>66 222</v>
          </cell>
          <cell r="B8667" t="str">
            <v>m2</v>
          </cell>
          <cell r="C8667" t="str">
            <v>Dobava in ojačitev nasipa za zaščito pred hrupom (po načrtu) z geomrežo</v>
          </cell>
        </row>
        <row r="8668">
          <cell r="A8668" t="str">
            <v>66 223</v>
          </cell>
          <cell r="B8668" t="str">
            <v>m2</v>
          </cell>
          <cell r="C8668" t="str">
            <v>Dobava in ojačitev nasipa za zaščito pred hrupom (po načrtu) s krivljeno armaturno mrežo in geosintetikom</v>
          </cell>
        </row>
        <row r="8670">
          <cell r="A8670" t="str">
            <v>66 231</v>
          </cell>
          <cell r="B8670" t="str">
            <v>m2</v>
          </cell>
          <cell r="C8670" t="str">
            <v>Izdelava obloge brežine nasipa za zaščito pred hrupom (po načrtu) z vegetacijskim poliesterskim geotekstilom</v>
          </cell>
        </row>
        <row r="8671">
          <cell r="A8671" t="str">
            <v>66 232</v>
          </cell>
          <cell r="B8671" t="str">
            <v>m2</v>
          </cell>
          <cell r="C8671" t="str">
            <v>Izdelava obloge brežine nasipa za zaščito pred hrupom (po načrtu) z vegetacijskim kokosovim geotekstilom</v>
          </cell>
        </row>
        <row r="8672">
          <cell r="A8672" t="str">
            <v>66 233</v>
          </cell>
          <cell r="B8672" t="str">
            <v>m2</v>
          </cell>
          <cell r="C8672" t="str">
            <v>Izdelava obloge brežine nasipa za zaščito pred hrupom (po načrtu) z elementi iz cementnega betona</v>
          </cell>
        </row>
        <row r="8673">
          <cell r="A8673" t="str">
            <v>66 234</v>
          </cell>
          <cell r="B8673" t="str">
            <v>m2</v>
          </cell>
          <cell r="C8673" t="str">
            <v>Izdelava obloge brežine nasipa za zaščito pred hrupom (po načrtu) z elementi iz steklocementa</v>
          </cell>
        </row>
        <row r="8674">
          <cell r="A8674" t="str">
            <v>66 235</v>
          </cell>
          <cell r="B8674" t="str">
            <v>m2</v>
          </cell>
          <cell r="C8674" t="str">
            <v>Izdelava obloge brežine nasipa za zaščito pred hrupom (po načrtu) z elementi iz ekspandirane gline</v>
          </cell>
        </row>
        <row r="8675">
          <cell r="A8675" t="str">
            <v>66 236</v>
          </cell>
          <cell r="B8675" t="str">
            <v>m2</v>
          </cell>
          <cell r="C8675" t="str">
            <v>Izdelava obloge brežine nasipa za zaščito pred hrupom (po načrtu) z rabljenimi avtomobilskimi gumami</v>
          </cell>
        </row>
        <row r="8677">
          <cell r="A8677" t="str">
            <v>66 241</v>
          </cell>
          <cell r="B8677" t="str">
            <v>m3</v>
          </cell>
          <cell r="C8677" t="str">
            <v>Dobava in vgraditev humusa za ozelenitev brežine nasipa za zaščito pred hrupom</v>
          </cell>
        </row>
        <row r="8679">
          <cell r="A8679" t="str">
            <v>66 242</v>
          </cell>
          <cell r="B8679" t="str">
            <v>m2</v>
          </cell>
          <cell r="C8679" t="str">
            <v>Dobava in vgraditev (z brizganjem) mešanice travnega semena, gnojila, šote in lepila za ozelenitev brežine nasipa za zaščito pred hrupom</v>
          </cell>
        </row>
        <row r="8681">
          <cell r="A8681" t="str">
            <v>66 311</v>
          </cell>
          <cell r="B8681" t="str">
            <v>m3</v>
          </cell>
          <cell r="C8681" t="str">
            <v>Izdelava točkovnega temelja iz ojačenega cementnega betona C 25/30</v>
          </cell>
        </row>
        <row r="8682">
          <cell r="A8682" t="str">
            <v>66 312</v>
          </cell>
          <cell r="B8682" t="str">
            <v>m3</v>
          </cell>
          <cell r="C8682" t="str">
            <v>Dobava in vgraditev predfabriciranega točkovnega temelja iz ojačenega cementnega betona C 25/30</v>
          </cell>
        </row>
        <row r="8684">
          <cell r="A8684" t="str">
            <v>66 321</v>
          </cell>
          <cell r="B8684" t="str">
            <v>m1</v>
          </cell>
          <cell r="C8684" t="str">
            <v>Izdelava točkovnega temelja iz vtisnjenega kola iz jekla, profil HEA 140</v>
          </cell>
        </row>
        <row r="8685">
          <cell r="A8685" t="str">
            <v>66 322</v>
          </cell>
          <cell r="B8685" t="str">
            <v>m1</v>
          </cell>
          <cell r="C8685" t="str">
            <v>Izdelava točkovnega temelja iz vtisnjenega kola iz jekla, profil HEA 160</v>
          </cell>
        </row>
        <row r="8686">
          <cell r="A8686" t="str">
            <v>66 323</v>
          </cell>
          <cell r="B8686" t="str">
            <v>m1</v>
          </cell>
          <cell r="C8686" t="str">
            <v>Izdelava točkovnega temelja iz vtisnjenega kola iz jekla, profil ……………</v>
          </cell>
        </row>
        <row r="8688">
          <cell r="A8688" t="str">
            <v>66 331</v>
          </cell>
          <cell r="B8688" t="str">
            <v>m1</v>
          </cell>
          <cell r="C8688" t="str">
            <v>Izdelava točkovnega temelja iz vtisnjenega mikro kola iz ojačenega cementnega betona C 25/30, premera 30 cm</v>
          </cell>
        </row>
        <row r="8689">
          <cell r="A8689" t="str">
            <v>66 332</v>
          </cell>
          <cell r="B8689" t="str">
            <v>m1</v>
          </cell>
          <cell r="C8689" t="str">
            <v>Izdelava točkovnega temelja iz vtisnjenega mikro kola iz ojačenega cementnega betona C 25/30, premera …… cm</v>
          </cell>
        </row>
        <row r="8691">
          <cell r="A8691" t="str">
            <v>66 335</v>
          </cell>
          <cell r="B8691" t="str">
            <v>m1</v>
          </cell>
          <cell r="C8691" t="str">
            <v>Izdelava točkovnega temelja iz uvrtanega mikro kola iz ojačenega cementnega betona C 25/30, premera 30 cm</v>
          </cell>
        </row>
        <row r="8692">
          <cell r="A8692" t="str">
            <v>66 336</v>
          </cell>
          <cell r="B8692" t="str">
            <v>m1</v>
          </cell>
          <cell r="C8692" t="str">
            <v>Izdelava točkovnega temelja iz uvrtanega mikro kola iz ojačenega cementnega betona C 25/30, premera ….. cm</v>
          </cell>
        </row>
        <row r="8694">
          <cell r="A8694" t="str">
            <v>66 341</v>
          </cell>
          <cell r="B8694" t="str">
            <v>kos</v>
          </cell>
          <cell r="C8694" t="str">
            <v>Dobava in vgraditev podložne plošče iz kovine za pritrditev stebrička</v>
          </cell>
        </row>
        <row r="8696">
          <cell r="A8696" t="str">
            <v>66 351</v>
          </cell>
          <cell r="B8696" t="str">
            <v>m3</v>
          </cell>
          <cell r="C8696" t="str">
            <v>Izdelava pasovnega temelja iz ojačenega cementnega betona C 25/30</v>
          </cell>
        </row>
        <row r="8698">
          <cell r="A8698" t="str">
            <v>66 361</v>
          </cell>
          <cell r="B8698" t="str">
            <v>m3</v>
          </cell>
          <cell r="C8698" t="str">
            <v>Dobava in vgraditev predfabricirane nosilne gredi iz ojačenega cementnega betona      C 25/30 za pasovni temelj</v>
          </cell>
        </row>
        <row r="8700">
          <cell r="A8700" t="str">
            <v>66 411</v>
          </cell>
          <cell r="B8700" t="str">
            <v>m1</v>
          </cell>
          <cell r="C8700" t="str">
            <v>Dobava in vgraditev nosilnega stebrička iz jekla za elemente za zaščito pred hrupom, vključno potreben material za tesnitev in pritrditev elementov, profil stebrička vroče valjan</v>
          </cell>
        </row>
        <row r="8701">
          <cell r="A8701" t="str">
            <v>66 412</v>
          </cell>
          <cell r="B8701" t="str">
            <v>m1</v>
          </cell>
          <cell r="C8701" t="str">
            <v>Dobava in vgraditev nosilnega stebrička iz jekla za elemente za zaščito pred hrupom, vključno potreben material za tesnitev in pritrditev elementov, profil stebrička hladno valjan</v>
          </cell>
        </row>
        <row r="8702">
          <cell r="A8702" t="str">
            <v>66 413</v>
          </cell>
          <cell r="B8702" t="str">
            <v>m1</v>
          </cell>
          <cell r="C8702" t="str">
            <v>Dobava in vgraditev nosilnega stebrička iz jekla za elemente za zaščito pred hrupom, vključno potreben material za tesnitev in pritrditev elementov, profil stebrička hladno preoblikovan</v>
          </cell>
        </row>
        <row r="8703">
          <cell r="A8703" t="str">
            <v>66 414</v>
          </cell>
          <cell r="B8703" t="str">
            <v>m1</v>
          </cell>
          <cell r="C8703" t="str">
            <v>Dobava in vgraditev nosilnega stebrička iz jekla za elemente za zaščito pred hrupom, vključno potreben material za tesnitev in pritrditev elementov, profil stebrička varjen</v>
          </cell>
        </row>
        <row r="8705">
          <cell r="A8705" t="str">
            <v>66 421</v>
          </cell>
          <cell r="B8705" t="str">
            <v>kos</v>
          </cell>
          <cell r="C8705" t="str">
            <v>Privaritev sidrne plošče na stebriček iz jekla in pritrditev stebrička na podložno ploščo</v>
          </cell>
        </row>
        <row r="8707">
          <cell r="A8707" t="str">
            <v>66 431</v>
          </cell>
          <cell r="B8707" t="str">
            <v>kos</v>
          </cell>
          <cell r="C8707" t="str">
            <v>Dobava in vgraditev predfabriciranega stebrička iz ojačenega cementnega betona        C 30/37 (po načrtu), visokega do 2 m</v>
          </cell>
        </row>
        <row r="8708">
          <cell r="A8708" t="str">
            <v>66 432</v>
          </cell>
          <cell r="B8708" t="str">
            <v>kos</v>
          </cell>
          <cell r="C8708" t="str">
            <v>Dobava in vgraditev predfabriciranega stebrička iz ojačenega cementnega betona        C 30/37 (po načrtu), visokega 2,5 do 3 m</v>
          </cell>
        </row>
        <row r="8709">
          <cell r="A8709" t="str">
            <v>66 433</v>
          </cell>
          <cell r="B8709" t="str">
            <v>kos</v>
          </cell>
          <cell r="C8709" t="str">
            <v>Dobava in vgraditev predfabriciranega stebrička iz ojačenega cementnega betona        C 30/37 (po načrtu), visokega 3,5 do 4 m</v>
          </cell>
        </row>
        <row r="8710">
          <cell r="A8710" t="str">
            <v>66 434</v>
          </cell>
          <cell r="B8710" t="str">
            <v>kos</v>
          </cell>
          <cell r="C8710" t="str">
            <v>Dobava in vgraditev predfabriciranega stebrička iz ojačenega cementnega betona        C 30/37 (po načrtu), visokega nad 4 m</v>
          </cell>
        </row>
        <row r="8712">
          <cell r="A8712" t="str">
            <v>66 441</v>
          </cell>
          <cell r="B8712" t="str">
            <v>kos</v>
          </cell>
          <cell r="C8712" t="str">
            <v>Dobava in vgraditev lesenega stebrička (po načrtu), visokega …… m</v>
          </cell>
        </row>
        <row r="8714">
          <cell r="A8714" t="str">
            <v>66 511</v>
          </cell>
          <cell r="B8714" t="str">
            <v>m2</v>
          </cell>
          <cell r="C8714" t="str">
            <v>Dobava in vgraditev odbojnega elementa za zaščito pred hrupom iz zaščitenega lesa</v>
          </cell>
        </row>
        <row r="8715">
          <cell r="A8715" t="str">
            <v>66 512</v>
          </cell>
          <cell r="B8715" t="str">
            <v>m2</v>
          </cell>
          <cell r="C8715" t="str">
            <v>Dobava in vgraditev absorbirajočega elementa za zaščito pred hrupom iz zaščitenega lesa</v>
          </cell>
        </row>
        <row r="8716">
          <cell r="A8716" t="str">
            <v>66 513</v>
          </cell>
          <cell r="B8716" t="str">
            <v>m2</v>
          </cell>
          <cell r="C8716" t="str">
            <v>Dobava in vgraditev zelo absorbirajočega elementa za zaščito pred hrupom iz zaščitenega lesa</v>
          </cell>
        </row>
        <row r="8718">
          <cell r="A8718" t="str">
            <v>66 521</v>
          </cell>
          <cell r="B8718" t="str">
            <v>m2</v>
          </cell>
          <cell r="C8718" t="str">
            <v>Dobava in vgraditev odbojnega elementa za zaščito pred hrupom iz perforirane in profilirane jeklene pločevine</v>
          </cell>
        </row>
        <row r="8719">
          <cell r="A8719" t="str">
            <v>66 522</v>
          </cell>
          <cell r="B8719" t="str">
            <v>m2</v>
          </cell>
          <cell r="C8719" t="str">
            <v>Dobava in vgraditev absorbirajočega elementa za zaščito pred hrupom iz perforirane in profilirane jeklene pločevine</v>
          </cell>
        </row>
        <row r="8720">
          <cell r="A8720" t="str">
            <v>66 523</v>
          </cell>
          <cell r="B8720" t="str">
            <v>m2</v>
          </cell>
          <cell r="C8720" t="str">
            <v>Dobava in vgraditev zelo absorbirajočega elementa za zaščito pred hrupom iz perforirane in profilirane jeklene pločevine</v>
          </cell>
        </row>
        <row r="8722">
          <cell r="A8722" t="str">
            <v>66 531</v>
          </cell>
          <cell r="B8722" t="str">
            <v>m2</v>
          </cell>
          <cell r="C8722" t="str">
            <v>Dobava in vgraditev odbojnega elementa za zaščito pred hrupom iz perforirane in profilirane pločevine iz nerjavnega jekla</v>
          </cell>
        </row>
        <row r="8723">
          <cell r="A8723" t="str">
            <v>66 532</v>
          </cell>
          <cell r="B8723" t="str">
            <v>m2</v>
          </cell>
          <cell r="C8723" t="str">
            <v>Dobava in vgraditev absorbirajočega elementa za zaščito pred hrupom iz perforirane in profilirane pločevine iz nerjavnega jekla</v>
          </cell>
        </row>
        <row r="8724">
          <cell r="A8724" t="str">
            <v>66 533</v>
          </cell>
          <cell r="B8724" t="str">
            <v>m2</v>
          </cell>
          <cell r="C8724" t="str">
            <v>Dobava in vgraditev zelo absorbirajočega elementa za zaščito pred hrupom iz perforirane in profilirane pločevine iz nerjavnega jekla</v>
          </cell>
        </row>
        <row r="8726">
          <cell r="A8726" t="str">
            <v>66 541</v>
          </cell>
          <cell r="B8726" t="str">
            <v>m2</v>
          </cell>
          <cell r="C8726" t="str">
            <v>Dobava in vgraditev odbojnega elementa za zaščito pred hrupom iz poliakrila, debeline 15 mm</v>
          </cell>
        </row>
        <row r="8727">
          <cell r="A8727" t="str">
            <v>66 542</v>
          </cell>
          <cell r="B8727" t="str">
            <v>m2</v>
          </cell>
          <cell r="C8727" t="str">
            <v>Dobava in vgraditev odbojnega elementa za zaščito pred hrupom iz poliakrila, debeline 20 mm</v>
          </cell>
        </row>
        <row r="8728">
          <cell r="A8728" t="str">
            <v>66 543</v>
          </cell>
          <cell r="B8728" t="str">
            <v>m2</v>
          </cell>
          <cell r="C8728" t="str">
            <v>Dobava in vgraditev odbojnega elementa za zaščito pred hrupom iz poliakrila, debeline 25 mm</v>
          </cell>
        </row>
        <row r="8730">
          <cell r="A8730" t="str">
            <v>66 551</v>
          </cell>
          <cell r="B8730" t="str">
            <v>m2</v>
          </cell>
          <cell r="C8730" t="str">
            <v>Dobava in vgraditev odbojnega elementa za zaščito pred hrupom iz polikarbonata, debeline 12 mm</v>
          </cell>
        </row>
        <row r="8731">
          <cell r="A8731" t="str">
            <v>66 552</v>
          </cell>
          <cell r="B8731" t="str">
            <v>m2</v>
          </cell>
          <cell r="C8731" t="str">
            <v>Dobava in vgraditev odbojnega elementa za zaščito pred hrupom iz polikarbonata, debeline 15 mm</v>
          </cell>
        </row>
        <row r="8732">
          <cell r="A8732" t="str">
            <v>66 553</v>
          </cell>
          <cell r="B8732" t="str">
            <v>m2</v>
          </cell>
          <cell r="C8732" t="str">
            <v>Dobava in vgraditev odbojnega elementa za zaščito pred hrupom iz polikarbonata, debeline 20 mm</v>
          </cell>
        </row>
        <row r="8734">
          <cell r="A8734" t="str">
            <v>66 561</v>
          </cell>
          <cell r="B8734" t="str">
            <v>m2</v>
          </cell>
          <cell r="C8734" t="str">
            <v>Dobava in vgraditev absorbirajočega elementa za zaščito pred hrupom iz poliakrila</v>
          </cell>
        </row>
        <row r="8735">
          <cell r="A8735" t="str">
            <v>66 562</v>
          </cell>
          <cell r="B8735" t="str">
            <v>m2</v>
          </cell>
          <cell r="C8735" t="str">
            <v>Dobava in vgraditev absorbirajočega elementa za zaščito pred hrupom iz polikarbonata</v>
          </cell>
        </row>
        <row r="8736">
          <cell r="A8736" t="str">
            <v>66 563</v>
          </cell>
          <cell r="B8736" t="str">
            <v>m2</v>
          </cell>
          <cell r="C8736" t="str">
            <v>Dobava in vgraditev absorbirajočega elementa za zaščito pred hrupom iz …………….</v>
          </cell>
        </row>
        <row r="8738">
          <cell r="A8738" t="str">
            <v>66 571</v>
          </cell>
          <cell r="B8738" t="str">
            <v>m2</v>
          </cell>
          <cell r="C8738" t="str">
            <v>Dodatek za ojačitev elementa iz poliakrila ali polikarbonata s poliamidnimi vlakni</v>
          </cell>
        </row>
        <row r="8740">
          <cell r="A8740" t="str">
            <v>66 581</v>
          </cell>
          <cell r="B8740" t="str">
            <v>kos</v>
          </cell>
          <cell r="C8740" t="str">
            <v>Dobava in nalepljenje nalepke z motivom ptice ujede</v>
          </cell>
        </row>
        <row r="8742">
          <cell r="A8742" t="str">
            <v>66 611</v>
          </cell>
          <cell r="B8742" t="str">
            <v>m2</v>
          </cell>
          <cell r="C8742" t="str">
            <v>Dobava in vgraditev odbojnega elementa za zaščito pred hrupom iz monolitnega ojačenega cementnega betona C 35/45</v>
          </cell>
        </row>
        <row r="8744">
          <cell r="A8744" t="str">
            <v>66 621</v>
          </cell>
          <cell r="B8744" t="str">
            <v>m2</v>
          </cell>
          <cell r="C8744" t="str">
            <v>Dobava in vgraditev absorbirajočega elementa za zaščito pred hrupom iz lesobetona</v>
          </cell>
        </row>
        <row r="8745">
          <cell r="A8745" t="str">
            <v>66 622</v>
          </cell>
          <cell r="B8745" t="str">
            <v>m2</v>
          </cell>
          <cell r="C8745" t="str">
            <v>Dobava in vgraditev zelo absorbirajočega elementa za zaščito pred hrupom iz lesobetona</v>
          </cell>
        </row>
        <row r="8747">
          <cell r="A8747" t="str">
            <v>66 631</v>
          </cell>
          <cell r="B8747" t="str">
            <v>m2</v>
          </cell>
          <cell r="C8747" t="str">
            <v>Dobava in vgraditev absorbirajočega elementa za zaščito pred hrupom iz plinobetona</v>
          </cell>
        </row>
        <row r="8748">
          <cell r="A8748" t="str">
            <v>66 632</v>
          </cell>
          <cell r="B8748" t="str">
            <v>m2</v>
          </cell>
          <cell r="C8748" t="str">
            <v>Dobava in vgraditev zelo absorbirajočega elementa za zaščito pred hrupom iz plinobetona</v>
          </cell>
        </row>
        <row r="8750">
          <cell r="A8750" t="str">
            <v>66 641</v>
          </cell>
          <cell r="B8750" t="str">
            <v>m2</v>
          </cell>
          <cell r="C8750" t="str">
            <v>Dobava in vgraditev absorbirajočega elementa za zaščito pred hrupom iz penobetona</v>
          </cell>
        </row>
        <row r="8751">
          <cell r="A8751" t="str">
            <v>66 642</v>
          </cell>
          <cell r="B8751" t="str">
            <v>m2</v>
          </cell>
          <cell r="C8751" t="str">
            <v>Dobava in vgraditev zelo absorbirajočega elementa za zaščito pred hrupom iz penobetona</v>
          </cell>
        </row>
        <row r="8753">
          <cell r="A8753" t="str">
            <v>66 651</v>
          </cell>
          <cell r="B8753" t="str">
            <v>m2</v>
          </cell>
          <cell r="C8753" t="str">
            <v>Dobava in vgraditev absorbirajočega elementa za zaščito pred hrupom iz s cementom vezane ekspandirane gline</v>
          </cell>
        </row>
        <row r="8754">
          <cell r="A8754" t="str">
            <v>66 652</v>
          </cell>
          <cell r="B8754" t="str">
            <v>m2</v>
          </cell>
          <cell r="C8754" t="str">
            <v>Dobava in vgraditev zelo absorbirajočega elementa za zaščito pred hrupom iz s cementom vezane ekspandirane gline</v>
          </cell>
        </row>
        <row r="8756">
          <cell r="A8756" t="str">
            <v>66 661</v>
          </cell>
          <cell r="B8756" t="str">
            <v>m2</v>
          </cell>
          <cell r="C8756" t="str">
            <v>Dobava in vgraditev odbojnega elementa za zaščito pred hrupom iz steklocementa</v>
          </cell>
        </row>
        <row r="8757">
          <cell r="A8757" t="str">
            <v>66 662</v>
          </cell>
          <cell r="B8757" t="str">
            <v>m2</v>
          </cell>
          <cell r="C8757" t="str">
            <v>Dobava in vgraditev absorbirajočega elementa za zaščito pred hrupom iz steklocementa</v>
          </cell>
        </row>
        <row r="8758">
          <cell r="A8758" t="str">
            <v>66 663</v>
          </cell>
          <cell r="B8758" t="str">
            <v>m2</v>
          </cell>
          <cell r="C8758" t="str">
            <v>Dobava in vgraditev zelo absorbirajočega elementa za zaščito pred hrupom iz steklocementa</v>
          </cell>
        </row>
        <row r="8760">
          <cell r="A8760" t="str">
            <v>66 671</v>
          </cell>
          <cell r="B8760" t="str">
            <v>m2</v>
          </cell>
          <cell r="C8760" t="str">
            <v>Dobava in vgraditev odbojnega elementa za zaščito pred hrupom iz lahkega cementnega betona</v>
          </cell>
        </row>
        <row r="8761">
          <cell r="A8761" t="str">
            <v>66 672</v>
          </cell>
          <cell r="B8761" t="str">
            <v>m2</v>
          </cell>
          <cell r="C8761" t="str">
            <v>Dobava in vgraditev absorbirajočega elementa za zaščito pred hrupom iz lahkega cementnega betona</v>
          </cell>
        </row>
        <row r="8762">
          <cell r="A8762" t="str">
            <v>66 673</v>
          </cell>
          <cell r="B8762" t="str">
            <v>m2</v>
          </cell>
          <cell r="C8762" t="str">
            <v>Dobava in vgraditev zelo absorbirajočega elementa za zaščito pred hrupom iz lahkega cementnega betona</v>
          </cell>
        </row>
        <row r="8764">
          <cell r="A8764" t="str">
            <v>66 681</v>
          </cell>
          <cell r="B8764" t="str">
            <v>m2</v>
          </cell>
          <cell r="C8764" t="str">
            <v>Dobava in vgraditev odbojnega elementa za zaščito pred hrupom iz zelo lahkega cementnega betona</v>
          </cell>
        </row>
        <row r="8765">
          <cell r="A8765" t="str">
            <v>66 682</v>
          </cell>
          <cell r="B8765" t="str">
            <v>m2</v>
          </cell>
          <cell r="C8765" t="str">
            <v>Dobava in vgraditev absorbirajočega elementa za zaščito pred hrupom iz zelo lahkega cementnega betona</v>
          </cell>
        </row>
        <row r="8766">
          <cell r="A8766" t="str">
            <v>66 683</v>
          </cell>
          <cell r="B8766" t="str">
            <v>m2</v>
          </cell>
          <cell r="C8766" t="str">
            <v>Dobava in vgraditev zelo absorbirajočega elementa za zaščito pred hrupom iz zelo lahkega cementnega betona</v>
          </cell>
        </row>
        <row r="8768">
          <cell r="A8768" t="str">
            <v>66 711</v>
          </cell>
          <cell r="B8768" t="str">
            <v>kos</v>
          </cell>
          <cell r="C8768" t="str">
            <v>Dobava in vgraditev vrat iz jeklene pločevine</v>
          </cell>
        </row>
        <row r="8769">
          <cell r="A8769" t="str">
            <v>66 712</v>
          </cell>
          <cell r="B8769" t="str">
            <v>kos</v>
          </cell>
          <cell r="C8769" t="str">
            <v>Dobava in vgraditev absorbirajočih vrat iz perforirane jeklene pločevine</v>
          </cell>
        </row>
        <row r="8770">
          <cell r="A8770" t="str">
            <v>66 713</v>
          </cell>
          <cell r="B8770" t="str">
            <v>kos</v>
          </cell>
          <cell r="C8770" t="str">
            <v>Dobava in vgraditev zelo absorbirajočih vrat iz perforirane jeklene pločevine</v>
          </cell>
        </row>
        <row r="8772">
          <cell r="A8772" t="str">
            <v>66 721</v>
          </cell>
          <cell r="B8772" t="str">
            <v>kos</v>
          </cell>
          <cell r="C8772" t="str">
            <v>Dobava in vgraditev vrat iz nerjavnega jekla</v>
          </cell>
        </row>
        <row r="8773">
          <cell r="A8773" t="str">
            <v>66 722</v>
          </cell>
          <cell r="B8773" t="str">
            <v>kos</v>
          </cell>
          <cell r="C8773" t="str">
            <v>Dobava in vgraditev absorbirajočih vrat iz perforirane pločevine iz nerjavnega jekla</v>
          </cell>
        </row>
        <row r="8774">
          <cell r="A8774" t="str">
            <v>66 723</v>
          </cell>
          <cell r="B8774" t="str">
            <v>kos</v>
          </cell>
          <cell r="C8774" t="str">
            <v>Dobava in vgraditev zelo absorbirajočih vrat iz perforirane pločevine iz nerjavnega jekla</v>
          </cell>
        </row>
        <row r="8776">
          <cell r="A8776" t="str">
            <v>66 731</v>
          </cell>
          <cell r="B8776" t="str">
            <v>kos</v>
          </cell>
          <cell r="C8776" t="str">
            <v>Dobava in vgraditev odbojnih vrat iz lesenih elementov</v>
          </cell>
        </row>
        <row r="8777">
          <cell r="A8777" t="str">
            <v>66 732</v>
          </cell>
          <cell r="B8777" t="str">
            <v>kos</v>
          </cell>
          <cell r="C8777" t="str">
            <v>Dobava in vgraditev absorbirajočih vrat iz lesenih elementov</v>
          </cell>
        </row>
        <row r="8778">
          <cell r="A8778" t="str">
            <v>66 733</v>
          </cell>
          <cell r="B8778" t="str">
            <v>kos</v>
          </cell>
          <cell r="C8778" t="str">
            <v>Dobava in vgraditev zelo absorbirajočih vrat iz lesenih elementov</v>
          </cell>
        </row>
        <row r="8780">
          <cell r="A8780" t="str">
            <v>66 741</v>
          </cell>
          <cell r="B8780" t="str">
            <v>m2</v>
          </cell>
          <cell r="C8780" t="str">
            <v>Dobava in vgraditev cevnega absorberja premera 300 mm iz mikroprofilirane in perforirane vroče cinkane in barvane pločevine</v>
          </cell>
        </row>
        <row r="8781">
          <cell r="A8781" t="str">
            <v>66 742</v>
          </cell>
          <cell r="B8781" t="str">
            <v>m2</v>
          </cell>
          <cell r="C8781" t="str">
            <v>Dobava in pritrditev cevnega absorberja premera 300 mm iz mikroprofilirane in perforirane barvane aluminijaste pločevine</v>
          </cell>
        </row>
        <row r="8782">
          <cell r="A8782" t="str">
            <v>66 743</v>
          </cell>
          <cell r="B8782" t="str">
            <v>m2</v>
          </cell>
          <cell r="C8782" t="str">
            <v>Dobava in pritrditev cevnega absorberja premera 300 mm iz mikroprofilirane in perforirane barvane nerjavne jeklene pločevine</v>
          </cell>
        </row>
        <row r="8784">
          <cell r="A8784" t="str">
            <v>66 811</v>
          </cell>
          <cell r="B8784" t="str">
            <v>m1</v>
          </cell>
          <cell r="C8784" t="str">
            <v>Dobava in vgraditev zaključka / strehe za zaščito elementov za zaščito pred hrupom, vključno ves material za pritrditev, iz lesa</v>
          </cell>
        </row>
        <row r="8785">
          <cell r="A8785" t="str">
            <v>66 812</v>
          </cell>
          <cell r="B8785" t="str">
            <v>m1</v>
          </cell>
          <cell r="C8785" t="str">
            <v>Dobava in vgraditev zaključka / strehe za zaščito elementov za zaščito pred hrupom, vključno ves material za pritrditev, iz jeklene pločevine</v>
          </cell>
        </row>
        <row r="8786">
          <cell r="A8786" t="str">
            <v>66 813</v>
          </cell>
          <cell r="B8786" t="str">
            <v>m1</v>
          </cell>
          <cell r="C8786" t="str">
            <v>Dobava in vgraditev zaključka / strehe za zaščito elementov za zaščito pred hrupom, vključno ves material za pritrditev, iz nerjavne jeklene pločevine</v>
          </cell>
        </row>
        <row r="8787">
          <cell r="A8787" t="str">
            <v>66 814</v>
          </cell>
          <cell r="B8787" t="str">
            <v>m1</v>
          </cell>
          <cell r="C8787" t="str">
            <v>Dobava in vgraditev zaključka / strehe za zaščito elementov za zaščito pred hrupom, vključno ves material za pritrditev, iz pločevine iz aluminija</v>
          </cell>
        </row>
        <row r="8788">
          <cell r="A8788" t="str">
            <v>66 815</v>
          </cell>
          <cell r="B8788" t="str">
            <v>m1</v>
          </cell>
          <cell r="C8788" t="str">
            <v>Dobava in vgraditev zaključka / strehe za zaščito elementov za zaščito pred hrupom, vključno ves material za pritrditev, iz cementnega betona</v>
          </cell>
        </row>
        <row r="8790">
          <cell r="A8790" t="str">
            <v>66 821</v>
          </cell>
          <cell r="B8790" t="str">
            <v>kos</v>
          </cell>
          <cell r="C8790" t="str">
            <v>Dobava in postavitev predfabriciranega korita iz ojačenega cementnega betona, velikosti ……/……/…. cm</v>
          </cell>
        </row>
        <row r="8791">
          <cell r="A8791" t="str">
            <v>66 822</v>
          </cell>
          <cell r="B8791" t="str">
            <v>kos</v>
          </cell>
          <cell r="C8791" t="str">
            <v>Dobava in postavitev predfabriciranega korita iz ………………………………….., velikosti ……/……/…. cm</v>
          </cell>
        </row>
        <row r="8793">
          <cell r="A8793" t="str">
            <v>66 831</v>
          </cell>
          <cell r="B8793" t="str">
            <v>kos</v>
          </cell>
          <cell r="C8793" t="str">
            <v>Izvedba meritve učinkovitosti absorpcije ograje za zaščito pred hrupom</v>
          </cell>
        </row>
        <row r="8794">
          <cell r="A8794" t="str">
            <v>66 832</v>
          </cell>
          <cell r="B8794" t="str">
            <v>kos</v>
          </cell>
          <cell r="C8794" t="str">
            <v>Izvedba meritve učinkovitosti izolacije ograje za zaščito pred hrupom</v>
          </cell>
        </row>
        <row r="8796">
          <cell r="A8796" t="str">
            <v>66 911</v>
          </cell>
          <cell r="B8796" t="str">
            <v>kos</v>
          </cell>
          <cell r="C8796" t="str">
            <v>Dobava in izdelava ograje za zaščito pred vetrom (po načrtu)</v>
          </cell>
        </row>
        <row r="8802">
          <cell r="A8802" t="str">
            <v>TUJE STORITVE</v>
          </cell>
        </row>
        <row r="8805">
          <cell r="A8805" t="str">
            <v>7.          TUJE STORITVE</v>
          </cell>
        </row>
        <row r="8806">
          <cell r="A8806" t="str">
            <v xml:space="preserve">7.2          Elektroenergetski vodi   </v>
          </cell>
        </row>
        <row r="8807">
          <cell r="A8807" t="str">
            <v>Šifra</v>
          </cell>
          <cell r="B8807" t="str">
            <v>Enota mere</v>
          </cell>
          <cell r="C8807" t="str">
            <v>Opis dela</v>
          </cell>
        </row>
        <row r="8808">
          <cell r="A8808" t="str">
            <v>72 111</v>
          </cell>
          <cell r="B8808" t="str">
            <v>kos</v>
          </cell>
          <cell r="C8808" t="str">
            <v>Prestavitev nadzemnega elektroenergetskega voda za nizke napetosti (EVNN) po načrtu ………..</v>
          </cell>
        </row>
        <row r="8810">
          <cell r="A8810" t="str">
            <v>72 131</v>
          </cell>
          <cell r="B8810" t="str">
            <v>kos</v>
          </cell>
          <cell r="C8810" t="str">
            <v>Prestavitev nadzemnega elektroenergetskega voda za visoke napetosti (EVVN) po načrtu ………..</v>
          </cell>
        </row>
        <row r="8812">
          <cell r="A8812" t="str">
            <v>72 211</v>
          </cell>
          <cell r="B8812" t="str">
            <v>kos</v>
          </cell>
          <cell r="C8812" t="str">
            <v>Ureditev križanja nadzemnega EVNN s cesto po načrtu …………</v>
          </cell>
        </row>
        <row r="8814">
          <cell r="A8814" t="str">
            <v>72 221</v>
          </cell>
          <cell r="B8814" t="str">
            <v>kos</v>
          </cell>
          <cell r="C8814" t="str">
            <v>Ureditev križanja nadzemnega EVVN s cesto po načrtu ………..</v>
          </cell>
        </row>
        <row r="8816">
          <cell r="A8816" t="str">
            <v>72 311</v>
          </cell>
          <cell r="B8816" t="str">
            <v>kos</v>
          </cell>
          <cell r="C8816" t="str">
            <v>Prestavitev elektroenergetskega kabelskega voda za nizke napetosti (EKVNN) po načrtu ………….</v>
          </cell>
        </row>
        <row r="8818">
          <cell r="A8818" t="str">
            <v>72 321</v>
          </cell>
          <cell r="B8818" t="str">
            <v>kos</v>
          </cell>
          <cell r="C8818" t="str">
            <v>Prestavitev elektroenergetskega kabelskega voda za visoke napetosti (EKVVN) po načrtu ………….</v>
          </cell>
        </row>
        <row r="8820">
          <cell r="A8820" t="str">
            <v>72 411</v>
          </cell>
          <cell r="B8820" t="str">
            <v>kos</v>
          </cell>
          <cell r="C8820" t="str">
            <v>Ureditev križanja EKVNN s cesto po načrtu ………….</v>
          </cell>
        </row>
        <row r="8822">
          <cell r="A8822" t="str">
            <v>72 421</v>
          </cell>
          <cell r="B8822" t="str">
            <v>m1</v>
          </cell>
          <cell r="C8822" t="str">
            <v>Dobava in vgraditev cevi iz polivinilklorida, premera 110 mm (PC 110)</v>
          </cell>
        </row>
        <row r="8823">
          <cell r="A8823" t="str">
            <v>72 422</v>
          </cell>
          <cell r="B8823" t="str">
            <v>m1</v>
          </cell>
          <cell r="C8823" t="str">
            <v>Dobava in vgraditev cevi iz polivinilklorida, premera 160 mm (PC 160)</v>
          </cell>
        </row>
        <row r="8824">
          <cell r="A8824" t="str">
            <v>72 423</v>
          </cell>
          <cell r="B8824" t="str">
            <v>m1</v>
          </cell>
          <cell r="C8824" t="str">
            <v>Dobava in položitev PVC cevi DN 315 SN4 z vsemi pomožnimi deli ter vključenimi stroški za obratovanje cevovoda v času gradnje ter izvedbe začasne zajezitve v kolektorju in prevezava na nižje ležeči jašek v času do prevezave in ponovnega obratovanja kolektorja, vključno z vsem potrebnimi fazonskimi komadi</v>
          </cell>
        </row>
        <row r="8825">
          <cell r="A8825" t="str">
            <v>72 431</v>
          </cell>
          <cell r="B8825" t="str">
            <v>m1</v>
          </cell>
          <cell r="C8825" t="str">
            <v>Dobava in vgraditev cevi iz polietilena, premera 110 mm (PC 110)</v>
          </cell>
        </row>
        <row r="8826">
          <cell r="A8826" t="str">
            <v>72 432</v>
          </cell>
          <cell r="B8826" t="str">
            <v>m1</v>
          </cell>
          <cell r="C8826" t="str">
            <v>Dobava in vgraditev cevi iz polietilena, premera 160 mm (PC 160)</v>
          </cell>
        </row>
        <row r="8828">
          <cell r="A8828" t="str">
            <v>72 441</v>
          </cell>
          <cell r="B8828" t="str">
            <v>m1</v>
          </cell>
          <cell r="C8828" t="str">
            <v>Dobava in vgraditev dvostenskih cevi iz polietilena, zunanjega premera 110 mm (PC 110-EZ)</v>
          </cell>
        </row>
        <row r="8829">
          <cell r="A8829" t="str">
            <v>72 442</v>
          </cell>
          <cell r="B8829" t="str">
            <v>m1</v>
          </cell>
          <cell r="C8829" t="str">
            <v>Dobava in vgraditev dvostenskih cevi iz polietilena, zunanjega premera 160 mm (PC 160)</v>
          </cell>
        </row>
        <row r="8831">
          <cell r="A8831" t="str">
            <v>72 451</v>
          </cell>
          <cell r="B8831" t="str">
            <v>kos</v>
          </cell>
          <cell r="C8831" t="str">
            <v>Dobava in vgraditev predfabriciranega kabelskega jaška iz termoplastične snovi</v>
          </cell>
        </row>
        <row r="8832">
          <cell r="A8832" t="str">
            <v>72 452</v>
          </cell>
          <cell r="B8832" t="str">
            <v>kos</v>
          </cell>
          <cell r="C8832" t="str">
            <v>Dobava in vgraditev predfabriciranega kabelskega jaška iz cementnobetonske cevi krožnega prereza</v>
          </cell>
        </row>
        <row r="8833">
          <cell r="A8833" t="str">
            <v>72 453</v>
          </cell>
          <cell r="B8833" t="str">
            <v>kos</v>
          </cell>
          <cell r="C8833" t="str">
            <v>Dobava in vgraditev predfabriciranega kabelskega jaška iz cementnega betona, kvadratnega prereza</v>
          </cell>
        </row>
        <row r="8835">
          <cell r="A8835" t="str">
            <v>72 461</v>
          </cell>
          <cell r="B8835" t="str">
            <v>kos</v>
          </cell>
          <cell r="C8835" t="str">
            <v>Dobava in vgraditev litoželeznega pokrova kabelskega jaška za točkovno obremenitev 50 kN</v>
          </cell>
        </row>
        <row r="8836">
          <cell r="A8836" t="str">
            <v>72 462</v>
          </cell>
          <cell r="B8836" t="str">
            <v>kos</v>
          </cell>
          <cell r="C8836" t="str">
            <v>Dobava in vgraditev litoželeznega pokrova kabelskega jaška za točkovno obremenitev 125 kN</v>
          </cell>
        </row>
        <row r="8837">
          <cell r="A8837" t="str">
            <v>72 463</v>
          </cell>
          <cell r="B8837" t="str">
            <v>kos</v>
          </cell>
          <cell r="C8837" t="str">
            <v>Dobava in vgraditev litoželeznega pokrova kabelskega jaška za točkovno obremenitev 400 kN</v>
          </cell>
        </row>
        <row r="8839">
          <cell r="A8839" t="str">
            <v>72 511</v>
          </cell>
          <cell r="B8839" t="str">
            <v>kos</v>
          </cell>
          <cell r="C8839" t="str">
            <v>Izdelava samonosilnega EKVNN po načrtu ………….</v>
          </cell>
        </row>
        <row r="8841">
          <cell r="A8841" t="str">
            <v>72 611</v>
          </cell>
          <cell r="B8841" t="str">
            <v>kos</v>
          </cell>
          <cell r="C8841" t="str">
            <v>Izdelava transformatorske postaje za nizkonapetostno omrežje po načrtu …………..</v>
          </cell>
        </row>
        <row r="8843">
          <cell r="A8843" t="str">
            <v>72 621</v>
          </cell>
          <cell r="B8843" t="str">
            <v>kos</v>
          </cell>
          <cell r="C8843" t="str">
            <v>Izdelava transformatorske postaje za visokonapetostno omrežje po načrtu …………..</v>
          </cell>
        </row>
        <row r="8845">
          <cell r="A8845" t="str">
            <v>72 711</v>
          </cell>
          <cell r="B8845" t="str">
            <v>kos</v>
          </cell>
          <cell r="C8845" t="str">
            <v>Ozemljitev EVNN</v>
          </cell>
        </row>
        <row r="8847">
          <cell r="A8847" t="str">
            <v>72 721</v>
          </cell>
          <cell r="B8847" t="str">
            <v>kos</v>
          </cell>
          <cell r="C8847" t="str">
            <v>Ozemljitev EVVN</v>
          </cell>
        </row>
        <row r="8849">
          <cell r="A8849" t="str">
            <v>72 731</v>
          </cell>
          <cell r="B8849" t="str">
            <v>kos</v>
          </cell>
          <cell r="C8849" t="str">
            <v>Dobava in vgraditev napetostnega zaščitnega stikala</v>
          </cell>
        </row>
        <row r="8851">
          <cell r="A8851" t="str">
            <v>72 741</v>
          </cell>
          <cell r="B8851" t="str">
            <v>kos</v>
          </cell>
          <cell r="C8851" t="str">
            <v>Dobava in vgraditev tokovnega zaščitnega stikala</v>
          </cell>
        </row>
        <row r="8853">
          <cell r="A8853" t="str">
            <v>72 811</v>
          </cell>
          <cell r="B8853" t="str">
            <v>m1</v>
          </cell>
          <cell r="C8853" t="str">
            <v>Odstranitev nadzemnega EVNN</v>
          </cell>
        </row>
        <row r="8855">
          <cell r="A8855" t="str">
            <v>72 821</v>
          </cell>
          <cell r="B8855" t="str">
            <v>m1</v>
          </cell>
          <cell r="C8855" t="str">
            <v>Odstranitev nadzemnega EVVN</v>
          </cell>
        </row>
        <row r="8857">
          <cell r="A8857" t="str">
            <v>72 911</v>
          </cell>
          <cell r="B8857" t="str">
            <v>kos</v>
          </cell>
          <cell r="C8857" t="str">
            <v>Izdelava geodetskega  posnetka EV in vnos v kataster komunalnih vodov</v>
          </cell>
        </row>
        <row r="8859">
          <cell r="A8859" t="str">
            <v xml:space="preserve">7.3          Telekomunikacijske naprave   </v>
          </cell>
        </row>
        <row r="8860">
          <cell r="A8860" t="str">
            <v>Šifra</v>
          </cell>
          <cell r="B8860" t="str">
            <v>Enota mere</v>
          </cell>
          <cell r="C8860" t="str">
            <v>Opis dela</v>
          </cell>
        </row>
        <row r="8862">
          <cell r="A8862" t="str">
            <v>73 111</v>
          </cell>
          <cell r="B8862" t="str">
            <v>kos</v>
          </cell>
          <cell r="C8862" t="str">
            <v>Prestavitev samonosnega kabelskega TK voda po načrtu ………………</v>
          </cell>
        </row>
        <row r="8864">
          <cell r="A8864" t="str">
            <v>73 131</v>
          </cell>
          <cell r="B8864" t="str">
            <v>kos</v>
          </cell>
          <cell r="C8864" t="str">
            <v>Prestavitev vkopanega kabelskega TK voda po načrtu ………………</v>
          </cell>
        </row>
        <row r="8866">
          <cell r="A8866" t="str">
            <v>73 141</v>
          </cell>
          <cell r="B8866" t="str">
            <v>kos</v>
          </cell>
          <cell r="C8866" t="str">
            <v>Prestavitev telekomunikacijske kabelske kanalizacije po načrtu ………………</v>
          </cell>
        </row>
        <row r="8868">
          <cell r="A8868" t="str">
            <v>73 221</v>
          </cell>
          <cell r="B8868" t="str">
            <v>kos</v>
          </cell>
          <cell r="C8868" t="str">
            <v>Izdelava samonosnega kabelskega TK voda po načrtu ………………</v>
          </cell>
        </row>
        <row r="8870">
          <cell r="A8870" t="str">
            <v>73 231</v>
          </cell>
          <cell r="B8870" t="str">
            <v>kos</v>
          </cell>
          <cell r="C8870" t="str">
            <v>Izdelava vkopanega kabelskega TK voda po načrtu ………………</v>
          </cell>
        </row>
        <row r="8872">
          <cell r="A8872" t="str">
            <v>73 241</v>
          </cell>
          <cell r="B8872" t="str">
            <v>kos</v>
          </cell>
          <cell r="C8872" t="str">
            <v>Izdelava telekomunikacijske kabelske kanalizacije po načrtu ………………</v>
          </cell>
        </row>
        <row r="8874">
          <cell r="A8874" t="str">
            <v>73 311</v>
          </cell>
          <cell r="B8874" t="str">
            <v>m1</v>
          </cell>
          <cell r="C8874" t="str">
            <v>Izdelava kabelske kanalizacije iz blokov iz cementnega betona</v>
          </cell>
        </row>
        <row r="8875">
          <cell r="A8875" t="str">
            <v>73 312</v>
          </cell>
          <cell r="B8875" t="str">
            <v>m1</v>
          </cell>
          <cell r="C8875" t="str">
            <v>Izdelava kabelske kanalizacije iz cevi iz cementnega betona</v>
          </cell>
        </row>
        <row r="8877">
          <cell r="A8877" t="str">
            <v>73 321</v>
          </cell>
          <cell r="B8877" t="str">
            <v>m1</v>
          </cell>
          <cell r="C8877" t="str">
            <v>Izdelava kabelske kanalizacije iz cevi iz polivinilklorida, premera 110 mm (C 110)</v>
          </cell>
        </row>
        <row r="8878">
          <cell r="A8878" t="str">
            <v>73 322</v>
          </cell>
          <cell r="B8878" t="str">
            <v>m1</v>
          </cell>
          <cell r="C8878" t="str">
            <v>Izdelava kabelske kanalizacije iz cevi iz polivinilklorida, premera 160 mm (C 160)</v>
          </cell>
        </row>
        <row r="8880">
          <cell r="A8880" t="str">
            <v>73 331</v>
          </cell>
          <cell r="B8880" t="str">
            <v>m1</v>
          </cell>
          <cell r="C8880" t="str">
            <v>Izdelava kabelske kanalizacije iz cevi iz polietilena, premera 40 mm (PE HD 40)</v>
          </cell>
        </row>
        <row r="8881">
          <cell r="A8881" t="str">
            <v>73 332</v>
          </cell>
          <cell r="B8881" t="str">
            <v>m1</v>
          </cell>
          <cell r="C8881" t="str">
            <v>Izdelava kabelske kanalizacije iz cevi iz polietilena, premera 50 mm (PE HD 50)</v>
          </cell>
        </row>
        <row r="8882">
          <cell r="A8882" t="str">
            <v>73 333</v>
          </cell>
          <cell r="B8882" t="str">
            <v>m1</v>
          </cell>
          <cell r="C8882" t="str">
            <v>Izdelava kabelske kanalizacije iz cevi iz polietilena, premera 110 mm (PE HD 110)</v>
          </cell>
        </row>
        <row r="8883">
          <cell r="A8883" t="str">
            <v>73 334</v>
          </cell>
          <cell r="B8883" t="str">
            <v>m1</v>
          </cell>
          <cell r="C8883" t="str">
            <v>Izdelava kabelske kanalizacije iz cevi iz polietilena, premera 125 mm (PE HD 125)</v>
          </cell>
        </row>
        <row r="8885">
          <cell r="A8885" t="str">
            <v>73 341</v>
          </cell>
          <cell r="B8885" t="str">
            <v>m1</v>
          </cell>
          <cell r="C8885" t="str">
            <v>Izdelava kabelske kanalizacije iz spojene dvojne cevi iz polietilena, premera 2 x 50 mm (2 x PE HD 50)</v>
          </cell>
        </row>
        <row r="8887">
          <cell r="A8887" t="str">
            <v>73 351</v>
          </cell>
          <cell r="B8887" t="str">
            <v>m1</v>
          </cell>
          <cell r="C8887" t="str">
            <v>Izdelava kabelske kanalizacije iz cevi iz dvostenske cevi iz polietilena, zunanjega premera 110 mm (PC 110-EZ)</v>
          </cell>
        </row>
        <row r="8888">
          <cell r="A8888" t="str">
            <v>73 352</v>
          </cell>
          <cell r="B8888" t="str">
            <v>m1</v>
          </cell>
          <cell r="C8888" t="str">
            <v>Izdelava kabelske kanalizacije iz cevi iz dvostenske cevi iz polietilena, zunanjega premera 125 mm (PC 125-EZ)</v>
          </cell>
        </row>
        <row r="8890">
          <cell r="A8890" t="str">
            <v>73 361</v>
          </cell>
          <cell r="B8890" t="str">
            <v>m1</v>
          </cell>
          <cell r="C8890" t="str">
            <v>Izdelava kabelske kanalizacije iz ………… cevi iz ………….. premera ……. mm</v>
          </cell>
        </row>
        <row r="8892">
          <cell r="A8892" t="str">
            <v>73 371</v>
          </cell>
          <cell r="B8892" t="str">
            <v>m1</v>
          </cell>
          <cell r="C8892" t="str">
            <v>Dobava in vgraditev plastične cevi premera 80 mm v cementni beton hodnika</v>
          </cell>
        </row>
        <row r="8893">
          <cell r="A8893" t="str">
            <v>73 372</v>
          </cell>
          <cell r="B8893" t="str">
            <v>m1</v>
          </cell>
          <cell r="C8893" t="str">
            <v>Dobava in vgraditev plastične cevi premera 100 mm v cementni beton hodnika</v>
          </cell>
        </row>
        <row r="8894">
          <cell r="A8894" t="str">
            <v>73 373</v>
          </cell>
          <cell r="B8894" t="str">
            <v>m1</v>
          </cell>
          <cell r="C8894" t="str">
            <v>Dobava in vgraditev plastične cevi premera 125 mm v cementni beton hodnika</v>
          </cell>
        </row>
        <row r="8895">
          <cell r="A8895" t="str">
            <v>73 374</v>
          </cell>
          <cell r="B8895" t="str">
            <v>m1</v>
          </cell>
          <cell r="C8895" t="str">
            <v>Dobava in vgraditev plastične cevi premera ….. mm v cementni beton hodnika</v>
          </cell>
        </row>
        <row r="8897">
          <cell r="A8897" t="str">
            <v>73 411</v>
          </cell>
          <cell r="B8897" t="str">
            <v>kos</v>
          </cell>
          <cell r="C8897" t="str">
            <v>Izdelava jaška za kabelsko kanalizacijo iz cementnega betona (po načrtu), notranje izmere 120/120/120 cm</v>
          </cell>
        </row>
        <row r="8898">
          <cell r="A8898" t="str">
            <v>73 412</v>
          </cell>
          <cell r="B8898" t="str">
            <v>kos</v>
          </cell>
          <cell r="C8898" t="str">
            <v>Izdelava jaška za kabelsko kanalizacijo iz cementnega betona (po načrtu), notranje izmere 120/150/190 cm</v>
          </cell>
        </row>
        <row r="8899">
          <cell r="A8899" t="str">
            <v>73 413</v>
          </cell>
          <cell r="B8899" t="str">
            <v>kos</v>
          </cell>
          <cell r="C8899" t="str">
            <v>Izdelava jaška za kabelsko kanalizacijo iz cementnega betona (po načrtu), notranje izmere 150/200/190 cm</v>
          </cell>
        </row>
        <row r="8900">
          <cell r="A8900" t="str">
            <v>73 414</v>
          </cell>
          <cell r="B8900" t="str">
            <v>kos</v>
          </cell>
          <cell r="C8900" t="str">
            <v>Izdelava jaška za kabelsko kanalizacijo iz cementnega betona (po načrtu), notranje izmere 150/250/190 cm</v>
          </cell>
        </row>
        <row r="8901">
          <cell r="A8901" t="str">
            <v>73 415</v>
          </cell>
          <cell r="B8901" t="str">
            <v>kos</v>
          </cell>
          <cell r="C8901" t="str">
            <v>Izdelava jaška za kabelsko kanalizacijo iz cementnega betona (po načrtu), notranje izmere …./…../….. cm</v>
          </cell>
        </row>
        <row r="8903">
          <cell r="A8903" t="str">
            <v>73 421</v>
          </cell>
          <cell r="B8903" t="str">
            <v>kos</v>
          </cell>
          <cell r="C8903" t="str">
            <v>Izdelava prehodnega revizijskega jaška iz cementnega betona, s pokrovom iz cementnega betona, za cevi, vgrajene v hodnik, zunanje izmere prereza jaška 72/137 cm, globokega 75 cm</v>
          </cell>
        </row>
        <row r="8904">
          <cell r="A8904" t="str">
            <v>73 422</v>
          </cell>
          <cell r="B8904" t="str">
            <v>kos</v>
          </cell>
          <cell r="C8904" t="str">
            <v>Izdelava prehodnega revizijskega jaška iz cementnega betona, s pokrovom iz cementnega betona, za cevi, vgrajene v hodnik, zunanje izmere prereza jaška …../…… cm, globokega …… cm</v>
          </cell>
        </row>
        <row r="8906">
          <cell r="A8906" t="str">
            <v>73 426</v>
          </cell>
          <cell r="B8906" t="str">
            <v>kos</v>
          </cell>
          <cell r="C8906" t="str">
            <v>Izdelava prehodnega revizijskega jaška iz cementnega betona, s kovinskim pokrovom, za cevi, vgrajene v hodnik, zunanje izmere prereza jaška 72/137 cm, globokega 75 cm</v>
          </cell>
        </row>
        <row r="8907">
          <cell r="A8907" t="str">
            <v>73 427</v>
          </cell>
          <cell r="B8907" t="str">
            <v>kos</v>
          </cell>
          <cell r="C8907" t="str">
            <v>Izdelava prehodnega revizijskega jaška iz cementnega betona, s kovinskim pokrovom, za cevi, vgrajene v hodnik, zunanje izmere prereza jaška …./…. cm, globokega ….. cm</v>
          </cell>
        </row>
        <row r="8909">
          <cell r="A8909" t="str">
            <v>73 431</v>
          </cell>
          <cell r="B8909" t="str">
            <v>kos</v>
          </cell>
          <cell r="C8909" t="str">
            <v>Izdelava prehodnega revizijskega jaška iz cementnega betona, s pokrovom iz cementnega betona, za tri cevi, vgrajene v robnem vencu, zunanje izmere prereza jaška  95/135 cm, globokega 100 cm</v>
          </cell>
        </row>
        <row r="8910">
          <cell r="A8910" t="str">
            <v>73 432</v>
          </cell>
          <cell r="B8910" t="str">
            <v>kos</v>
          </cell>
          <cell r="C8910" t="str">
            <v>Izdelava prehodnega revizijskega jaška iz cementnega betona, s pokrovom iz cementnega betona, za tri cevi, vgrajene v robnem vencu, zunanje izmere prereza jaška  …./…. cm, globokega ….. cm</v>
          </cell>
        </row>
        <row r="8912">
          <cell r="A8912" t="str">
            <v>73 436</v>
          </cell>
          <cell r="B8912" t="str">
            <v>kos</v>
          </cell>
          <cell r="C8912" t="str">
            <v>Izdelava prehodnega revizijskega jaška iz cementnega betona, s pokrovom iz cementnega betona, za šest cevi, vgrajene v robnem vencu, zunanje izmere prereza jaška  100/135 cm, globokega 85 cm</v>
          </cell>
        </row>
        <row r="8913">
          <cell r="A8913" t="str">
            <v>73 437</v>
          </cell>
          <cell r="B8913" t="str">
            <v>kos</v>
          </cell>
          <cell r="C8913" t="str">
            <v>Izdelava prehodnega revizijskega jaška iz cementnega betona, s pokrovom iz cementnega betona, za šest cevi, vgrajene v robnem vencu, zunanje izmere prereza jaška  …./….. cm, globokega …. cm</v>
          </cell>
        </row>
        <row r="8915">
          <cell r="A8915" t="str">
            <v>73 441</v>
          </cell>
          <cell r="B8915" t="str">
            <v>kos</v>
          </cell>
          <cell r="C8915" t="str">
            <v>Izdelava revizijskega jaška za kabelsko kanalizacijo v hodniku ali robnem vencu, s pokrovom iz cementnega betona (po načrtu), notranje izmere prereza jaška 42/107 cm, globokega 19 cm</v>
          </cell>
        </row>
        <row r="8917">
          <cell r="A8917" t="str">
            <v>73 444</v>
          </cell>
          <cell r="B8917" t="str">
            <v>kos</v>
          </cell>
          <cell r="C8917" t="str">
            <v>Izdelava revizijskega jaška za kabelsko kanalizacijo v hodniku ali robnem vencu, s kovinskim pokrovom (po načrtu), notranje izmere prereza jaška 60/60 cm, globokega 19 cm</v>
          </cell>
        </row>
        <row r="8919">
          <cell r="A8919" t="str">
            <v>73 451</v>
          </cell>
          <cell r="B8919" t="str">
            <v>kos</v>
          </cell>
          <cell r="C8919" t="str">
            <v>Izdelava revizijskega jaška za kabelsko kanalizacijo v hodniku ali robnem vencu, s……. pokrovom (po načrtu), notranje izmere prereza jaška …/… cm, globokega …. cm</v>
          </cell>
        </row>
        <row r="8921">
          <cell r="A8921" t="str">
            <v>73 461</v>
          </cell>
          <cell r="B8921" t="str">
            <v>kos</v>
          </cell>
          <cell r="C8921" t="str">
            <v>Dobava in vgraditev predfabriciranega jaška za kabelsko kanalizacijo iz termoplastične snovi po načrtu, notranje izmere …./…/… cm</v>
          </cell>
        </row>
        <row r="8922">
          <cell r="A8922" t="str">
            <v>73 464</v>
          </cell>
          <cell r="B8922" t="str">
            <v>kos</v>
          </cell>
          <cell r="C8922" t="str">
            <v>Dobava in vgraditev predfabriciranega revizijskega jaška iz termoplastične snovi, izmere jaška …/…/… cm</v>
          </cell>
        </row>
        <row r="8924">
          <cell r="A8924" t="str">
            <v>73 471</v>
          </cell>
          <cell r="B8924" t="str">
            <v>kos</v>
          </cell>
          <cell r="C8924" t="str">
            <v>Dobava in vgraditev litoželeznega pokrova jaška za točkovno obremenitev 50 kN</v>
          </cell>
        </row>
        <row r="8925">
          <cell r="A8925" t="str">
            <v>73 472</v>
          </cell>
          <cell r="B8925" t="str">
            <v>kos</v>
          </cell>
          <cell r="C8925" t="str">
            <v>Dobava in vgraditev litoželeznega pokrova jaška za točkovno obremenitev 125 kN</v>
          </cell>
        </row>
        <row r="8926">
          <cell r="A8926" t="str">
            <v>73 473</v>
          </cell>
          <cell r="B8926" t="str">
            <v>kos</v>
          </cell>
          <cell r="C8926" t="str">
            <v>Dobava in vgraditev litoželeznega pokrova jaška za točkovno obremenitev 400 kN</v>
          </cell>
        </row>
        <row r="8928">
          <cell r="A8928" t="str">
            <v>73 511</v>
          </cell>
          <cell r="B8928" t="str">
            <v>m1</v>
          </cell>
          <cell r="C8928" t="str">
            <v>Dobava in vgraditev telekomunikacijskega kabla za lokalno povezavo (TK 59, TD.59)</v>
          </cell>
        </row>
        <row r="8930">
          <cell r="A8930" t="str">
            <v>73 521</v>
          </cell>
          <cell r="B8930" t="str">
            <v>m1</v>
          </cell>
          <cell r="C8930" t="str">
            <v>Dobava in vgraditev telekomunikacijskega optičnega kabla z 12 optičnimi vlakni</v>
          </cell>
        </row>
        <row r="8931">
          <cell r="A8931" t="str">
            <v>73 522</v>
          </cell>
          <cell r="B8931" t="str">
            <v>m1</v>
          </cell>
          <cell r="C8931" t="str">
            <v>Dobava in vgraditev telekomunikacijskega optičnega kabla z 24 optičnimi vlakni</v>
          </cell>
        </row>
        <row r="8932">
          <cell r="A8932" t="str">
            <v>73 523</v>
          </cell>
          <cell r="B8932" t="str">
            <v>m1</v>
          </cell>
          <cell r="C8932" t="str">
            <v>Dobava in vgraditev telekomunikacijskega optičnega kabla z 48 optičnimi vlakni</v>
          </cell>
        </row>
        <row r="8934">
          <cell r="A8934" t="str">
            <v>73 611</v>
          </cell>
          <cell r="B8934" t="str">
            <v>m1</v>
          </cell>
          <cell r="C8934" t="str">
            <v>Uvlačenje kabelskega TK voda v kanalizacijo – ročno</v>
          </cell>
        </row>
        <row r="8935">
          <cell r="A8935" t="str">
            <v>73 612</v>
          </cell>
          <cell r="B8935" t="str">
            <v>m1</v>
          </cell>
          <cell r="C8935" t="str">
            <v>Uvlačenje kabelskega TK voda v kanalizacijo – strojno</v>
          </cell>
        </row>
        <row r="8937">
          <cell r="A8937" t="str">
            <v>73 621</v>
          </cell>
          <cell r="B8937" t="str">
            <v>m1</v>
          </cell>
          <cell r="C8937" t="str">
            <v>Dobava in vgraditev kabelskega TK voda na konzolo voziščne plošče</v>
          </cell>
        </row>
        <row r="8938">
          <cell r="A8938" t="str">
            <v>73 622</v>
          </cell>
          <cell r="B8938" t="str">
            <v>m1</v>
          </cell>
          <cell r="C8938" t="str">
            <v>Dobava in vgraditev kabelskega TK voda v notranjost objekta</v>
          </cell>
        </row>
        <row r="8940">
          <cell r="A8940" t="str">
            <v>73 711</v>
          </cell>
          <cell r="B8940" t="str">
            <v>kos</v>
          </cell>
          <cell r="C8940" t="str">
            <v>Električna meritev kabla iz bakrenih vodnikov na bobnu</v>
          </cell>
        </row>
        <row r="8941">
          <cell r="A8941" t="str">
            <v>73 712</v>
          </cell>
          <cell r="B8941" t="str">
            <v>kos</v>
          </cell>
          <cell r="C8941" t="str">
            <v>Električna meritev položenega kabla iz bakrenih vodnikov</v>
          </cell>
        </row>
        <row r="8943">
          <cell r="A8943" t="str">
            <v>73 721</v>
          </cell>
          <cell r="B8943" t="str">
            <v>kos</v>
          </cell>
          <cell r="C8943" t="str">
            <v>Meritev optičnega kabla na bobnu</v>
          </cell>
        </row>
        <row r="8944">
          <cell r="A8944" t="str">
            <v>73 722</v>
          </cell>
          <cell r="B8944" t="str">
            <v>kos</v>
          </cell>
          <cell r="C8944" t="str">
            <v>Meritev položenega optičnega kabla</v>
          </cell>
        </row>
        <row r="8946">
          <cell r="A8946" t="str">
            <v>73 811</v>
          </cell>
          <cell r="B8946" t="str">
            <v>kos</v>
          </cell>
          <cell r="C8946" t="str">
            <v>Dobava in vgraditev nosilne konstrukcije za cestno vremensko postajo z zaščitno ograjo</v>
          </cell>
        </row>
        <row r="8948">
          <cell r="A8948" t="str">
            <v>73 816</v>
          </cell>
          <cell r="B8948" t="str">
            <v>kos</v>
          </cell>
          <cell r="C8948" t="str">
            <v>Dobava in vgraditev sistemske omare za cestno vremensko postajo</v>
          </cell>
        </row>
        <row r="8950">
          <cell r="A8950" t="str">
            <v>73 821</v>
          </cell>
          <cell r="B8950" t="str">
            <v>kos</v>
          </cell>
          <cell r="C8950" t="str">
            <v>Dobava in vgraditev cestnega senzorja</v>
          </cell>
        </row>
        <row r="8951">
          <cell r="A8951" t="str">
            <v>73 822</v>
          </cell>
          <cell r="B8951" t="str">
            <v>kos</v>
          </cell>
          <cell r="C8951" t="str">
            <v>Dobava in vgraditev senzorja za zračni tlak</v>
          </cell>
        </row>
        <row r="8952">
          <cell r="A8952" t="str">
            <v>73 823</v>
          </cell>
          <cell r="B8952" t="str">
            <v>kos</v>
          </cell>
          <cell r="C8952" t="str">
            <v>Dobava in vgraditev senzorja za temperaturo</v>
          </cell>
        </row>
        <row r="8953">
          <cell r="A8953" t="str">
            <v>73 824</v>
          </cell>
          <cell r="B8953" t="str">
            <v>kos</v>
          </cell>
          <cell r="C8953" t="str">
            <v>Dobava in vgraditev senzorja za smer vetra</v>
          </cell>
        </row>
        <row r="8954">
          <cell r="A8954" t="str">
            <v>73 825</v>
          </cell>
          <cell r="B8954" t="str">
            <v>kos</v>
          </cell>
          <cell r="C8954" t="str">
            <v>Dobava in vgraditev senzorja za hitrost vetra</v>
          </cell>
        </row>
        <row r="8955">
          <cell r="A8955" t="str">
            <v>73 826</v>
          </cell>
          <cell r="B8955" t="str">
            <v>kos</v>
          </cell>
          <cell r="C8955" t="str">
            <v>Dobava in vgraditev senzorja za relativno vlago</v>
          </cell>
        </row>
        <row r="8956">
          <cell r="A8956" t="str">
            <v>73 827</v>
          </cell>
          <cell r="B8956" t="str">
            <v>kos</v>
          </cell>
          <cell r="C8956" t="str">
            <v>Dobava in vgraditev senzorja za padavine</v>
          </cell>
        </row>
        <row r="8957">
          <cell r="A8957" t="str">
            <v>73 828</v>
          </cell>
          <cell r="B8957" t="str">
            <v>kos</v>
          </cell>
          <cell r="C8957" t="str">
            <v>Dobava in vgraditev senzorja za vidljivost</v>
          </cell>
        </row>
        <row r="8959">
          <cell r="A8959" t="str">
            <v>73 831</v>
          </cell>
          <cell r="B8959" t="str">
            <v>kos</v>
          </cell>
          <cell r="C8959" t="str">
            <v>Dobava in vgraditev opreme za cesto vremensko postajo v vzdrževalni bazi</v>
          </cell>
        </row>
        <row r="8961">
          <cell r="A8961" t="str">
            <v>73 841</v>
          </cell>
          <cell r="B8961" t="str">
            <v>kos</v>
          </cell>
          <cell r="C8961" t="str">
            <v>Izdelava nizkonapetostnega odcepa v obstoječi omarici</v>
          </cell>
        </row>
        <row r="8963">
          <cell r="A8963" t="str">
            <v>73 846</v>
          </cell>
          <cell r="B8963" t="str">
            <v>kos</v>
          </cell>
          <cell r="C8963" t="str">
            <v>Izdelava odcepne optične kabelske spojke za optični kabel</v>
          </cell>
        </row>
        <row r="8965">
          <cell r="A8965" t="str">
            <v>73 851</v>
          </cell>
          <cell r="B8965" t="str">
            <v>m1</v>
          </cell>
          <cell r="C8965" t="str">
            <v>Uvlečenje kabla PPOO-y 3 x 4 mm2 v obstoječo cev</v>
          </cell>
        </row>
        <row r="8966">
          <cell r="A8966" t="str">
            <v>73 852</v>
          </cell>
          <cell r="B8966" t="str">
            <v>m1</v>
          </cell>
          <cell r="C8966" t="str">
            <v>Uvlečenje kabla PPOO-y 5 x 16 mm2 v obstoječo cev</v>
          </cell>
        </row>
        <row r="8967">
          <cell r="A8967" t="str">
            <v>73 853</v>
          </cell>
          <cell r="B8967" t="str">
            <v>m1</v>
          </cell>
          <cell r="C8967" t="str">
            <v>Uvlečenje kabla PPOO-y … x …. mm2 v obstoječo cev</v>
          </cell>
        </row>
        <row r="8969">
          <cell r="A8969" t="str">
            <v>73 861</v>
          </cell>
          <cell r="B8969" t="str">
            <v>m1</v>
          </cell>
          <cell r="C8969" t="str">
            <v>Dobava in vpihovanje optičnega kabla TOSM-03</v>
          </cell>
        </row>
        <row r="8971">
          <cell r="A8971" t="str">
            <v>73 871</v>
          </cell>
          <cell r="B8971" t="str">
            <v>kos</v>
          </cell>
          <cell r="C8971" t="str">
            <v>Dobava in vgraditev razdelilnika RV, vključno podstavek iz cementnega betona</v>
          </cell>
        </row>
        <row r="8973">
          <cell r="A8973" t="str">
            <v>73 881</v>
          </cell>
          <cell r="B8973" t="str">
            <v>m1</v>
          </cell>
          <cell r="C8973" t="str">
            <v>Dobava in vgraditev traku FeZn 25x4 mm za ozemljitev</v>
          </cell>
        </row>
        <row r="8975">
          <cell r="A8975" t="str">
            <v>73 886</v>
          </cell>
          <cell r="B8975" t="str">
            <v>m1</v>
          </cell>
          <cell r="C8975" t="str">
            <v>Dobava in vgraditev opozorilnega traku v zasip</v>
          </cell>
        </row>
        <row r="8977">
          <cell r="A8977" t="str">
            <v>73 911</v>
          </cell>
          <cell r="B8977" t="str">
            <v>kos</v>
          </cell>
          <cell r="C8977" t="str">
            <v>Izdelava geodetskega posnetka TK vodov in vnos v kataster komunalnih vodov</v>
          </cell>
        </row>
        <row r="8979">
          <cell r="A8979" t="str">
            <v>7.4          Klic v sili</v>
          </cell>
        </row>
        <row r="8980">
          <cell r="A8980" t="str">
            <v>Šifra</v>
          </cell>
          <cell r="B8980" t="str">
            <v>Enota mere</v>
          </cell>
          <cell r="C8980" t="str">
            <v>Opis dela</v>
          </cell>
        </row>
        <row r="8982">
          <cell r="A8982" t="str">
            <v>74 111</v>
          </cell>
          <cell r="B8982" t="str">
            <v>m1</v>
          </cell>
          <cell r="C8982" t="str">
            <v>Izdelava kabelske kanalizacije pod odstavnim pasom avtoceste: izkop kabelskega jarka v posteljici in nasipu ali temeljnih tleh, globine 80 cm, širine 55cm, niveliranje in planiranje dna jarka z 10 cm slojem peska ter zasip jarka</v>
          </cell>
        </row>
        <row r="8984">
          <cell r="A8984" t="str">
            <v>74 112</v>
          </cell>
          <cell r="B8984" t="str">
            <v>m1</v>
          </cell>
          <cell r="C8984" t="str">
            <v>Prečni prekop pod AC (za potrebe klicnih stebričkov): izkop kabelskega jarka v posteljici in nasipu ali temeljnih tleh, globine 80 cm, širine 40 cm, niveliranje in planiranje dna jarka z 10 cm slojem peska, položitev 2xPVC cevi premera 125 mm, z obbetoniranjem in z uvlačenjem cevi 2 x (2 x F 50/3,7mm) ter zasip jarka</v>
          </cell>
        </row>
        <row r="8986">
          <cell r="A8986" t="str">
            <v>74 113</v>
          </cell>
          <cell r="B8986" t="str">
            <v>m1</v>
          </cell>
          <cell r="C8986" t="str">
            <v>Prečni ali vzdolžni prekop pod AC (za potrebe premostitvenih jaškov oz. cestne signalizacije): izkop kabelskega jarka v posteljici in nasipu ali temeljnih tleh, globine 80 cm, širine 40 cm, niveliranje in planiranje dna jarka z 10 cm slojem peska, položitev …… x PVC cevi premera ……….. x (2 x F 50/3,7 mm) ter zasip jarka</v>
          </cell>
        </row>
        <row r="8989">
          <cell r="A8989" t="str">
            <v>74 121</v>
          </cell>
          <cell r="B8989" t="str">
            <v>kos</v>
          </cell>
          <cell r="C8989" t="str">
            <v>Označitev prehodov kabelske kanalizacije iz odstavnega pasu do stojnega, vlečnega ali premostitvenega jaška (z rdečo spray barvo)</v>
          </cell>
        </row>
        <row r="8991">
          <cell r="A8991" t="str">
            <v>74 131</v>
          </cell>
          <cell r="B8991" t="str">
            <v>kos</v>
          </cell>
          <cell r="C8991" t="str">
            <v>Pripravljalna dela in zavarovanje gradbišča</v>
          </cell>
        </row>
        <row r="8993">
          <cell r="A8993" t="str">
            <v>74 211</v>
          </cell>
          <cell r="B8993" t="str">
            <v>kos</v>
          </cell>
          <cell r="C8993" t="str">
            <v>Dobava in postavitev uvlečnih kabelskih jaškov velikosti 210 x 80 x 80 cm (D x Š x V) na podložni cementni beton; pokrovi jaškov opremljeni s pohodnimi ročaji iz nerjavečega jekla (PROKORN 11); elementi jaška iz cementnega betona</v>
          </cell>
        </row>
        <row r="8994">
          <cell r="A8994" t="str">
            <v>74 212</v>
          </cell>
          <cell r="B8994" t="str">
            <v>kos</v>
          </cell>
          <cell r="C8994" t="str">
            <v>Dobava in postavitev uvlečnih kabelskih jaškov velikosti 210 x 120 x 80 cm (D x Š x V) na podložni cementni beton; pokrovi jaškov opremljeni s pohodnimi ročaji iz nerjavečega jekla (PROKORN 11); elementi jaška iz cementnega betona</v>
          </cell>
        </row>
        <row r="8995">
          <cell r="A8995" t="str">
            <v>74 213</v>
          </cell>
          <cell r="B8995" t="str">
            <v>kos</v>
          </cell>
          <cell r="C8995" t="str">
            <v>Dobava in postavitev kabelskih jaškov za potrebe svetlobne signalizacije (cementnobetonska cev F 80 cm, dolžina 165 cm z litoželeznim okvirjem in pokrovom 60 x 60 cm) na podložni cementni beton C 8/10 in aerirani cementni beton za temelj okvirja C 25/30.</v>
          </cell>
        </row>
        <row r="8997">
          <cell r="A8997" t="str">
            <v>74 221</v>
          </cell>
          <cell r="B8997" t="str">
            <v>kos</v>
          </cell>
          <cell r="C8997" t="str">
            <v>Ozemljitev stojnega jaška: izkop jarka globine najmanj 60 cm, približno 4 x 35 m na vsako stran stebrička, dobava in polaganje (140 m1) valjanca FeZn 25 x 4 mm v izkopan jarek ter povezava z odbojno ograjo in zaščitno mrežo</v>
          </cell>
        </row>
        <row r="8999">
          <cell r="A8999" t="str">
            <v>74 311</v>
          </cell>
          <cell r="B8999" t="str">
            <v>m1</v>
          </cell>
          <cell r="C8999" t="str">
            <v>Dobava in polaganje cevi malega premera 3 x PE 02  2 x F 50/3,7</v>
          </cell>
        </row>
        <row r="9001">
          <cell r="A9001" t="str">
            <v>74 321</v>
          </cell>
          <cell r="B9001" t="str">
            <v>kos</v>
          </cell>
          <cell r="C9001" t="str">
            <v>Dobava in montaža zaščitnih kovinskih plošč 60 x 100 cm  za zaščito PE cevi malega premera pri prehodu kabelske kanalizacije izpod odstavnega pasu do  jaškov</v>
          </cell>
        </row>
        <row r="9003">
          <cell r="A9003" t="str">
            <v>74 331</v>
          </cell>
          <cell r="B9003" t="str">
            <v>kos</v>
          </cell>
          <cell r="C9003" t="str">
            <v>Tlačni  preskus prepustnosti in prehodnosti PE cevi malega premera</v>
          </cell>
        </row>
        <row r="9005">
          <cell r="A9005" t="str">
            <v>74 411</v>
          </cell>
          <cell r="B9005" t="str">
            <v>kos</v>
          </cell>
          <cell r="C9005" t="str">
            <v>Ureditev platoja za stebriček za klic v sili: vkop, dodatni nasip, asfaltiranje, vključno pokrov stojnega jaška</v>
          </cell>
        </row>
        <row r="9007">
          <cell r="A9007" t="str">
            <v>74 421</v>
          </cell>
          <cell r="B9007" t="str">
            <v>kos</v>
          </cell>
          <cell r="C9007" t="str">
            <v>Dobava in postavitev klicnega stebrička za klic v sili, ki obsega: ohišje stebrička z elektroniko (govorno garnituro, priključno enoto za zaključitev kablov z prenapetostno zaščito, terminal, osvetlitev, povezavo ozemljilne zbiralke)</v>
          </cell>
        </row>
        <row r="9009">
          <cell r="A9009" t="str">
            <v>74 431</v>
          </cell>
          <cell r="B9009" t="str">
            <v>kos</v>
          </cell>
          <cell r="C9009" t="str">
            <v>Dobava in pritrditev vročecinkane zaščitne mreže (po načrtu) ter izdelava cementnobetonskih temeljev za postavitev nosilcev in zaščitne mrežen za varovalno ograjo</v>
          </cell>
        </row>
        <row r="9011">
          <cell r="A9011" t="str">
            <v>74 441</v>
          </cell>
          <cell r="B9011" t="str">
            <v>kos</v>
          </cell>
          <cell r="C9011" t="str">
            <v>Dobava in montaža geodetskega klina ustrezne oblike in materiala (INOX) v asfalt nad točko križanja kabelske kanalizacije iz PE cevi malega premera</v>
          </cell>
        </row>
        <row r="9013">
          <cell r="A9013" t="str">
            <v>74 451</v>
          </cell>
          <cell r="B9013" t="str">
            <v>kos</v>
          </cell>
          <cell r="C9013" t="str">
            <v>Izdelava izvršilne dokumentacije za kabelsko kanalizacijo (M 1:1000) z geodetskimi posnetki podzemnega katastra, vključno z jaški in stojnimi mesti stebričkov za klic v sili in vnos v kataster komunalnih vodov</v>
          </cell>
        </row>
        <row r="9014">
          <cell r="A9014" t="str">
            <v>74 511</v>
          </cell>
          <cell r="B9014" t="str">
            <v>m1</v>
          </cell>
          <cell r="C9014" t="str">
            <v>Dobava in položitev telekomunikacijskega kabla TD59M 5x4x0,9mm, ki obsega zaključitve kabla stebrička za klic v sili na kabelske sponke WDTR 2,5 WE (20 sponk), dohodni in odhodni kabel ter izdelavo kabelskih spojk</v>
          </cell>
        </row>
        <row r="9016">
          <cell r="A9016" t="str">
            <v>74 521</v>
          </cell>
          <cell r="B9016" t="str">
            <v>kos</v>
          </cell>
          <cell r="C9016" t="str">
            <v>Dobava in montaža napajalne omarice z napajalnikom  (brezprekinitveno napajanje) na trasi avtoceste (na vsakih 10 km, AC/DC 230 V/110 V)</v>
          </cell>
        </row>
        <row r="9018">
          <cell r="A9018" t="str">
            <v>74 531</v>
          </cell>
          <cell r="B9018" t="str">
            <v>kos</v>
          </cell>
          <cell r="C9018" t="str">
            <v>Električne meritve bakrenega kabla pred polaganjem na bobnu z izdelavo poročila</v>
          </cell>
        </row>
        <row r="9019">
          <cell r="A9019" t="str">
            <v>74 532</v>
          </cell>
          <cell r="B9019" t="str">
            <v>kos</v>
          </cell>
          <cell r="C9019" t="str">
            <v>Električne meritve bakrenega kabla po polaganju z izdelavo poročila</v>
          </cell>
        </row>
        <row r="9021">
          <cell r="A9021" t="str">
            <v>74 541</v>
          </cell>
          <cell r="B9021" t="str">
            <v>kos</v>
          </cell>
          <cell r="C9021" t="str">
            <v>Izvedba meritev blodečih tokov in izdelava poročila</v>
          </cell>
        </row>
        <row r="9023">
          <cell r="A9023" t="str">
            <v>74 551</v>
          </cell>
          <cell r="B9023" t="str">
            <v>kos</v>
          </cell>
          <cell r="C9023" t="str">
            <v>Izvedba meritev ozemljitve upornosti stojnih mest in izdelava poročila</v>
          </cell>
        </row>
        <row r="9025">
          <cell r="A9025" t="str">
            <v>74 611</v>
          </cell>
          <cell r="B9025" t="str">
            <v>m1</v>
          </cell>
          <cell r="C9025" t="str">
            <v>Dobava in polaganje telekomunikacijskega optičnega kabla TOSM 03(6x8)xII/IIIx 0,36/0,24x3,5/17 CMAN</v>
          </cell>
        </row>
        <row r="9027">
          <cell r="A9027" t="str">
            <v>74 621</v>
          </cell>
          <cell r="B9027" t="str">
            <v>kos</v>
          </cell>
          <cell r="C9027" t="str">
            <v>Dobava in vgraditev optične kabelske spojke za 48 vlaken, vključno z izvedbo optičnih spojev (z varjenjem)</v>
          </cell>
        </row>
        <row r="9029">
          <cell r="A9029" t="str">
            <v>74 626</v>
          </cell>
          <cell r="B9029" t="str">
            <v>m1</v>
          </cell>
          <cell r="C9029" t="str">
            <v>Dobava in montaža kovinskega ohišja za zaščito spojke v kabelskih jaških</v>
          </cell>
        </row>
        <row r="9031">
          <cell r="A9031" t="str">
            <v>74 631</v>
          </cell>
          <cell r="B9031" t="str">
            <v>kos</v>
          </cell>
          <cell r="C9031" t="str">
            <v>Meritve optičnega kabla pred polaganjem na bobnu z izdelavo poročila</v>
          </cell>
        </row>
        <row r="9034">
          <cell r="A9034" t="str">
            <v>74 641</v>
          </cell>
          <cell r="B9034" t="str">
            <v>m1</v>
          </cell>
          <cell r="C9034" t="str">
            <v>Dobava in montaža zaščitne cevi proti glodalcem in izdelava rezerve v obliki svitka</v>
          </cell>
        </row>
        <row r="9036">
          <cell r="A9036" t="str">
            <v>74 651</v>
          </cell>
          <cell r="B9036" t="str">
            <v>kos</v>
          </cell>
          <cell r="C9036" t="str">
            <v>Izvedba meritev optičnega kabla in izdelava tehnične dokumentacije</v>
          </cell>
        </row>
        <row r="9038">
          <cell r="A9038" t="str">
            <v>74 711</v>
          </cell>
          <cell r="B9038" t="str">
            <v>kos</v>
          </cell>
          <cell r="C9038" t="str">
            <v>Dobava centrale za sistem »klic v sili« s programsko opremo centrale v kontrolnem centru (po načrtu)</v>
          </cell>
        </row>
        <row r="9040">
          <cell r="A9040" t="str">
            <v>74 721</v>
          </cell>
          <cell r="B9040" t="str">
            <v>kos</v>
          </cell>
          <cell r="C9040" t="str">
            <v>Dobava in montaža19" ali ETSI omare (OD48T ali OR 400),  opremljene z 48 konektorji in zaključnimi kabli po posameznih lokacijah za izvedbo odcepov in zaključevanje</v>
          </cell>
        </row>
        <row r="9042">
          <cell r="A9042" t="str">
            <v>74 731</v>
          </cell>
          <cell r="B9042" t="str">
            <v>kos</v>
          </cell>
          <cell r="C9042" t="str">
            <v>Izvedba uvoda optičnega kabla od uvodnega kabelskega jaška do optičnega delilnika v prostorih AC baze, v obliki svitka približno 25m,  z označevanjem kabla  (POZOR LASER)  ter izvedbo potrebnega tesnjenja</v>
          </cell>
        </row>
        <row r="9044">
          <cell r="A9044" t="str">
            <v>74 811</v>
          </cell>
          <cell r="B9044" t="str">
            <v>kos</v>
          </cell>
          <cell r="C9044" t="str">
            <v>Dobava in vgraditev opreme za štetje vozil z indukcijsko zanko (po načrtu) …………..</v>
          </cell>
        </row>
        <row r="9045">
          <cell r="A9045" t="str">
            <v>74 812</v>
          </cell>
          <cell r="B9045" t="str">
            <v>kos</v>
          </cell>
          <cell r="C9045" t="str">
            <v>Dobava in vgraditev opreme za štetje vozil z …………… zanko (po načrtu) …………..</v>
          </cell>
        </row>
        <row r="9047">
          <cell r="A9047" t="str">
            <v>74 821</v>
          </cell>
          <cell r="B9047" t="str">
            <v>kos</v>
          </cell>
          <cell r="C9047" t="str">
            <v>Dobava in vgraditev opreme za štetje osnih obremenitev vozil po kategorijah (po načrtu) ……………….</v>
          </cell>
        </row>
        <row r="9052">
          <cell r="A9052" t="str">
            <v xml:space="preserve">7.5          Javna razsvetljava   </v>
          </cell>
        </row>
        <row r="9053">
          <cell r="A9053" t="str">
            <v>Šifra</v>
          </cell>
          <cell r="B9053" t="str">
            <v>Enota mere</v>
          </cell>
          <cell r="C9053" t="str">
            <v>Opis dela</v>
          </cell>
        </row>
        <row r="9055">
          <cell r="A9055" t="str">
            <v>75 111</v>
          </cell>
          <cell r="B9055" t="str">
            <v>kos</v>
          </cell>
          <cell r="C9055" t="str">
            <v>Prestavitev javne razsvetljave ceste po načrtu …………..</v>
          </cell>
        </row>
        <row r="9057">
          <cell r="A9057" t="str">
            <v>75 211</v>
          </cell>
          <cell r="B9057" t="str">
            <v>kos</v>
          </cell>
          <cell r="C9057" t="str">
            <v>Izdelava javne razsvetljave ceste po načrtu …………..</v>
          </cell>
        </row>
        <row r="9059">
          <cell r="A9059" t="str">
            <v>75 215</v>
          </cell>
          <cell r="B9059" t="str">
            <v>kos</v>
          </cell>
          <cell r="C9059" t="str">
            <v>Izdelava javne razsvetljave vozišča na premostitvenem objektu po načrtu …………..</v>
          </cell>
        </row>
        <row r="9061">
          <cell r="A9061" t="str">
            <v>75 218</v>
          </cell>
          <cell r="B9061" t="str">
            <v>kos</v>
          </cell>
          <cell r="C9061" t="str">
            <v>Izdelava javne razsvetljave za osvetlitev premostitvenega objekta po posebnem načrtu …..</v>
          </cell>
        </row>
        <row r="9062">
          <cell r="A9062" t="str">
            <v>75 221</v>
          </cell>
          <cell r="B9062" t="str">
            <v>kos</v>
          </cell>
          <cell r="C9062" t="str">
            <v>Postavitev stebra javne razsvetljave s sidrno ploščo z izmerami 300/300/5mm</v>
          </cell>
        </row>
        <row r="9063">
          <cell r="A9063" t="str">
            <v>75 222</v>
          </cell>
          <cell r="B9063" t="str">
            <v>kos</v>
          </cell>
          <cell r="C9063" t="str">
            <v>Postavitev stebra javne razsvetljave s sidrno ploščo z izmerami …./…../….mm</v>
          </cell>
        </row>
        <row r="9065">
          <cell r="A9065" t="str">
            <v>75 311</v>
          </cell>
          <cell r="B9065" t="str">
            <v>m1</v>
          </cell>
          <cell r="C9065" t="str">
            <v>Izdelava kabelske kanalizacije iz cevi iz polivinilklorida, premera 110 mm (PC 110)</v>
          </cell>
        </row>
        <row r="9067">
          <cell r="A9067" t="str">
            <v>75 411</v>
          </cell>
          <cell r="B9067" t="str">
            <v>kos</v>
          </cell>
          <cell r="C9067" t="str">
            <v>Dobava in vgraditev predfabriciranega kabelskega jaška iz termoplastične snovi</v>
          </cell>
        </row>
        <row r="9068">
          <cell r="A9068" t="str">
            <v>75 412</v>
          </cell>
          <cell r="B9068" t="str">
            <v>kos</v>
          </cell>
          <cell r="C9068" t="str">
            <v>Dobava in vgraditev predfabriciranega kabelskega jaška iz cementnobetonske cevi krožnega prereza</v>
          </cell>
        </row>
        <row r="9069">
          <cell r="A9069" t="str">
            <v>75 413</v>
          </cell>
          <cell r="B9069" t="str">
            <v>kos</v>
          </cell>
          <cell r="C9069" t="str">
            <v>Dobava in vgraditev predfabriciranega kabelskega jaška iz cementnega betona, kvadratnega prereza</v>
          </cell>
        </row>
        <row r="9071">
          <cell r="A9071" t="str">
            <v>75 421</v>
          </cell>
          <cell r="B9071" t="str">
            <v>kos</v>
          </cell>
          <cell r="C9071" t="str">
            <v>Dobava in vgraditev litoželeznega pokrova kabelskega jaška za točkovno obremenitev 50 kN</v>
          </cell>
        </row>
        <row r="9072">
          <cell r="A9072" t="str">
            <v>75 422</v>
          </cell>
          <cell r="B9072" t="str">
            <v>kos</v>
          </cell>
          <cell r="C9072" t="str">
            <v>Dobava in vgraditev litoželeznega pokrova kabelskega jaška za točkovno obremenitev 125 kN</v>
          </cell>
        </row>
        <row r="9073">
          <cell r="A9073" t="str">
            <v>75 423</v>
          </cell>
          <cell r="B9073" t="str">
            <v>kos</v>
          </cell>
          <cell r="C9073" t="str">
            <v>Dobava in vgraditev litoželeznega pokrova kabelskega jaška za točkovno obremenitev 400 kN</v>
          </cell>
        </row>
        <row r="9075">
          <cell r="A9075" t="str">
            <v>75 511</v>
          </cell>
          <cell r="B9075" t="str">
            <v>kos</v>
          </cell>
          <cell r="C9075" t="str">
            <v>Preveritev srednje svetlosti površine vozišča</v>
          </cell>
        </row>
        <row r="9077">
          <cell r="A9077" t="str">
            <v>75 521</v>
          </cell>
          <cell r="B9077" t="str">
            <v>kos</v>
          </cell>
          <cell r="C9077" t="str">
            <v>Preveritev srednje osvetljenosti površine vozišča</v>
          </cell>
        </row>
        <row r="9079">
          <cell r="A9079" t="str">
            <v>75 531</v>
          </cell>
          <cell r="B9079" t="str">
            <v>kos</v>
          </cell>
          <cell r="C9079" t="str">
            <v>Preveritev srednje odsevne sposobnosti površine vozišča</v>
          </cell>
        </row>
        <row r="9081">
          <cell r="A9081" t="str">
            <v>75 611</v>
          </cell>
          <cell r="B9081" t="str">
            <v>kos</v>
          </cell>
          <cell r="C9081" t="str">
            <v>Izdelava osnov javne razsvetljave in vnos v kataster komunalnih vodov</v>
          </cell>
        </row>
        <row r="9085">
          <cell r="A9085" t="str">
            <v xml:space="preserve">7.6          Vodovodi   </v>
          </cell>
        </row>
        <row r="9086">
          <cell r="A9086" t="str">
            <v>Šifra</v>
          </cell>
          <cell r="B9086" t="str">
            <v>Enota mere</v>
          </cell>
          <cell r="C9086" t="str">
            <v>Opis dela</v>
          </cell>
        </row>
        <row r="9088">
          <cell r="A9088" t="str">
            <v>76 111</v>
          </cell>
          <cell r="B9088" t="str">
            <v>kos</v>
          </cell>
          <cell r="C9088" t="str">
            <v>Prestavitev vodovoda po načrtu …………….</v>
          </cell>
        </row>
        <row r="9090">
          <cell r="A9090" t="str">
            <v>76 211</v>
          </cell>
          <cell r="B9090" t="str">
            <v>kos</v>
          </cell>
          <cell r="C9090" t="str">
            <v>Izdelava vodovoda po načrtu ……………..</v>
          </cell>
        </row>
        <row r="9092">
          <cell r="A9092" t="str">
            <v>76 311</v>
          </cell>
          <cell r="B9092" t="str">
            <v>m1</v>
          </cell>
          <cell r="C9092" t="str">
            <v>Izdelava vodovoda iz cevi iz trdega PVC s premerom …… mm</v>
          </cell>
        </row>
        <row r="9094">
          <cell r="A9094" t="str">
            <v>76 321</v>
          </cell>
          <cell r="B9094" t="str">
            <v>m1</v>
          </cell>
          <cell r="C9094" t="str">
            <v>Izdelava vodovoda iz cevi iz polietilena s premerom …… mm</v>
          </cell>
        </row>
        <row r="9096">
          <cell r="A9096" t="str">
            <v>76 331</v>
          </cell>
          <cell r="B9096" t="str">
            <v>m1</v>
          </cell>
          <cell r="C9096" t="str">
            <v>Izdelava vodovoda iz cevi iz ……………….. s premerom …… mm</v>
          </cell>
        </row>
        <row r="9098">
          <cell r="A9098" t="str">
            <v>76 341</v>
          </cell>
          <cell r="B9098" t="str">
            <v>m1</v>
          </cell>
          <cell r="C9098" t="str">
            <v>Izdelava vodovoda iz brezšivnih jeklenih cevi, zaščitenih proti koroziji, s premerom ….. mm</v>
          </cell>
        </row>
        <row r="9100">
          <cell r="A9100" t="str">
            <v>76 351</v>
          </cell>
          <cell r="B9100" t="str">
            <v>m1</v>
          </cell>
          <cell r="C9100" t="str">
            <v>Izdelava vodovoda iz jeklenih cevi s šivom, zaščitenih proti koroziji, s premerom ….. mm</v>
          </cell>
        </row>
        <row r="9102">
          <cell r="A9102" t="str">
            <v>76 361</v>
          </cell>
          <cell r="B9102" t="str">
            <v>m1</v>
          </cell>
          <cell r="C9102" t="str">
            <v>Izdelava vodovoda iz litoželeznih cevi, zaščitenih proti koroziji, s premerom ….. mm</v>
          </cell>
        </row>
        <row r="9103">
          <cell r="A9103" t="str">
            <v>76 362</v>
          </cell>
          <cell r="B9103" t="str">
            <v>m1</v>
          </cell>
          <cell r="C9103" t="str">
            <v>Izdelava vodovoda iz duktilnih cevi, s premerom ….. mm</v>
          </cell>
        </row>
        <row r="9105">
          <cell r="A9105" t="str">
            <v>76 371</v>
          </cell>
          <cell r="B9105" t="str">
            <v>kos</v>
          </cell>
          <cell r="C9105" t="str">
            <v>Dobava in vgraditev nosilcev vodovodnih cevi iz materiala, odpornega proti koroziji</v>
          </cell>
        </row>
        <row r="9107">
          <cell r="A9107" t="str">
            <v>76 381</v>
          </cell>
          <cell r="B9107" t="str">
            <v>m1</v>
          </cell>
          <cell r="C9107" t="str">
            <v>Izdelava vodovoda, obešenega na prekladno konstrukcijo</v>
          </cell>
        </row>
        <row r="9109">
          <cell r="A9109" t="str">
            <v>76 411</v>
          </cell>
          <cell r="B9109" t="str">
            <v>kos</v>
          </cell>
          <cell r="C9109" t="str">
            <v>Dobava in vgraditev spojnika …………….</v>
          </cell>
        </row>
        <row r="9111">
          <cell r="A9111" t="str">
            <v>76 421</v>
          </cell>
          <cell r="B9111" t="str">
            <v>kos</v>
          </cell>
          <cell r="C9111" t="str">
            <v>Dobava in vgraditev zasuna …………….</v>
          </cell>
        </row>
        <row r="9113">
          <cell r="A9113" t="str">
            <v>76 431</v>
          </cell>
          <cell r="B9113" t="str">
            <v>kos</v>
          </cell>
          <cell r="C9113" t="str">
            <v>Dobava in vgraditev oddušnika …………….</v>
          </cell>
        </row>
        <row r="9115">
          <cell r="A9115" t="str">
            <v>76 441</v>
          </cell>
          <cell r="B9115" t="str">
            <v>kos</v>
          </cell>
          <cell r="C9115" t="str">
            <v>Dobava in vgraditev hidranta …………….</v>
          </cell>
        </row>
        <row r="9117">
          <cell r="A9117" t="str">
            <v>76 511</v>
          </cell>
          <cell r="B9117" t="str">
            <v>kos</v>
          </cell>
          <cell r="C9117" t="str">
            <v>Izdelava jaška za vodovod (po načrtu), izmere prereza 120/120 cm, globokega … cm</v>
          </cell>
        </row>
        <row r="9118">
          <cell r="A9118" t="str">
            <v>76 512</v>
          </cell>
          <cell r="B9118" t="str">
            <v>kos</v>
          </cell>
          <cell r="C9118" t="str">
            <v>Izdelava jaška za vodovod (po načrtu), izmere prereza 120/170 cm, globokega … cm</v>
          </cell>
        </row>
        <row r="9119">
          <cell r="A9119" t="str">
            <v>76 513</v>
          </cell>
          <cell r="B9119" t="str">
            <v>kos</v>
          </cell>
          <cell r="C9119" t="str">
            <v>Izdelava jaška za vodovod (po načrtu), izmere prereza 170/200 cm, globokega … cm</v>
          </cell>
        </row>
        <row r="9120">
          <cell r="A9120" t="str">
            <v>76 514</v>
          </cell>
          <cell r="B9120" t="str">
            <v>kos</v>
          </cell>
          <cell r="C9120" t="str">
            <v>Izdelava jaška za vodovod (po načrtu), izmere prereza …./….. cm, globokega … cm</v>
          </cell>
        </row>
        <row r="9122">
          <cell r="A9122" t="str">
            <v>76 611</v>
          </cell>
          <cell r="B9122" t="str">
            <v>kos</v>
          </cell>
          <cell r="C9122" t="str">
            <v>Tlačni preskus vodotesnosti cevovoda - predpreskus</v>
          </cell>
        </row>
        <row r="9124">
          <cell r="A9124" t="str">
            <v>76 621</v>
          </cell>
          <cell r="B9124" t="str">
            <v>kos</v>
          </cell>
          <cell r="C9124" t="str">
            <v>Tlačni preskus vodotesnosti cevovoda – glavni preskus</v>
          </cell>
        </row>
        <row r="9126">
          <cell r="A9126" t="str">
            <v>76 631</v>
          </cell>
          <cell r="B9126" t="str">
            <v>kos</v>
          </cell>
          <cell r="C9126" t="str">
            <v>Tlačni preskus vodotesnosti cevovoda – celotno omrežje</v>
          </cell>
        </row>
        <row r="9128">
          <cell r="A9128" t="str">
            <v>76 711</v>
          </cell>
          <cell r="B9128" t="str">
            <v>kos</v>
          </cell>
          <cell r="C9128" t="str">
            <v>Izpiranje vodovoda</v>
          </cell>
        </row>
        <row r="9130">
          <cell r="A9130" t="str">
            <v>76 721</v>
          </cell>
          <cell r="B9130" t="str">
            <v>kos</v>
          </cell>
          <cell r="C9130" t="str">
            <v>Dezinfekcija in sanitarni preskus vodovoda</v>
          </cell>
        </row>
        <row r="9132">
          <cell r="A9132" t="str">
            <v>76 811</v>
          </cell>
          <cell r="B9132" t="str">
            <v>kos</v>
          </cell>
          <cell r="C9132" t="str">
            <v>Izdelava osnov vodovoda in vnos v kataster komunalnih vodov</v>
          </cell>
        </row>
        <row r="9136">
          <cell r="A9136" t="str">
            <v xml:space="preserve">7.7          Plinovodi   </v>
          </cell>
        </row>
        <row r="9137">
          <cell r="A9137" t="str">
            <v>Šifra</v>
          </cell>
          <cell r="B9137" t="str">
            <v>Enota mere</v>
          </cell>
          <cell r="C9137" t="str">
            <v>Opis dela</v>
          </cell>
        </row>
        <row r="9139">
          <cell r="A9139" t="str">
            <v>77 111</v>
          </cell>
          <cell r="B9139" t="str">
            <v>kos</v>
          </cell>
          <cell r="C9139" t="str">
            <v>Prestavitev plinovoda po načrtu …………..</v>
          </cell>
        </row>
        <row r="9141">
          <cell r="A9141" t="str">
            <v>77 211</v>
          </cell>
          <cell r="B9141" t="str">
            <v>kos</v>
          </cell>
          <cell r="C9141" t="str">
            <v>Izdelava nizkotlačnega plinovoda po načrtu …………...</v>
          </cell>
        </row>
        <row r="9143">
          <cell r="A9143" t="str">
            <v>77 221</v>
          </cell>
          <cell r="B9143" t="str">
            <v>kos</v>
          </cell>
          <cell r="C9143" t="str">
            <v>Izdelava srednjetlačnega plinovoda po načrtu …………...</v>
          </cell>
        </row>
        <row r="9145">
          <cell r="A9145" t="str">
            <v>77 231</v>
          </cell>
          <cell r="B9145" t="str">
            <v>kos</v>
          </cell>
          <cell r="C9145" t="str">
            <v>Izdelava visokotlačnega plinovoda po načrtu …………...</v>
          </cell>
        </row>
        <row r="9147">
          <cell r="A9147" t="str">
            <v>77 311</v>
          </cell>
          <cell r="B9147" t="str">
            <v>m1</v>
          </cell>
          <cell r="C9147" t="str">
            <v>Dobava in vgraditev jeklene brezšivne cevi, zaščitene proti koroziji, za srednjetlačni plinovod</v>
          </cell>
        </row>
        <row r="9148">
          <cell r="A9148" t="str">
            <v>77 312</v>
          </cell>
          <cell r="B9148" t="str">
            <v>m1</v>
          </cell>
          <cell r="C9148" t="str">
            <v>Dobava in vgraditev jeklene brezšivne cevi, zaščitene proti koroziji, za visokotlačni plinovod</v>
          </cell>
        </row>
        <row r="9150">
          <cell r="A9150" t="str">
            <v>77 321</v>
          </cell>
          <cell r="B9150" t="str">
            <v>m1</v>
          </cell>
          <cell r="C9150" t="str">
            <v>Dobava in vgraditev jeklene cevi s šivom, zaščitene proti koroziji, za srednjetlačni plinovod</v>
          </cell>
        </row>
        <row r="9151">
          <cell r="A9151" t="str">
            <v>77 322</v>
          </cell>
          <cell r="B9151" t="str">
            <v>m1</v>
          </cell>
          <cell r="C9151" t="str">
            <v>Dobava in vgraditev jeklene cevi s šivom, zaščitene proti koroziji, za visokotlačni plinovod</v>
          </cell>
        </row>
        <row r="9153">
          <cell r="A9153" t="str">
            <v>77 331</v>
          </cell>
          <cell r="B9153" t="str">
            <v>m1</v>
          </cell>
          <cell r="C9153" t="str">
            <v>Dobava in vgraditev litoželezne cevi, zaščitene proti koroziji, za srednjetlačni plinovod</v>
          </cell>
        </row>
        <row r="9154">
          <cell r="A9154" t="str">
            <v>77 332</v>
          </cell>
          <cell r="B9154" t="str">
            <v>m1</v>
          </cell>
          <cell r="C9154" t="str">
            <v>Dobava in vgraditev litoželezne cevi, zaščitene proti koroziji, za visokotlačni plinovod</v>
          </cell>
        </row>
        <row r="9156">
          <cell r="A9156" t="str">
            <v>77 341</v>
          </cell>
          <cell r="B9156" t="str">
            <v>m1</v>
          </cell>
          <cell r="C9156" t="str">
            <v>Dobava in vgraditev cevi iz polivinilklorida za nizkotlačni plinovod</v>
          </cell>
        </row>
        <row r="9158">
          <cell r="A9158" t="str">
            <v>77 411</v>
          </cell>
          <cell r="B9158" t="str">
            <v>kos</v>
          </cell>
          <cell r="C9158" t="str">
            <v>Preveritev kakovosti zvarov cevi z ultrazvokom</v>
          </cell>
        </row>
        <row r="9160">
          <cell r="A9160" t="str">
            <v>77 421</v>
          </cell>
          <cell r="B9160" t="str">
            <v>kos</v>
          </cell>
          <cell r="C9160" t="str">
            <v>Preveritev električne prebojnosti zaščite cevi plinovoda</v>
          </cell>
        </row>
        <row r="9162">
          <cell r="A9162" t="str">
            <v>77 431</v>
          </cell>
          <cell r="B9162" t="str">
            <v>kos</v>
          </cell>
          <cell r="C9162" t="str">
            <v>Preveritev tesnosti zvarov na plinovodu s tlačnim preskusom z zrakom</v>
          </cell>
        </row>
        <row r="9164">
          <cell r="A9164" t="str">
            <v>77 351</v>
          </cell>
          <cell r="B9164" t="str">
            <v>kos</v>
          </cell>
          <cell r="C9164" t="str">
            <v>Dobava in vgraditev nosilcev plinovodnih cevi iz materiala odpornega proti koroziji</v>
          </cell>
        </row>
        <row r="9166">
          <cell r="A9166" t="str">
            <v>77 511</v>
          </cell>
          <cell r="B9166" t="str">
            <v>kos</v>
          </cell>
          <cell r="C9166" t="str">
            <v>Izdelava osnov plinovoda  in vnos v kataster komunalnih vodov</v>
          </cell>
        </row>
        <row r="9170">
          <cell r="A9170" t="str">
            <v xml:space="preserve">7.8          Križanje ceste z železniško progo   </v>
          </cell>
        </row>
        <row r="9171">
          <cell r="A9171" t="str">
            <v>Šifra</v>
          </cell>
          <cell r="B9171" t="str">
            <v>Enota mere</v>
          </cell>
          <cell r="C9171" t="str">
            <v>Opis dela</v>
          </cell>
        </row>
        <row r="9173">
          <cell r="A9173" t="str">
            <v>78 111</v>
          </cell>
          <cell r="B9173" t="str">
            <v>kos</v>
          </cell>
          <cell r="C9173" t="str">
            <v>Izdelava križanja ceste z železniško progo v nivoju po načrtu …………..</v>
          </cell>
        </row>
        <row r="9176">
          <cell r="A9176" t="str">
            <v>7.9          Preskusi, nadzor in tehnična dokumentacija</v>
          </cell>
        </row>
        <row r="9177">
          <cell r="A9177" t="str">
            <v>Šifra</v>
          </cell>
          <cell r="B9177" t="str">
            <v>Enota mere</v>
          </cell>
          <cell r="C9177" t="str">
            <v>Opis dela</v>
          </cell>
        </row>
        <row r="9179">
          <cell r="A9179" t="str">
            <v>79 111</v>
          </cell>
          <cell r="B9179" t="str">
            <v>kos</v>
          </cell>
          <cell r="C9179" t="str">
            <v>Izvedba dodatnih geotehničnih preskusov po programu ………………..</v>
          </cell>
        </row>
        <row r="9181">
          <cell r="A9181" t="str">
            <v>79 121</v>
          </cell>
          <cell r="B9181" t="str">
            <v>kos</v>
          </cell>
          <cell r="C9181" t="str">
            <v>Izvedba dinamičnega preskusa pilota</v>
          </cell>
        </row>
        <row r="9183">
          <cell r="A9183" t="str">
            <v>79 131</v>
          </cell>
          <cell r="B9183" t="str">
            <v>kos</v>
          </cell>
          <cell r="C9183" t="str">
            <v>Izvedba obremenilnega preskusa premostitvenega objekta, dolgega do 50 m1</v>
          </cell>
        </row>
        <row r="9184">
          <cell r="A9184" t="str">
            <v>79 132</v>
          </cell>
          <cell r="B9184" t="str">
            <v>kos</v>
          </cell>
          <cell r="C9184" t="str">
            <v>Izvedba obremenilnega preskusa premostitvenega objekta, dolgega 51 do 100 m1</v>
          </cell>
        </row>
        <row r="9185">
          <cell r="A9185" t="str">
            <v>79 133</v>
          </cell>
          <cell r="B9185" t="str">
            <v>kos</v>
          </cell>
          <cell r="C9185" t="str">
            <v>Izvedba obremenilnega preskusa premostitvenega objekta, dolgega 101 do 200 m1</v>
          </cell>
        </row>
        <row r="9186">
          <cell r="A9186" t="str">
            <v>79 134</v>
          </cell>
          <cell r="B9186" t="str">
            <v>kos</v>
          </cell>
          <cell r="C9186" t="str">
            <v>Izvedba obremenilnega preskusa premostitvenega objekta, dolgega 201 do 500 m1</v>
          </cell>
        </row>
        <row r="9187">
          <cell r="A9187" t="str">
            <v>79 135</v>
          </cell>
          <cell r="B9187" t="str">
            <v>kos</v>
          </cell>
          <cell r="C9187" t="str">
            <v>Izvedba obremenilnega preskusa premostitvenega objekta, dolgega nad 500 m1</v>
          </cell>
        </row>
        <row r="9189">
          <cell r="A9189" t="str">
            <v>79 141</v>
          </cell>
          <cell r="B9189" t="str">
            <v>kos</v>
          </cell>
          <cell r="C9189" t="str">
            <v>Dobava in vgraditev opreme za monitoring objektov (po načrtu)</v>
          </cell>
        </row>
        <row r="9190">
          <cell r="A9190" t="str">
            <v>79 142</v>
          </cell>
          <cell r="B9190" t="str">
            <v>kos</v>
          </cell>
          <cell r="C9190" t="str">
            <v>Izdelava načrta cestne zapore</v>
          </cell>
        </row>
        <row r="9191">
          <cell r="A9191" t="str">
            <v>79 311</v>
          </cell>
          <cell r="B9191" t="str">
            <v>ur</v>
          </cell>
          <cell r="C9191" t="str">
            <v>Projektantski nadzor po priporočili IZS</v>
          </cell>
        </row>
        <row r="9193">
          <cell r="A9193" t="str">
            <v>79 321</v>
          </cell>
          <cell r="B9193" t="str">
            <v>kos</v>
          </cell>
          <cell r="C9193" t="str">
            <v>Arheološki nadzor po programu …………..</v>
          </cell>
        </row>
        <row r="9195">
          <cell r="A9195" t="str">
            <v>79 331</v>
          </cell>
          <cell r="B9195" t="str">
            <v>kos</v>
          </cell>
          <cell r="C9195" t="str">
            <v>Varstvo spomenikov po programu ……………</v>
          </cell>
        </row>
        <row r="9197">
          <cell r="A9197" t="str">
            <v>79 341</v>
          </cell>
          <cell r="B9197" t="str">
            <v>kos</v>
          </cell>
          <cell r="C9197" t="str">
            <v>Rudarski nadzor po programu …………….</v>
          </cell>
        </row>
        <row r="9199">
          <cell r="A9199" t="str">
            <v>79 351</v>
          </cell>
          <cell r="B9199" t="str">
            <v>kos</v>
          </cell>
          <cell r="C9199" t="str">
            <v>Geotehnični nadzor ……………..</v>
          </cell>
        </row>
        <row r="9201">
          <cell r="A9201" t="str">
            <v>79 361</v>
          </cell>
          <cell r="B9201" t="str">
            <v>kos</v>
          </cell>
          <cell r="C9201" t="str">
            <v>Zunanja kontrola kakovosti</v>
          </cell>
        </row>
        <row r="9202">
          <cell r="A9202" t="str">
            <v>79 362</v>
          </cell>
          <cell r="B9202" t="str">
            <v>komp</v>
          </cell>
          <cell r="C9202" t="str">
            <v>Preizkus vodotesnosti</v>
          </cell>
        </row>
        <row r="9203">
          <cell r="A9203" t="str">
            <v>79 363</v>
          </cell>
          <cell r="B9203" t="str">
            <v>komp</v>
          </cell>
          <cell r="C9203" t="str">
            <v>Pregled s kamero</v>
          </cell>
        </row>
        <row r="9204">
          <cell r="A9204" t="str">
            <v>79 511</v>
          </cell>
          <cell r="B9204" t="str">
            <v>kos</v>
          </cell>
          <cell r="C9204" t="str">
            <v>Izdelava projektne dokumentacije za idejni projekt</v>
          </cell>
        </row>
        <row r="9205">
          <cell r="A9205" t="str">
            <v>79 512</v>
          </cell>
          <cell r="B9205" t="str">
            <v>kos</v>
          </cell>
          <cell r="C9205" t="str">
            <v>Izdelava projektne dokumentacije za projekt za pridobitev dovoljenja za gradnjo</v>
          </cell>
        </row>
        <row r="9206">
          <cell r="A9206" t="str">
            <v>79 513</v>
          </cell>
          <cell r="B9206" t="str">
            <v>kos</v>
          </cell>
          <cell r="C9206" t="str">
            <v>Izdelava projektne dokumentacije za projekt za izvedbo</v>
          </cell>
        </row>
        <row r="9207">
          <cell r="A9207" t="str">
            <v>79 514</v>
          </cell>
          <cell r="B9207" t="str">
            <v>kos</v>
          </cell>
          <cell r="C9207" t="str">
            <v>Izdelava projektne dokumentacije za projekt izvedenih del</v>
          </cell>
        </row>
        <row r="9208">
          <cell r="A9208" t="str">
            <v>79 515</v>
          </cell>
          <cell r="B9208" t="str">
            <v>kos</v>
          </cell>
          <cell r="C9208" t="str">
            <v>Izdelava projektne dokumentacije za vzdrževanje in obratovanje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210"/>
  <sheetViews>
    <sheetView view="pageBreakPreview" topLeftCell="A9184" zoomScaleNormal="100" zoomScaleSheetLayoutView="100" workbookViewId="0">
      <selection activeCell="A9210" sqref="A9210"/>
    </sheetView>
  </sheetViews>
  <sheetFormatPr defaultRowHeight="14.4" x14ac:dyDescent="0.3"/>
  <cols>
    <col min="1" max="1" width="14.109375" style="16" customWidth="1"/>
    <col min="2" max="2" width="10.44140625" customWidth="1"/>
    <col min="3" max="3" width="74.109375" style="73" customWidth="1"/>
    <col min="4" max="4" width="15.44140625" customWidth="1"/>
  </cols>
  <sheetData>
    <row r="1" spans="1:4" ht="32.4" x14ac:dyDescent="0.3">
      <c r="A1" s="12" t="s">
        <v>1</v>
      </c>
    </row>
    <row r="2" spans="1:4" ht="15" customHeight="1" thickBot="1" x14ac:dyDescent="0.35">
      <c r="A2" s="58" t="s">
        <v>2</v>
      </c>
      <c r="B2" s="52"/>
      <c r="C2" s="74"/>
    </row>
    <row r="3" spans="1:4" ht="15" thickBot="1" x14ac:dyDescent="0.35">
      <c r="A3" s="13" t="s">
        <v>3</v>
      </c>
      <c r="B3" s="3" t="s">
        <v>4</v>
      </c>
      <c r="C3" s="75" t="s">
        <v>5</v>
      </c>
    </row>
    <row r="4" spans="1:4" x14ac:dyDescent="0.3">
      <c r="A4" s="14"/>
      <c r="B4" s="54"/>
      <c r="C4" s="76"/>
    </row>
    <row r="5" spans="1:4" x14ac:dyDescent="0.3">
      <c r="A5" s="53" t="s">
        <v>6</v>
      </c>
      <c r="B5" s="54" t="s">
        <v>7</v>
      </c>
      <c r="C5" s="76" t="s">
        <v>8</v>
      </c>
      <c r="D5" s="54" t="s">
        <v>6</v>
      </c>
    </row>
    <row r="6" spans="1:4" x14ac:dyDescent="0.3">
      <c r="A6" s="53" t="s">
        <v>9</v>
      </c>
      <c r="B6" s="54" t="s">
        <v>7</v>
      </c>
      <c r="C6" s="76" t="s">
        <v>10</v>
      </c>
    </row>
    <row r="7" spans="1:4" x14ac:dyDescent="0.3">
      <c r="A7" s="53" t="s">
        <v>11</v>
      </c>
      <c r="B7" s="54" t="s">
        <v>7</v>
      </c>
      <c r="C7" s="76" t="s">
        <v>12</v>
      </c>
    </row>
    <row r="8" spans="1:4" x14ac:dyDescent="0.3">
      <c r="A8" s="53"/>
      <c r="B8" s="54"/>
      <c r="C8" s="76"/>
    </row>
    <row r="9" spans="1:4" x14ac:dyDescent="0.3">
      <c r="A9" s="53" t="s">
        <v>13</v>
      </c>
      <c r="B9" s="54" t="s">
        <v>8998</v>
      </c>
      <c r="C9" s="76" t="s">
        <v>13980</v>
      </c>
    </row>
    <row r="10" spans="1:4" x14ac:dyDescent="0.3">
      <c r="A10" s="53" t="s">
        <v>14</v>
      </c>
      <c r="B10" s="54" t="s">
        <v>7</v>
      </c>
      <c r="C10" s="76" t="s">
        <v>15</v>
      </c>
    </row>
    <row r="11" spans="1:4" x14ac:dyDescent="0.3">
      <c r="A11" s="53" t="s">
        <v>16</v>
      </c>
      <c r="B11" s="54" t="s">
        <v>7</v>
      </c>
      <c r="C11" s="76" t="s">
        <v>17</v>
      </c>
    </row>
    <row r="12" spans="1:4" x14ac:dyDescent="0.3">
      <c r="A12" s="53"/>
      <c r="B12" s="54"/>
      <c r="C12" s="76"/>
    </row>
    <row r="13" spans="1:4" x14ac:dyDescent="0.3">
      <c r="A13" s="53" t="s">
        <v>18</v>
      </c>
      <c r="B13" s="54" t="s">
        <v>8998</v>
      </c>
      <c r="C13" s="76" t="s">
        <v>19</v>
      </c>
    </row>
    <row r="14" spans="1:4" x14ac:dyDescent="0.3">
      <c r="A14" s="53" t="s">
        <v>20</v>
      </c>
      <c r="B14" s="54" t="s">
        <v>7</v>
      </c>
      <c r="C14" s="76" t="s">
        <v>21</v>
      </c>
    </row>
    <row r="15" spans="1:4" x14ac:dyDescent="0.3">
      <c r="A15" s="53" t="s">
        <v>22</v>
      </c>
      <c r="B15" s="54" t="s">
        <v>7</v>
      </c>
      <c r="C15" s="76" t="s">
        <v>23</v>
      </c>
    </row>
    <row r="16" spans="1:4" x14ac:dyDescent="0.3">
      <c r="A16" s="53"/>
      <c r="B16" s="54"/>
      <c r="C16" s="76"/>
    </row>
    <row r="17" spans="1:3" x14ac:dyDescent="0.3">
      <c r="A17" s="53" t="s">
        <v>24</v>
      </c>
      <c r="B17" s="54" t="s">
        <v>8998</v>
      </c>
      <c r="C17" s="76" t="s">
        <v>25</v>
      </c>
    </row>
    <row r="18" spans="1:3" x14ac:dyDescent="0.3">
      <c r="A18" s="53"/>
      <c r="B18" s="54"/>
      <c r="C18" s="76"/>
    </row>
    <row r="19" spans="1:3" x14ac:dyDescent="0.3">
      <c r="A19" s="53" t="s">
        <v>26</v>
      </c>
      <c r="B19" s="54" t="s">
        <v>27</v>
      </c>
      <c r="C19" s="76" t="s">
        <v>28</v>
      </c>
    </row>
    <row r="20" spans="1:3" x14ac:dyDescent="0.3">
      <c r="A20" s="53" t="s">
        <v>29</v>
      </c>
      <c r="B20" s="54" t="s">
        <v>27</v>
      </c>
      <c r="C20" s="76" t="s">
        <v>30</v>
      </c>
    </row>
    <row r="21" spans="1:3" x14ac:dyDescent="0.3">
      <c r="A21" s="53" t="s">
        <v>31</v>
      </c>
      <c r="B21" s="54" t="s">
        <v>27</v>
      </c>
      <c r="C21" s="76" t="s">
        <v>32</v>
      </c>
    </row>
    <row r="22" spans="1:3" x14ac:dyDescent="0.3">
      <c r="A22" s="53"/>
      <c r="B22" s="54"/>
      <c r="C22" s="76"/>
    </row>
    <row r="23" spans="1:3" x14ac:dyDescent="0.3">
      <c r="A23" s="53" t="s">
        <v>33</v>
      </c>
      <c r="B23" s="54" t="s">
        <v>27</v>
      </c>
      <c r="C23" s="76" t="s">
        <v>13981</v>
      </c>
    </row>
    <row r="24" spans="1:3" x14ac:dyDescent="0.3">
      <c r="A24" s="53" t="s">
        <v>34</v>
      </c>
      <c r="B24" s="54" t="s">
        <v>27</v>
      </c>
      <c r="C24" s="76" t="s">
        <v>35</v>
      </c>
    </row>
    <row r="25" spans="1:3" x14ac:dyDescent="0.3">
      <c r="A25" s="53" t="s">
        <v>36</v>
      </c>
      <c r="B25" s="54" t="s">
        <v>27</v>
      </c>
      <c r="C25" s="76" t="s">
        <v>37</v>
      </c>
    </row>
    <row r="26" spans="1:3" x14ac:dyDescent="0.3">
      <c r="A26" s="53"/>
      <c r="B26" s="54"/>
      <c r="C26" s="76"/>
    </row>
    <row r="27" spans="1:3" x14ac:dyDescent="0.3">
      <c r="A27" s="53" t="s">
        <v>38</v>
      </c>
      <c r="B27" s="54" t="s">
        <v>27</v>
      </c>
      <c r="C27" s="76" t="s">
        <v>39</v>
      </c>
    </row>
    <row r="28" spans="1:3" x14ac:dyDescent="0.3">
      <c r="A28" s="53" t="s">
        <v>40</v>
      </c>
      <c r="B28" s="54" t="s">
        <v>27</v>
      </c>
      <c r="C28" s="76" t="s">
        <v>41</v>
      </c>
    </row>
    <row r="29" spans="1:3" x14ac:dyDescent="0.3">
      <c r="A29" s="53" t="s">
        <v>42</v>
      </c>
      <c r="B29" s="54" t="s">
        <v>27</v>
      </c>
      <c r="C29" s="76" t="s">
        <v>43</v>
      </c>
    </row>
    <row r="30" spans="1:3" x14ac:dyDescent="0.3">
      <c r="A30" s="53"/>
      <c r="B30" s="54"/>
      <c r="C30" s="76"/>
    </row>
    <row r="31" spans="1:3" x14ac:dyDescent="0.3">
      <c r="A31" s="53" t="s">
        <v>44</v>
      </c>
      <c r="B31" s="54" t="s">
        <v>27</v>
      </c>
      <c r="C31" s="76" t="s">
        <v>45</v>
      </c>
    </row>
    <row r="32" spans="1:3" x14ac:dyDescent="0.3">
      <c r="A32" s="53"/>
      <c r="B32" s="54"/>
      <c r="C32" s="76"/>
    </row>
    <row r="33" spans="1:3" ht="15.6" x14ac:dyDescent="0.3">
      <c r="A33" s="53" t="s">
        <v>46</v>
      </c>
      <c r="B33" s="54" t="s">
        <v>27</v>
      </c>
      <c r="C33" s="76" t="s">
        <v>47</v>
      </c>
    </row>
    <row r="34" spans="1:3" ht="15.6" x14ac:dyDescent="0.3">
      <c r="A34" s="53" t="s">
        <v>48</v>
      </c>
      <c r="B34" s="54" t="s">
        <v>27</v>
      </c>
      <c r="C34" s="76" t="s">
        <v>49</v>
      </c>
    </row>
    <row r="35" spans="1:3" ht="15.6" x14ac:dyDescent="0.3">
      <c r="A35" s="53" t="s">
        <v>50</v>
      </c>
      <c r="B35" s="54" t="s">
        <v>27</v>
      </c>
      <c r="C35" s="76" t="s">
        <v>51</v>
      </c>
    </row>
    <row r="36" spans="1:3" x14ac:dyDescent="0.3">
      <c r="A36" s="14"/>
      <c r="B36" s="54"/>
      <c r="C36" s="76"/>
    </row>
    <row r="37" spans="1:3" ht="15.6" x14ac:dyDescent="0.3">
      <c r="A37" s="53" t="s">
        <v>52</v>
      </c>
      <c r="B37" s="54" t="s">
        <v>27</v>
      </c>
      <c r="C37" s="76" t="s">
        <v>53</v>
      </c>
    </row>
    <row r="38" spans="1:3" ht="28.8" x14ac:dyDescent="0.3">
      <c r="A38" s="53" t="s">
        <v>54</v>
      </c>
      <c r="B38" s="54" t="s">
        <v>27</v>
      </c>
      <c r="C38" s="76" t="s">
        <v>55</v>
      </c>
    </row>
    <row r="39" spans="1:3" ht="28.8" x14ac:dyDescent="0.3">
      <c r="A39" s="53" t="s">
        <v>56</v>
      </c>
      <c r="B39" s="54" t="s">
        <v>27</v>
      </c>
      <c r="C39" s="76" t="s">
        <v>57</v>
      </c>
    </row>
    <row r="40" spans="1:3" x14ac:dyDescent="0.3">
      <c r="A40" s="53"/>
      <c r="B40" s="54"/>
      <c r="C40" s="76"/>
    </row>
    <row r="41" spans="1:3" x14ac:dyDescent="0.3">
      <c r="A41" s="53" t="s">
        <v>58</v>
      </c>
      <c r="B41" s="54" t="s">
        <v>27</v>
      </c>
      <c r="C41" s="76" t="s">
        <v>59</v>
      </c>
    </row>
    <row r="42" spans="1:3" x14ac:dyDescent="0.3">
      <c r="A42" s="53"/>
      <c r="B42" s="54"/>
      <c r="C42" s="76"/>
    </row>
    <row r="43" spans="1:3" x14ac:dyDescent="0.3">
      <c r="A43" s="53" t="s">
        <v>60</v>
      </c>
      <c r="B43" s="54" t="s">
        <v>7</v>
      </c>
      <c r="C43" s="76" t="s">
        <v>61</v>
      </c>
    </row>
    <row r="44" spans="1:3" x14ac:dyDescent="0.3">
      <c r="A44" s="53" t="s">
        <v>62</v>
      </c>
      <c r="B44" s="54" t="s">
        <v>8998</v>
      </c>
      <c r="C44" s="76" t="s">
        <v>63</v>
      </c>
    </row>
    <row r="45" spans="1:3" x14ac:dyDescent="0.3">
      <c r="A45" s="53"/>
      <c r="B45" s="54"/>
      <c r="C45" s="76"/>
    </row>
    <row r="46" spans="1:3" x14ac:dyDescent="0.3">
      <c r="A46" s="53" t="s">
        <v>64</v>
      </c>
      <c r="B46" s="54" t="s">
        <v>7</v>
      </c>
      <c r="C46" s="76" t="s">
        <v>65</v>
      </c>
    </row>
    <row r="47" spans="1:3" x14ac:dyDescent="0.3">
      <c r="A47" s="53" t="s">
        <v>66</v>
      </c>
      <c r="B47" s="54" t="s">
        <v>7</v>
      </c>
      <c r="C47" s="76" t="s">
        <v>67</v>
      </c>
    </row>
    <row r="48" spans="1:3" x14ac:dyDescent="0.3">
      <c r="A48" s="53"/>
      <c r="B48" s="54"/>
      <c r="C48" s="76"/>
    </row>
    <row r="49" spans="1:3" ht="28.8" x14ac:dyDescent="0.3">
      <c r="A49" s="53" t="s">
        <v>68</v>
      </c>
      <c r="B49" s="54" t="s">
        <v>27</v>
      </c>
      <c r="C49" s="76" t="s">
        <v>69</v>
      </c>
    </row>
    <row r="50" spans="1:3" ht="28.8" x14ac:dyDescent="0.3">
      <c r="A50" s="53" t="s">
        <v>70</v>
      </c>
      <c r="B50" s="54" t="s">
        <v>27</v>
      </c>
      <c r="C50" s="76" t="s">
        <v>71</v>
      </c>
    </row>
    <row r="51" spans="1:3" ht="28.8" x14ac:dyDescent="0.3">
      <c r="A51" s="53" t="s">
        <v>72</v>
      </c>
      <c r="B51" s="54" t="s">
        <v>27</v>
      </c>
      <c r="C51" s="76" t="s">
        <v>73</v>
      </c>
    </row>
    <row r="52" spans="1:3" x14ac:dyDescent="0.3">
      <c r="A52" s="53"/>
      <c r="B52" s="54"/>
      <c r="C52" s="76"/>
    </row>
    <row r="53" spans="1:3" ht="26.4" x14ac:dyDescent="0.3">
      <c r="A53" s="53" t="s">
        <v>74</v>
      </c>
      <c r="B53" s="54" t="s">
        <v>27</v>
      </c>
      <c r="C53" s="76" t="s">
        <v>75</v>
      </c>
    </row>
    <row r="54" spans="1:3" x14ac:dyDescent="0.3">
      <c r="A54" s="53"/>
      <c r="B54" s="54"/>
      <c r="C54" s="76"/>
    </row>
    <row r="55" spans="1:3" ht="26.4" x14ac:dyDescent="0.3">
      <c r="A55" s="53" t="s">
        <v>76</v>
      </c>
      <c r="B55" s="54" t="s">
        <v>27</v>
      </c>
      <c r="C55" s="76" t="s">
        <v>77</v>
      </c>
    </row>
    <row r="56" spans="1:3" x14ac:dyDescent="0.3">
      <c r="A56" s="53"/>
      <c r="B56" s="54"/>
      <c r="C56" s="76"/>
    </row>
    <row r="57" spans="1:3" x14ac:dyDescent="0.3">
      <c r="A57" s="53" t="s">
        <v>78</v>
      </c>
      <c r="B57" s="54" t="s">
        <v>27</v>
      </c>
      <c r="C57" s="76" t="s">
        <v>79</v>
      </c>
    </row>
    <row r="58" spans="1:3" x14ac:dyDescent="0.3">
      <c r="A58" s="53"/>
      <c r="B58" s="54"/>
      <c r="C58" s="76"/>
    </row>
    <row r="59" spans="1:3" ht="26.4" x14ac:dyDescent="0.3">
      <c r="A59" s="53" t="s">
        <v>80</v>
      </c>
      <c r="B59" s="54" t="s">
        <v>27</v>
      </c>
      <c r="C59" s="76" t="s">
        <v>81</v>
      </c>
    </row>
    <row r="60" spans="1:3" x14ac:dyDescent="0.3">
      <c r="A60" s="53"/>
      <c r="B60" s="54"/>
      <c r="C60" s="76"/>
    </row>
    <row r="61" spans="1:3" x14ac:dyDescent="0.3">
      <c r="A61" s="53" t="s">
        <v>82</v>
      </c>
      <c r="B61" s="54" t="s">
        <v>83</v>
      </c>
      <c r="C61" s="76" t="s">
        <v>84</v>
      </c>
    </row>
    <row r="63" spans="1:3" ht="14.4" customHeight="1" x14ac:dyDescent="0.3">
      <c r="A63" s="59" t="s">
        <v>85</v>
      </c>
      <c r="B63" s="56"/>
      <c r="C63" s="77"/>
    </row>
    <row r="64" spans="1:3" ht="15" customHeight="1" thickBot="1" x14ac:dyDescent="0.35">
      <c r="A64" s="60" t="s">
        <v>86</v>
      </c>
      <c r="B64" s="52"/>
      <c r="C64" s="74"/>
    </row>
    <row r="65" spans="1:3" ht="15" thickBot="1" x14ac:dyDescent="0.35">
      <c r="A65" s="13" t="s">
        <v>3</v>
      </c>
      <c r="B65" s="3" t="s">
        <v>4</v>
      </c>
      <c r="C65" s="75" t="s">
        <v>5</v>
      </c>
    </row>
    <row r="66" spans="1:3" x14ac:dyDescent="0.3">
      <c r="A66" s="53"/>
      <c r="B66" s="54"/>
      <c r="C66" s="76"/>
    </row>
    <row r="67" spans="1:3" ht="15.6" x14ac:dyDescent="0.3">
      <c r="A67" s="53" t="s">
        <v>87</v>
      </c>
      <c r="B67" s="54" t="s">
        <v>88</v>
      </c>
      <c r="C67" s="76" t="s">
        <v>89</v>
      </c>
    </row>
    <row r="68" spans="1:3" ht="15.6" x14ac:dyDescent="0.3">
      <c r="A68" s="53" t="s">
        <v>90</v>
      </c>
      <c r="B68" s="54" t="s">
        <v>88</v>
      </c>
      <c r="C68" s="76" t="s">
        <v>91</v>
      </c>
    </row>
    <row r="69" spans="1:3" x14ac:dyDescent="0.3">
      <c r="A69" s="53"/>
      <c r="B69" s="54"/>
      <c r="C69" s="76"/>
    </row>
    <row r="70" spans="1:3" ht="15.6" x14ac:dyDescent="0.3">
      <c r="A70" s="53" t="s">
        <v>92</v>
      </c>
      <c r="B70" s="54" t="s">
        <v>88</v>
      </c>
      <c r="C70" s="76" t="s">
        <v>93</v>
      </c>
    </row>
    <row r="71" spans="1:3" ht="15.6" x14ac:dyDescent="0.3">
      <c r="A71" s="53" t="s">
        <v>94</v>
      </c>
      <c r="B71" s="54" t="s">
        <v>88</v>
      </c>
      <c r="C71" s="76" t="s">
        <v>95</v>
      </c>
    </row>
    <row r="72" spans="1:3" x14ac:dyDescent="0.3">
      <c r="A72" s="53"/>
      <c r="B72" s="54"/>
      <c r="C72" s="76"/>
    </row>
    <row r="73" spans="1:3" ht="26.4" x14ac:dyDescent="0.3">
      <c r="A73" s="53" t="s">
        <v>96</v>
      </c>
      <c r="B73" s="54" t="s">
        <v>88</v>
      </c>
      <c r="C73" s="76" t="s">
        <v>97</v>
      </c>
    </row>
    <row r="74" spans="1:3" ht="26.4" x14ac:dyDescent="0.3">
      <c r="A74" s="53" t="s">
        <v>98</v>
      </c>
      <c r="B74" s="54" t="s">
        <v>88</v>
      </c>
      <c r="C74" s="76" t="s">
        <v>99</v>
      </c>
    </row>
    <row r="75" spans="1:3" x14ac:dyDescent="0.3">
      <c r="A75" s="53"/>
      <c r="B75" s="54"/>
      <c r="C75" s="76"/>
    </row>
    <row r="76" spans="1:3" ht="26.4" x14ac:dyDescent="0.3">
      <c r="A76" s="53" t="s">
        <v>100</v>
      </c>
      <c r="B76" s="54" t="s">
        <v>88</v>
      </c>
      <c r="C76" s="76" t="s">
        <v>101</v>
      </c>
    </row>
    <row r="77" spans="1:3" ht="26.4" x14ac:dyDescent="0.3">
      <c r="A77" s="53" t="s">
        <v>102</v>
      </c>
      <c r="B77" s="54" t="s">
        <v>88</v>
      </c>
      <c r="C77" s="76" t="s">
        <v>103</v>
      </c>
    </row>
    <row r="78" spans="1:3" x14ac:dyDescent="0.3">
      <c r="A78" s="53"/>
      <c r="B78" s="54"/>
      <c r="C78" s="76"/>
    </row>
    <row r="79" spans="1:3" x14ac:dyDescent="0.3">
      <c r="A79" s="53" t="s">
        <v>104</v>
      </c>
      <c r="B79" s="54" t="s">
        <v>27</v>
      </c>
      <c r="C79" s="76" t="s">
        <v>105</v>
      </c>
    </row>
    <row r="80" spans="1:3" x14ac:dyDescent="0.3">
      <c r="A80" s="53" t="s">
        <v>106</v>
      </c>
      <c r="B80" s="54" t="s">
        <v>27</v>
      </c>
      <c r="C80" s="76" t="s">
        <v>107</v>
      </c>
    </row>
    <row r="81" spans="1:3" x14ac:dyDescent="0.3">
      <c r="A81" s="53" t="s">
        <v>108</v>
      </c>
      <c r="B81" s="54" t="s">
        <v>27</v>
      </c>
      <c r="C81" s="76" t="s">
        <v>109</v>
      </c>
    </row>
    <row r="82" spans="1:3" x14ac:dyDescent="0.3">
      <c r="A82" s="53"/>
      <c r="B82" s="54"/>
      <c r="C82" s="76"/>
    </row>
    <row r="83" spans="1:3" x14ac:dyDescent="0.3">
      <c r="A83" s="53" t="s">
        <v>110</v>
      </c>
      <c r="B83" s="54" t="s">
        <v>27</v>
      </c>
      <c r="C83" s="76" t="s">
        <v>111</v>
      </c>
    </row>
    <row r="84" spans="1:3" ht="26.4" x14ac:dyDescent="0.3">
      <c r="A84" s="53" t="s">
        <v>112</v>
      </c>
      <c r="B84" s="54" t="s">
        <v>27</v>
      </c>
      <c r="C84" s="76" t="s">
        <v>113</v>
      </c>
    </row>
    <row r="85" spans="1:3" ht="26.4" x14ac:dyDescent="0.3">
      <c r="A85" s="53" t="s">
        <v>114</v>
      </c>
      <c r="B85" s="54" t="s">
        <v>27</v>
      </c>
      <c r="C85" s="76" t="s">
        <v>115</v>
      </c>
    </row>
    <row r="86" spans="1:3" x14ac:dyDescent="0.3">
      <c r="A86" s="53"/>
      <c r="B86" s="54"/>
      <c r="C86" s="76"/>
    </row>
    <row r="87" spans="1:3" x14ac:dyDescent="0.3">
      <c r="A87" s="53" t="s">
        <v>116</v>
      </c>
      <c r="B87" s="54" t="s">
        <v>27</v>
      </c>
      <c r="C87" s="76" t="s">
        <v>117</v>
      </c>
    </row>
    <row r="88" spans="1:3" ht="26.4" x14ac:dyDescent="0.3">
      <c r="A88" s="53" t="s">
        <v>118</v>
      </c>
      <c r="B88" s="54" t="s">
        <v>27</v>
      </c>
      <c r="C88" s="76" t="s">
        <v>119</v>
      </c>
    </row>
    <row r="89" spans="1:3" ht="26.4" x14ac:dyDescent="0.3">
      <c r="A89" s="53" t="s">
        <v>120</v>
      </c>
      <c r="B89" s="54" t="s">
        <v>27</v>
      </c>
      <c r="C89" s="76" t="s">
        <v>121</v>
      </c>
    </row>
    <row r="90" spans="1:3" x14ac:dyDescent="0.3">
      <c r="A90" s="53"/>
      <c r="B90" s="54"/>
      <c r="C90" s="76"/>
    </row>
    <row r="91" spans="1:3" x14ac:dyDescent="0.3">
      <c r="A91" s="53" t="s">
        <v>122</v>
      </c>
      <c r="B91" s="54" t="s">
        <v>27</v>
      </c>
      <c r="C91" s="76" t="s">
        <v>123</v>
      </c>
    </row>
    <row r="92" spans="1:3" ht="26.4" x14ac:dyDescent="0.3">
      <c r="A92" s="53" t="s">
        <v>124</v>
      </c>
      <c r="B92" s="54" t="s">
        <v>27</v>
      </c>
      <c r="C92" s="76" t="s">
        <v>125</v>
      </c>
    </row>
    <row r="93" spans="1:3" ht="26.4" x14ac:dyDescent="0.3">
      <c r="A93" s="53" t="s">
        <v>126</v>
      </c>
      <c r="B93" s="54" t="s">
        <v>27</v>
      </c>
      <c r="C93" s="76" t="s">
        <v>127</v>
      </c>
    </row>
    <row r="94" spans="1:3" x14ac:dyDescent="0.3">
      <c r="A94" s="53"/>
      <c r="B94" s="54"/>
      <c r="C94" s="76"/>
    </row>
    <row r="95" spans="1:3" x14ac:dyDescent="0.3">
      <c r="A95" s="53" t="s">
        <v>128</v>
      </c>
      <c r="B95" s="54" t="s">
        <v>27</v>
      </c>
      <c r="C95" s="76" t="s">
        <v>129</v>
      </c>
    </row>
    <row r="96" spans="1:3" x14ac:dyDescent="0.3">
      <c r="A96" s="53" t="s">
        <v>130</v>
      </c>
      <c r="B96" s="54" t="s">
        <v>27</v>
      </c>
      <c r="C96" s="76" t="s">
        <v>131</v>
      </c>
    </row>
    <row r="97" spans="1:3" x14ac:dyDescent="0.3">
      <c r="A97" s="53" t="s">
        <v>132</v>
      </c>
      <c r="B97" s="54" t="s">
        <v>27</v>
      </c>
      <c r="C97" s="76" t="s">
        <v>133</v>
      </c>
    </row>
    <row r="98" spans="1:3" x14ac:dyDescent="0.3">
      <c r="A98" s="53"/>
      <c r="B98" s="54"/>
      <c r="C98" s="76"/>
    </row>
    <row r="99" spans="1:3" x14ac:dyDescent="0.3">
      <c r="A99" s="53" t="s">
        <v>134</v>
      </c>
      <c r="B99" s="54" t="s">
        <v>83</v>
      </c>
      <c r="C99" s="76" t="s">
        <v>135</v>
      </c>
    </row>
    <row r="100" spans="1:3" x14ac:dyDescent="0.3">
      <c r="A100" s="15"/>
    </row>
    <row r="101" spans="1:3" ht="12.6" customHeight="1" x14ac:dyDescent="0.3">
      <c r="A101" s="15"/>
    </row>
    <row r="102" spans="1:3" ht="14.4" hidden="1" customHeight="1" x14ac:dyDescent="0.3"/>
    <row r="103" spans="1:3" ht="75.599999999999994" thickBot="1" x14ac:dyDescent="0.35">
      <c r="A103" s="60" t="s">
        <v>136</v>
      </c>
      <c r="B103" s="52"/>
      <c r="C103" s="74"/>
    </row>
    <row r="104" spans="1:3" ht="15" thickBot="1" x14ac:dyDescent="0.35">
      <c r="A104" s="13" t="s">
        <v>3</v>
      </c>
      <c r="B104" s="3" t="s">
        <v>4</v>
      </c>
      <c r="C104" s="75" t="s">
        <v>5</v>
      </c>
    </row>
    <row r="105" spans="1:3" x14ac:dyDescent="0.3">
      <c r="A105" s="53"/>
      <c r="B105" s="54"/>
      <c r="C105" s="76"/>
    </row>
    <row r="106" spans="1:3" x14ac:dyDescent="0.3">
      <c r="A106" s="53" t="s">
        <v>137</v>
      </c>
      <c r="B106" s="54" t="s">
        <v>27</v>
      </c>
      <c r="C106" s="76" t="s">
        <v>138</v>
      </c>
    </row>
    <row r="107" spans="1:3" x14ac:dyDescent="0.3">
      <c r="A107" s="53" t="s">
        <v>139</v>
      </c>
      <c r="B107" s="54" t="s">
        <v>27</v>
      </c>
      <c r="C107" s="76" t="s">
        <v>140</v>
      </c>
    </row>
    <row r="108" spans="1:3" x14ac:dyDescent="0.3">
      <c r="A108" s="53"/>
      <c r="B108" s="54"/>
      <c r="C108" s="76"/>
    </row>
    <row r="109" spans="1:3" ht="15.6" x14ac:dyDescent="0.3">
      <c r="A109" s="53" t="s">
        <v>141</v>
      </c>
      <c r="B109" s="54" t="s">
        <v>27</v>
      </c>
      <c r="C109" s="76" t="s">
        <v>142</v>
      </c>
    </row>
    <row r="110" spans="1:3" ht="15.6" x14ac:dyDescent="0.3">
      <c r="A110" s="53" t="s">
        <v>143</v>
      </c>
      <c r="B110" s="54" t="s">
        <v>27</v>
      </c>
      <c r="C110" s="76" t="s">
        <v>144</v>
      </c>
    </row>
    <row r="111" spans="1:3" ht="15.6" x14ac:dyDescent="0.3">
      <c r="A111" s="53" t="s">
        <v>145</v>
      </c>
      <c r="B111" s="54" t="s">
        <v>27</v>
      </c>
      <c r="C111" s="76" t="s">
        <v>146</v>
      </c>
    </row>
    <row r="112" spans="1:3" x14ac:dyDescent="0.3">
      <c r="A112" s="53"/>
      <c r="B112" s="54"/>
      <c r="C112" s="76"/>
    </row>
    <row r="113" spans="1:3" ht="15.6" x14ac:dyDescent="0.3">
      <c r="A113" s="53" t="s">
        <v>147</v>
      </c>
      <c r="B113" s="54" t="s">
        <v>148</v>
      </c>
      <c r="C113" s="76" t="s">
        <v>149</v>
      </c>
    </row>
    <row r="114" spans="1:3" ht="15.6" x14ac:dyDescent="0.3">
      <c r="A114" s="53" t="s">
        <v>150</v>
      </c>
      <c r="B114" s="54" t="s">
        <v>148</v>
      </c>
      <c r="C114" s="76" t="s">
        <v>151</v>
      </c>
    </row>
    <row r="115" spans="1:3" ht="15.6" x14ac:dyDescent="0.3">
      <c r="A115" s="53" t="s">
        <v>152</v>
      </c>
      <c r="B115" s="54" t="s">
        <v>148</v>
      </c>
      <c r="C115" s="76" t="s">
        <v>153</v>
      </c>
    </row>
    <row r="116" spans="1:3" ht="15.6" x14ac:dyDescent="0.3">
      <c r="A116" s="53" t="s">
        <v>154</v>
      </c>
      <c r="B116" s="54" t="s">
        <v>148</v>
      </c>
      <c r="C116" s="76" t="s">
        <v>155</v>
      </c>
    </row>
    <row r="117" spans="1:3" x14ac:dyDescent="0.3">
      <c r="A117" s="53"/>
      <c r="B117" s="54"/>
      <c r="C117" s="76"/>
    </row>
    <row r="118" spans="1:3" ht="15.6" x14ac:dyDescent="0.3">
      <c r="A118" s="53" t="s">
        <v>156</v>
      </c>
      <c r="B118" s="54" t="s">
        <v>148</v>
      </c>
      <c r="C118" s="76" t="s">
        <v>157</v>
      </c>
    </row>
    <row r="119" spans="1:3" ht="26.4" x14ac:dyDescent="0.3">
      <c r="A119" s="53" t="s">
        <v>158</v>
      </c>
      <c r="B119" s="54" t="s">
        <v>148</v>
      </c>
      <c r="C119" s="76" t="s">
        <v>13955</v>
      </c>
    </row>
    <row r="120" spans="1:3" ht="15.6" x14ac:dyDescent="0.3">
      <c r="A120" s="53" t="s">
        <v>159</v>
      </c>
      <c r="B120" s="54" t="s">
        <v>148</v>
      </c>
      <c r="C120" s="76" t="s">
        <v>160</v>
      </c>
    </row>
    <row r="121" spans="1:3" x14ac:dyDescent="0.3">
      <c r="A121" s="53"/>
      <c r="B121" s="54"/>
      <c r="C121" s="76"/>
    </row>
    <row r="122" spans="1:3" ht="15.6" x14ac:dyDescent="0.3">
      <c r="A122" s="53" t="s">
        <v>161</v>
      </c>
      <c r="B122" s="54" t="s">
        <v>88</v>
      </c>
      <c r="C122" s="76" t="s">
        <v>162</v>
      </c>
    </row>
    <row r="123" spans="1:3" ht="15.6" x14ac:dyDescent="0.3">
      <c r="A123" s="53" t="s">
        <v>163</v>
      </c>
      <c r="B123" s="54" t="s">
        <v>88</v>
      </c>
      <c r="C123" s="76" t="s">
        <v>164</v>
      </c>
    </row>
    <row r="124" spans="1:3" ht="15.6" x14ac:dyDescent="0.3">
      <c r="A124" s="53" t="s">
        <v>165</v>
      </c>
      <c r="B124" s="54" t="s">
        <v>88</v>
      </c>
      <c r="C124" s="76" t="s">
        <v>166</v>
      </c>
    </row>
    <row r="125" spans="1:3" ht="15.6" x14ac:dyDescent="0.3">
      <c r="A125" s="53" t="s">
        <v>167</v>
      </c>
      <c r="B125" s="54" t="s">
        <v>88</v>
      </c>
      <c r="C125" s="76" t="s">
        <v>168</v>
      </c>
    </row>
    <row r="126" spans="1:3" ht="15.6" x14ac:dyDescent="0.3">
      <c r="A126" s="53" t="s">
        <v>169</v>
      </c>
      <c r="B126" s="54" t="s">
        <v>88</v>
      </c>
      <c r="C126" s="76" t="s">
        <v>170</v>
      </c>
    </row>
    <row r="127" spans="1:3" x14ac:dyDescent="0.3">
      <c r="A127" s="53"/>
      <c r="B127" s="54"/>
      <c r="C127" s="76"/>
    </row>
    <row r="128" spans="1:3" x14ac:dyDescent="0.3">
      <c r="A128" s="53" t="s">
        <v>171</v>
      </c>
      <c r="B128" s="54" t="s">
        <v>27</v>
      </c>
      <c r="C128" s="76" t="s">
        <v>172</v>
      </c>
    </row>
    <row r="129" spans="1:3" x14ac:dyDescent="0.3">
      <c r="A129" s="53"/>
      <c r="B129" s="54"/>
      <c r="C129" s="76"/>
    </row>
    <row r="130" spans="1:3" ht="15.6" x14ac:dyDescent="0.3">
      <c r="A130" s="53" t="s">
        <v>173</v>
      </c>
      <c r="B130" s="54" t="s">
        <v>148</v>
      </c>
      <c r="C130" s="76" t="s">
        <v>174</v>
      </c>
    </row>
    <row r="131" spans="1:3" ht="15.6" x14ac:dyDescent="0.3">
      <c r="A131" s="53" t="s">
        <v>175</v>
      </c>
      <c r="B131" s="54" t="s">
        <v>148</v>
      </c>
      <c r="C131" s="76" t="s">
        <v>176</v>
      </c>
    </row>
    <row r="132" spans="1:3" ht="15.6" x14ac:dyDescent="0.3">
      <c r="A132" s="53" t="s">
        <v>177</v>
      </c>
      <c r="B132" s="54" t="s">
        <v>148</v>
      </c>
      <c r="C132" s="76" t="s">
        <v>178</v>
      </c>
    </row>
    <row r="133" spans="1:3" ht="15.6" x14ac:dyDescent="0.3">
      <c r="A133" s="53" t="s">
        <v>179</v>
      </c>
      <c r="B133" s="54" t="s">
        <v>148</v>
      </c>
      <c r="C133" s="76" t="s">
        <v>180</v>
      </c>
    </row>
    <row r="134" spans="1:3" x14ac:dyDescent="0.3">
      <c r="A134" s="53"/>
      <c r="B134" s="54"/>
      <c r="C134" s="76"/>
    </row>
    <row r="135" spans="1:3" x14ac:dyDescent="0.3">
      <c r="A135" s="53" t="s">
        <v>181</v>
      </c>
      <c r="B135" s="54" t="s">
        <v>27</v>
      </c>
      <c r="C135" s="76" t="s">
        <v>182</v>
      </c>
    </row>
    <row r="136" spans="1:3" x14ac:dyDescent="0.3">
      <c r="A136" s="53" t="s">
        <v>183</v>
      </c>
      <c r="B136" s="54" t="s">
        <v>27</v>
      </c>
      <c r="C136" s="76" t="s">
        <v>184</v>
      </c>
    </row>
    <row r="137" spans="1:3" x14ac:dyDescent="0.3">
      <c r="A137" s="53" t="s">
        <v>185</v>
      </c>
      <c r="B137" s="54" t="s">
        <v>27</v>
      </c>
      <c r="C137" s="76" t="s">
        <v>186</v>
      </c>
    </row>
    <row r="138" spans="1:3" x14ac:dyDescent="0.3">
      <c r="A138" s="53" t="s">
        <v>187</v>
      </c>
      <c r="B138" s="54" t="s">
        <v>27</v>
      </c>
      <c r="C138" s="76" t="s">
        <v>188</v>
      </c>
    </row>
    <row r="139" spans="1:3" x14ac:dyDescent="0.3">
      <c r="A139" s="53"/>
      <c r="B139" s="54"/>
      <c r="C139" s="76"/>
    </row>
    <row r="140" spans="1:3" x14ac:dyDescent="0.3">
      <c r="A140" s="53" t="s">
        <v>189</v>
      </c>
      <c r="B140" s="54" t="s">
        <v>190</v>
      </c>
      <c r="C140" s="76" t="s">
        <v>191</v>
      </c>
    </row>
    <row r="141" spans="1:3" x14ac:dyDescent="0.3">
      <c r="A141" s="53" t="s">
        <v>192</v>
      </c>
      <c r="B141" s="54" t="s">
        <v>190</v>
      </c>
      <c r="C141" s="76" t="s">
        <v>193</v>
      </c>
    </row>
    <row r="142" spans="1:3" ht="26.4" x14ac:dyDescent="0.3">
      <c r="A142" s="53" t="s">
        <v>194</v>
      </c>
      <c r="B142" s="54" t="s">
        <v>27</v>
      </c>
      <c r="C142" s="76" t="s">
        <v>195</v>
      </c>
    </row>
    <row r="143" spans="1:3" x14ac:dyDescent="0.3">
      <c r="A143" s="53"/>
      <c r="B143" s="54"/>
      <c r="C143" s="76"/>
    </row>
    <row r="144" spans="1:3" x14ac:dyDescent="0.3">
      <c r="A144" s="53" t="s">
        <v>196</v>
      </c>
      <c r="B144" s="54" t="s">
        <v>27</v>
      </c>
      <c r="C144" s="76" t="s">
        <v>197</v>
      </c>
    </row>
    <row r="145" spans="1:3" x14ac:dyDescent="0.3">
      <c r="A145" s="53"/>
      <c r="B145" s="54"/>
      <c r="C145" s="76"/>
    </row>
    <row r="146" spans="1:3" x14ac:dyDescent="0.3">
      <c r="A146" s="53" t="s">
        <v>198</v>
      </c>
      <c r="B146" s="54" t="s">
        <v>27</v>
      </c>
      <c r="C146" s="76" t="s">
        <v>199</v>
      </c>
    </row>
    <row r="147" spans="1:3" x14ac:dyDescent="0.3">
      <c r="A147" s="53"/>
      <c r="B147" s="54"/>
      <c r="C147" s="76"/>
    </row>
    <row r="148" spans="1:3" x14ac:dyDescent="0.3">
      <c r="A148" s="53" t="s">
        <v>200</v>
      </c>
      <c r="B148" s="54" t="s">
        <v>27</v>
      </c>
      <c r="C148" s="76" t="s">
        <v>201</v>
      </c>
    </row>
    <row r="149" spans="1:3" x14ac:dyDescent="0.3">
      <c r="A149" s="53" t="s">
        <v>202</v>
      </c>
      <c r="B149" s="54" t="s">
        <v>27</v>
      </c>
      <c r="C149" s="76" t="s">
        <v>203</v>
      </c>
    </row>
    <row r="150" spans="1:3" x14ac:dyDescent="0.3">
      <c r="A150" s="53" t="s">
        <v>204</v>
      </c>
      <c r="B150" s="54" t="s">
        <v>27</v>
      </c>
      <c r="C150" s="76" t="s">
        <v>205</v>
      </c>
    </row>
    <row r="151" spans="1:3" x14ac:dyDescent="0.3">
      <c r="A151" s="53" t="s">
        <v>206</v>
      </c>
      <c r="B151" s="54" t="s">
        <v>27</v>
      </c>
      <c r="C151" s="76" t="s">
        <v>207</v>
      </c>
    </row>
    <row r="152" spans="1:3" x14ac:dyDescent="0.3">
      <c r="A152" s="53"/>
      <c r="B152" s="54"/>
      <c r="C152" s="76"/>
    </row>
    <row r="153" spans="1:3" ht="15.6" x14ac:dyDescent="0.3">
      <c r="A153" s="53" t="s">
        <v>208</v>
      </c>
      <c r="B153" s="54" t="s">
        <v>88</v>
      </c>
      <c r="C153" s="76" t="s">
        <v>209</v>
      </c>
    </row>
    <row r="154" spans="1:3" x14ac:dyDescent="0.3">
      <c r="A154" s="53"/>
      <c r="B154" s="54"/>
      <c r="C154" s="76"/>
    </row>
    <row r="155" spans="1:3" ht="15.6" x14ac:dyDescent="0.3">
      <c r="A155" s="53" t="s">
        <v>210</v>
      </c>
      <c r="B155" s="54" t="s">
        <v>88</v>
      </c>
      <c r="C155" s="76" t="s">
        <v>211</v>
      </c>
    </row>
    <row r="156" spans="1:3" ht="15.6" x14ac:dyDescent="0.3">
      <c r="A156" s="53" t="s">
        <v>212</v>
      </c>
      <c r="B156" s="54" t="s">
        <v>88</v>
      </c>
      <c r="C156" s="76" t="s">
        <v>213</v>
      </c>
    </row>
    <row r="157" spans="1:3" ht="15.6" x14ac:dyDescent="0.3">
      <c r="A157" s="53" t="s">
        <v>214</v>
      </c>
      <c r="B157" s="54" t="s">
        <v>88</v>
      </c>
      <c r="C157" s="76" t="s">
        <v>215</v>
      </c>
    </row>
    <row r="158" spans="1:3" ht="15.6" x14ac:dyDescent="0.3">
      <c r="A158" s="53" t="s">
        <v>216</v>
      </c>
      <c r="B158" s="54" t="s">
        <v>217</v>
      </c>
      <c r="C158" s="76" t="s">
        <v>218</v>
      </c>
    </row>
    <row r="159" spans="1:3" ht="15.6" x14ac:dyDescent="0.3">
      <c r="A159" s="53" t="s">
        <v>219</v>
      </c>
      <c r="B159" s="54" t="s">
        <v>217</v>
      </c>
      <c r="C159" s="76" t="s">
        <v>220</v>
      </c>
    </row>
    <row r="160" spans="1:3" ht="15.6" x14ac:dyDescent="0.3">
      <c r="A160" s="53" t="s">
        <v>221</v>
      </c>
      <c r="B160" s="54" t="s">
        <v>217</v>
      </c>
      <c r="C160" s="76" t="s">
        <v>222</v>
      </c>
    </row>
    <row r="161" spans="1:3" ht="15.6" x14ac:dyDescent="0.3">
      <c r="A161" s="53" t="s">
        <v>223</v>
      </c>
      <c r="B161" s="54" t="s">
        <v>217</v>
      </c>
      <c r="C161" s="76" t="s">
        <v>224</v>
      </c>
    </row>
    <row r="163" spans="1:3" ht="15" customHeight="1" thickBot="1" x14ac:dyDescent="0.35">
      <c r="A163" s="60" t="s">
        <v>225</v>
      </c>
      <c r="B163" s="52"/>
      <c r="C163" s="74"/>
    </row>
    <row r="164" spans="1:3" ht="15" thickBot="1" x14ac:dyDescent="0.35">
      <c r="A164" s="13" t="s">
        <v>3</v>
      </c>
      <c r="B164" s="3" t="s">
        <v>4</v>
      </c>
      <c r="C164" s="75" t="s">
        <v>5</v>
      </c>
    </row>
    <row r="165" spans="1:3" x14ac:dyDescent="0.3">
      <c r="A165" s="53"/>
      <c r="B165" s="54"/>
      <c r="C165" s="76"/>
    </row>
    <row r="166" spans="1:3" ht="15.6" x14ac:dyDescent="0.3">
      <c r="A166" s="53" t="s">
        <v>226</v>
      </c>
      <c r="B166" s="54" t="s">
        <v>217</v>
      </c>
      <c r="C166" s="76" t="s">
        <v>227</v>
      </c>
    </row>
    <row r="167" spans="1:3" ht="15.6" x14ac:dyDescent="0.3">
      <c r="A167" s="53" t="s">
        <v>228</v>
      </c>
      <c r="B167" s="54" t="s">
        <v>217</v>
      </c>
      <c r="C167" s="76" t="s">
        <v>13973</v>
      </c>
    </row>
    <row r="168" spans="1:3" x14ac:dyDescent="0.3">
      <c r="A168" s="53"/>
      <c r="B168" s="54"/>
      <c r="C168" s="76"/>
    </row>
    <row r="169" spans="1:3" ht="15.6" x14ac:dyDescent="0.3">
      <c r="A169" s="53" t="s">
        <v>229</v>
      </c>
      <c r="B169" s="54" t="s">
        <v>88</v>
      </c>
      <c r="C169" s="76" t="s">
        <v>230</v>
      </c>
    </row>
    <row r="170" spans="1:3" ht="15.6" x14ac:dyDescent="0.3">
      <c r="A170" s="53" t="s">
        <v>231</v>
      </c>
      <c r="B170" s="54" t="s">
        <v>88</v>
      </c>
      <c r="C170" s="76" t="s">
        <v>232</v>
      </c>
    </row>
    <row r="171" spans="1:3" ht="15.6" x14ac:dyDescent="0.3">
      <c r="A171" s="53" t="s">
        <v>233</v>
      </c>
      <c r="B171" s="54" t="s">
        <v>88</v>
      </c>
      <c r="C171" s="76" t="s">
        <v>234</v>
      </c>
    </row>
    <row r="172" spans="1:3" x14ac:dyDescent="0.3">
      <c r="A172" s="53"/>
      <c r="B172" s="54"/>
      <c r="C172" s="76"/>
    </row>
    <row r="173" spans="1:3" ht="15.6" x14ac:dyDescent="0.3">
      <c r="A173" s="53" t="s">
        <v>235</v>
      </c>
      <c r="B173" s="54" t="s">
        <v>88</v>
      </c>
      <c r="C173" s="76" t="s">
        <v>236</v>
      </c>
    </row>
    <row r="174" spans="1:3" ht="15.6" x14ac:dyDescent="0.3">
      <c r="A174" s="53" t="s">
        <v>237</v>
      </c>
      <c r="B174" s="54" t="s">
        <v>88</v>
      </c>
      <c r="C174" s="76" t="s">
        <v>238</v>
      </c>
    </row>
    <row r="175" spans="1:3" ht="15.6" x14ac:dyDescent="0.3">
      <c r="A175" s="53" t="s">
        <v>239</v>
      </c>
      <c r="B175" s="54" t="s">
        <v>88</v>
      </c>
      <c r="C175" s="76" t="s">
        <v>240</v>
      </c>
    </row>
    <row r="176" spans="1:3" x14ac:dyDescent="0.3">
      <c r="A176" s="53"/>
      <c r="B176" s="54"/>
      <c r="C176" s="76"/>
    </row>
    <row r="177" spans="1:3" ht="15.6" x14ac:dyDescent="0.3">
      <c r="A177" s="53" t="s">
        <v>241</v>
      </c>
      <c r="B177" s="54" t="s">
        <v>217</v>
      </c>
      <c r="C177" s="76" t="s">
        <v>242</v>
      </c>
    </row>
    <row r="178" spans="1:3" ht="15.6" x14ac:dyDescent="0.3">
      <c r="A178" s="53" t="s">
        <v>243</v>
      </c>
      <c r="B178" s="54" t="s">
        <v>217</v>
      </c>
      <c r="C178" s="76" t="s">
        <v>244</v>
      </c>
    </row>
    <row r="179" spans="1:3" ht="15.6" x14ac:dyDescent="0.3">
      <c r="A179" s="53" t="s">
        <v>245</v>
      </c>
      <c r="B179" s="54" t="s">
        <v>217</v>
      </c>
      <c r="C179" s="76" t="s">
        <v>246</v>
      </c>
    </row>
    <row r="180" spans="1:3" x14ac:dyDescent="0.3">
      <c r="A180" s="53"/>
      <c r="B180" s="54"/>
      <c r="C180" s="76"/>
    </row>
    <row r="181" spans="1:3" ht="15.6" x14ac:dyDescent="0.3">
      <c r="A181" s="53" t="s">
        <v>247</v>
      </c>
      <c r="B181" s="54" t="s">
        <v>88</v>
      </c>
      <c r="C181" s="76" t="s">
        <v>248</v>
      </c>
    </row>
    <row r="182" spans="1:3" ht="15.6" x14ac:dyDescent="0.3">
      <c r="A182" s="53" t="s">
        <v>249</v>
      </c>
      <c r="B182" s="54" t="s">
        <v>88</v>
      </c>
      <c r="C182" s="76" t="s">
        <v>250</v>
      </c>
    </row>
    <row r="183" spans="1:3" ht="15.6" x14ac:dyDescent="0.3">
      <c r="A183" s="53" t="s">
        <v>251</v>
      </c>
      <c r="B183" s="54" t="s">
        <v>88</v>
      </c>
      <c r="C183" s="76" t="s">
        <v>252</v>
      </c>
    </row>
    <row r="184" spans="1:3" ht="26.4" x14ac:dyDescent="0.3">
      <c r="A184" s="53" t="s">
        <v>253</v>
      </c>
      <c r="B184" s="54" t="s">
        <v>217</v>
      </c>
      <c r="C184" s="76" t="s">
        <v>254</v>
      </c>
    </row>
    <row r="185" spans="1:3" x14ac:dyDescent="0.3">
      <c r="A185" s="53"/>
      <c r="B185" s="54"/>
      <c r="C185" s="76"/>
    </row>
    <row r="186" spans="1:3" ht="15.6" x14ac:dyDescent="0.3">
      <c r="A186" s="53" t="s">
        <v>255</v>
      </c>
      <c r="B186" s="54" t="s">
        <v>88</v>
      </c>
      <c r="C186" s="76" t="s">
        <v>256</v>
      </c>
    </row>
    <row r="187" spans="1:3" ht="15.6" x14ac:dyDescent="0.3">
      <c r="A187" s="53" t="s">
        <v>257</v>
      </c>
      <c r="B187" s="54" t="s">
        <v>88</v>
      </c>
      <c r="C187" s="76" t="s">
        <v>258</v>
      </c>
    </row>
    <row r="188" spans="1:3" ht="15.6" x14ac:dyDescent="0.3">
      <c r="A188" s="53" t="s">
        <v>259</v>
      </c>
      <c r="B188" s="54" t="s">
        <v>88</v>
      </c>
      <c r="C188" s="76" t="s">
        <v>260</v>
      </c>
    </row>
    <row r="189" spans="1:3" ht="15.6" x14ac:dyDescent="0.3">
      <c r="A189" s="53" t="s">
        <v>261</v>
      </c>
      <c r="B189" s="54" t="s">
        <v>88</v>
      </c>
      <c r="C189" s="76" t="s">
        <v>262</v>
      </c>
    </row>
    <row r="190" spans="1:3" x14ac:dyDescent="0.3">
      <c r="A190" s="53"/>
      <c r="B190" s="54"/>
      <c r="C190" s="76"/>
    </row>
    <row r="191" spans="1:3" ht="26.4" x14ac:dyDescent="0.3">
      <c r="A191" s="53" t="s">
        <v>263</v>
      </c>
      <c r="B191" s="54" t="s">
        <v>88</v>
      </c>
      <c r="C191" s="76" t="s">
        <v>264</v>
      </c>
    </row>
    <row r="192" spans="1:3" ht="26.4" x14ac:dyDescent="0.3">
      <c r="A192" s="53" t="s">
        <v>265</v>
      </c>
      <c r="B192" s="54" t="s">
        <v>88</v>
      </c>
      <c r="C192" s="76" t="s">
        <v>266</v>
      </c>
    </row>
    <row r="193" spans="1:3" ht="26.4" x14ac:dyDescent="0.3">
      <c r="A193" s="53" t="s">
        <v>267</v>
      </c>
      <c r="B193" s="54" t="s">
        <v>88</v>
      </c>
      <c r="C193" s="76" t="s">
        <v>268</v>
      </c>
    </row>
    <row r="194" spans="1:3" x14ac:dyDescent="0.3">
      <c r="A194" s="53"/>
      <c r="B194" s="54"/>
      <c r="C194" s="76"/>
    </row>
    <row r="195" spans="1:3" ht="15.6" x14ac:dyDescent="0.3">
      <c r="A195" s="53" t="s">
        <v>269</v>
      </c>
      <c r="B195" s="54" t="s">
        <v>88</v>
      </c>
      <c r="C195" s="76" t="s">
        <v>270</v>
      </c>
    </row>
    <row r="196" spans="1:3" ht="15.6" x14ac:dyDescent="0.3">
      <c r="A196" s="53" t="s">
        <v>271</v>
      </c>
      <c r="B196" s="54" t="s">
        <v>88</v>
      </c>
      <c r="C196" s="76" t="s">
        <v>272</v>
      </c>
    </row>
    <row r="197" spans="1:3" ht="15.6" x14ac:dyDescent="0.3">
      <c r="A197" s="53" t="s">
        <v>273</v>
      </c>
      <c r="B197" s="54" t="s">
        <v>88</v>
      </c>
      <c r="C197" s="76" t="s">
        <v>274</v>
      </c>
    </row>
    <row r="198" spans="1:3" x14ac:dyDescent="0.3">
      <c r="A198" s="53"/>
      <c r="B198" s="54"/>
      <c r="C198" s="76"/>
    </row>
    <row r="199" spans="1:3" ht="15.6" x14ac:dyDescent="0.3">
      <c r="A199" s="53" t="s">
        <v>275</v>
      </c>
      <c r="B199" s="54" t="s">
        <v>88</v>
      </c>
      <c r="C199" s="76" t="s">
        <v>276</v>
      </c>
    </row>
    <row r="200" spans="1:3" x14ac:dyDescent="0.3">
      <c r="A200" s="53"/>
      <c r="B200" s="54"/>
      <c r="C200" s="76"/>
    </row>
    <row r="201" spans="1:3" ht="15.6" x14ac:dyDescent="0.3">
      <c r="A201" s="53" t="s">
        <v>277</v>
      </c>
      <c r="B201" s="54" t="s">
        <v>88</v>
      </c>
      <c r="C201" s="76" t="s">
        <v>278</v>
      </c>
    </row>
    <row r="202" spans="1:3" ht="15.6" x14ac:dyDescent="0.3">
      <c r="A202" s="53" t="s">
        <v>279</v>
      </c>
      <c r="B202" s="54" t="s">
        <v>88</v>
      </c>
      <c r="C202" s="76" t="s">
        <v>280</v>
      </c>
    </row>
    <row r="203" spans="1:3" ht="15.6" x14ac:dyDescent="0.3">
      <c r="A203" s="53" t="s">
        <v>281</v>
      </c>
      <c r="B203" s="54" t="s">
        <v>88</v>
      </c>
      <c r="C203" s="76" t="s">
        <v>282</v>
      </c>
    </row>
    <row r="204" spans="1:3" ht="15.6" x14ac:dyDescent="0.3">
      <c r="A204" s="53" t="s">
        <v>283</v>
      </c>
      <c r="B204" s="54" t="s">
        <v>88</v>
      </c>
      <c r="C204" s="76" t="s">
        <v>284</v>
      </c>
    </row>
    <row r="205" spans="1:3" ht="15.6" x14ac:dyDescent="0.3">
      <c r="A205" s="53" t="s">
        <v>285</v>
      </c>
      <c r="B205" s="54" t="s">
        <v>88</v>
      </c>
      <c r="C205" s="76" t="s">
        <v>286</v>
      </c>
    </row>
    <row r="206" spans="1:3" x14ac:dyDescent="0.3">
      <c r="A206" s="53"/>
      <c r="B206" s="54"/>
      <c r="C206" s="76"/>
    </row>
    <row r="207" spans="1:3" ht="15.6" x14ac:dyDescent="0.3">
      <c r="A207" s="53" t="s">
        <v>287</v>
      </c>
      <c r="B207" s="54" t="s">
        <v>88</v>
      </c>
      <c r="C207" s="76" t="s">
        <v>288</v>
      </c>
    </row>
    <row r="208" spans="1:3" ht="15.6" x14ac:dyDescent="0.3">
      <c r="A208" s="53" t="s">
        <v>289</v>
      </c>
      <c r="B208" s="54" t="s">
        <v>88</v>
      </c>
      <c r="C208" s="76" t="s">
        <v>290</v>
      </c>
    </row>
    <row r="209" spans="1:3" ht="15.6" x14ac:dyDescent="0.3">
      <c r="A209" s="53" t="s">
        <v>291</v>
      </c>
      <c r="B209" s="54" t="s">
        <v>88</v>
      </c>
      <c r="C209" s="76" t="s">
        <v>292</v>
      </c>
    </row>
    <row r="210" spans="1:3" ht="15.6" x14ac:dyDescent="0.3">
      <c r="A210" s="53" t="s">
        <v>293</v>
      </c>
      <c r="B210" s="54" t="s">
        <v>88</v>
      </c>
      <c r="C210" s="76" t="s">
        <v>294</v>
      </c>
    </row>
    <row r="211" spans="1:3" x14ac:dyDescent="0.3">
      <c r="A211" s="53"/>
      <c r="B211" s="54"/>
      <c r="C211" s="76"/>
    </row>
    <row r="212" spans="1:3" ht="15.6" x14ac:dyDescent="0.3">
      <c r="A212" s="53" t="s">
        <v>295</v>
      </c>
      <c r="B212" s="54" t="s">
        <v>88</v>
      </c>
      <c r="C212" s="76" t="s">
        <v>296</v>
      </c>
    </row>
    <row r="213" spans="1:3" x14ac:dyDescent="0.3">
      <c r="A213" s="53"/>
      <c r="B213" s="54"/>
      <c r="C213" s="76"/>
    </row>
    <row r="214" spans="1:3" ht="15.6" x14ac:dyDescent="0.3">
      <c r="A214" s="53" t="s">
        <v>297</v>
      </c>
      <c r="B214" s="54" t="s">
        <v>148</v>
      </c>
      <c r="C214" s="76" t="s">
        <v>298</v>
      </c>
    </row>
    <row r="215" spans="1:3" ht="15.6" x14ac:dyDescent="0.3">
      <c r="A215" s="53" t="s">
        <v>299</v>
      </c>
      <c r="B215" s="54" t="s">
        <v>148</v>
      </c>
      <c r="C215" s="76" t="s">
        <v>300</v>
      </c>
    </row>
    <row r="216" spans="1:3" ht="15.6" x14ac:dyDescent="0.3">
      <c r="A216" s="53" t="s">
        <v>301</v>
      </c>
      <c r="B216" s="54" t="s">
        <v>148</v>
      </c>
      <c r="C216" s="76" t="s">
        <v>302</v>
      </c>
    </row>
    <row r="217" spans="1:3" ht="15.6" x14ac:dyDescent="0.3">
      <c r="A217" s="53" t="s">
        <v>303</v>
      </c>
      <c r="B217" s="54" t="s">
        <v>148</v>
      </c>
      <c r="C217" s="76" t="s">
        <v>304</v>
      </c>
    </row>
    <row r="218" spans="1:3" ht="15.6" x14ac:dyDescent="0.3">
      <c r="A218" s="53" t="s">
        <v>305</v>
      </c>
      <c r="B218" s="54" t="s">
        <v>148</v>
      </c>
      <c r="C218" s="76" t="s">
        <v>306</v>
      </c>
    </row>
    <row r="219" spans="1:3" x14ac:dyDescent="0.3">
      <c r="A219" s="53"/>
      <c r="B219" s="54"/>
      <c r="C219" s="76"/>
    </row>
    <row r="220" spans="1:3" ht="15.6" x14ac:dyDescent="0.3">
      <c r="A220" s="53" t="s">
        <v>307</v>
      </c>
      <c r="B220" s="54" t="s">
        <v>148</v>
      </c>
      <c r="C220" s="76" t="s">
        <v>308</v>
      </c>
    </row>
    <row r="221" spans="1:3" ht="15.6" x14ac:dyDescent="0.3">
      <c r="A221" s="53" t="s">
        <v>309</v>
      </c>
      <c r="B221" s="54" t="s">
        <v>148</v>
      </c>
      <c r="C221" s="76" t="s">
        <v>310</v>
      </c>
    </row>
    <row r="222" spans="1:3" ht="15.6" x14ac:dyDescent="0.3">
      <c r="A222" s="53" t="s">
        <v>311</v>
      </c>
      <c r="B222" s="54" t="s">
        <v>148</v>
      </c>
      <c r="C222" s="76" t="s">
        <v>312</v>
      </c>
    </row>
    <row r="223" spans="1:3" ht="15.6" x14ac:dyDescent="0.3">
      <c r="A223" s="53" t="s">
        <v>313</v>
      </c>
      <c r="B223" s="54" t="s">
        <v>148</v>
      </c>
      <c r="C223" s="76" t="s">
        <v>314</v>
      </c>
    </row>
    <row r="224" spans="1:3" x14ac:dyDescent="0.3">
      <c r="A224" s="53"/>
      <c r="B224" s="54"/>
      <c r="C224" s="76"/>
    </row>
    <row r="225" spans="1:3" ht="15.6" x14ac:dyDescent="0.3">
      <c r="A225" s="53" t="s">
        <v>315</v>
      </c>
      <c r="B225" s="54" t="s">
        <v>148</v>
      </c>
      <c r="C225" s="76" t="s">
        <v>316</v>
      </c>
    </row>
    <row r="226" spans="1:3" ht="15.6" x14ac:dyDescent="0.3">
      <c r="A226" s="53" t="s">
        <v>317</v>
      </c>
      <c r="B226" s="54" t="s">
        <v>148</v>
      </c>
      <c r="C226" s="76" t="s">
        <v>318</v>
      </c>
    </row>
    <row r="227" spans="1:3" x14ac:dyDescent="0.3">
      <c r="A227" s="15"/>
    </row>
    <row r="228" spans="1:3" x14ac:dyDescent="0.3">
      <c r="A228" s="15"/>
    </row>
    <row r="230" spans="1:3" ht="15" customHeight="1" thickBot="1" x14ac:dyDescent="0.35">
      <c r="A230" s="60" t="s">
        <v>319</v>
      </c>
      <c r="B230" s="52"/>
      <c r="C230" s="74"/>
    </row>
    <row r="231" spans="1:3" ht="15" thickBot="1" x14ac:dyDescent="0.35">
      <c r="A231" s="13" t="s">
        <v>3</v>
      </c>
      <c r="B231" s="3" t="s">
        <v>4</v>
      </c>
      <c r="C231" s="75" t="s">
        <v>5</v>
      </c>
    </row>
    <row r="232" spans="1:3" x14ac:dyDescent="0.3">
      <c r="A232" s="53"/>
      <c r="B232" s="54"/>
      <c r="C232" s="76"/>
    </row>
    <row r="233" spans="1:3" ht="15.6" x14ac:dyDescent="0.3">
      <c r="A233" s="53" t="s">
        <v>320</v>
      </c>
      <c r="B233" s="54" t="s">
        <v>148</v>
      </c>
      <c r="C233" s="76" t="s">
        <v>321</v>
      </c>
    </row>
    <row r="234" spans="1:3" ht="15.6" x14ac:dyDescent="0.3">
      <c r="A234" s="53" t="s">
        <v>322</v>
      </c>
      <c r="B234" s="54" t="s">
        <v>148</v>
      </c>
      <c r="C234" s="76" t="s">
        <v>323</v>
      </c>
    </row>
    <row r="235" spans="1:3" ht="15.6" x14ac:dyDescent="0.3">
      <c r="A235" s="53" t="s">
        <v>324</v>
      </c>
      <c r="B235" s="54" t="s">
        <v>148</v>
      </c>
      <c r="C235" s="76" t="s">
        <v>325</v>
      </c>
    </row>
    <row r="236" spans="1:3" x14ac:dyDescent="0.3">
      <c r="A236" s="53"/>
      <c r="B236" s="54"/>
      <c r="C236" s="76"/>
    </row>
    <row r="237" spans="1:3" ht="15.6" x14ac:dyDescent="0.3">
      <c r="A237" s="53" t="s">
        <v>326</v>
      </c>
      <c r="B237" s="54" t="s">
        <v>148</v>
      </c>
      <c r="C237" s="76" t="s">
        <v>327</v>
      </c>
    </row>
    <row r="238" spans="1:3" ht="15.6" x14ac:dyDescent="0.3">
      <c r="A238" s="53" t="s">
        <v>328</v>
      </c>
      <c r="B238" s="54" t="s">
        <v>148</v>
      </c>
      <c r="C238" s="76" t="s">
        <v>329</v>
      </c>
    </row>
    <row r="239" spans="1:3" ht="15.6" x14ac:dyDescent="0.3">
      <c r="A239" s="53" t="s">
        <v>330</v>
      </c>
      <c r="B239" s="54" t="s">
        <v>148</v>
      </c>
      <c r="C239" s="76" t="s">
        <v>331</v>
      </c>
    </row>
    <row r="240" spans="1:3" ht="15.6" x14ac:dyDescent="0.3">
      <c r="A240" s="53" t="s">
        <v>332</v>
      </c>
      <c r="B240" s="54" t="s">
        <v>148</v>
      </c>
      <c r="C240" s="76" t="s">
        <v>333</v>
      </c>
    </row>
    <row r="241" spans="1:3" x14ac:dyDescent="0.3">
      <c r="A241" s="14"/>
      <c r="B241" s="54"/>
      <c r="C241" s="76"/>
    </row>
    <row r="242" spans="1:3" ht="15.6" x14ac:dyDescent="0.3">
      <c r="A242" s="53" t="s">
        <v>334</v>
      </c>
      <c r="B242" s="54" t="s">
        <v>148</v>
      </c>
      <c r="C242" s="76" t="s">
        <v>335</v>
      </c>
    </row>
    <row r="243" spans="1:3" ht="15.6" x14ac:dyDescent="0.3">
      <c r="A243" s="53" t="s">
        <v>336</v>
      </c>
      <c r="B243" s="54" t="s">
        <v>148</v>
      </c>
      <c r="C243" s="76" t="s">
        <v>337</v>
      </c>
    </row>
    <row r="244" spans="1:3" ht="15.6" x14ac:dyDescent="0.3">
      <c r="A244" s="53" t="s">
        <v>338</v>
      </c>
      <c r="B244" s="54" t="s">
        <v>148</v>
      </c>
      <c r="C244" s="76" t="s">
        <v>339</v>
      </c>
    </row>
    <row r="245" spans="1:3" ht="15.6" x14ac:dyDescent="0.3">
      <c r="A245" s="53" t="s">
        <v>340</v>
      </c>
      <c r="B245" s="54" t="s">
        <v>148</v>
      </c>
      <c r="C245" s="76" t="s">
        <v>341</v>
      </c>
    </row>
    <row r="246" spans="1:3" x14ac:dyDescent="0.3">
      <c r="A246" s="14"/>
      <c r="B246" s="54"/>
      <c r="C246" s="76"/>
    </row>
    <row r="247" spans="1:3" ht="15.6" x14ac:dyDescent="0.3">
      <c r="A247" s="53" t="s">
        <v>342</v>
      </c>
      <c r="B247" s="54" t="s">
        <v>148</v>
      </c>
      <c r="C247" s="76" t="s">
        <v>343</v>
      </c>
    </row>
    <row r="248" spans="1:3" ht="15.6" x14ac:dyDescent="0.3">
      <c r="A248" s="53" t="s">
        <v>344</v>
      </c>
      <c r="B248" s="54" t="s">
        <v>148</v>
      </c>
      <c r="C248" s="76" t="s">
        <v>345</v>
      </c>
    </row>
    <row r="249" spans="1:3" ht="15.6" x14ac:dyDescent="0.3">
      <c r="A249" s="53" t="s">
        <v>346</v>
      </c>
      <c r="B249" s="54" t="s">
        <v>148</v>
      </c>
      <c r="C249" s="76" t="s">
        <v>347</v>
      </c>
    </row>
    <row r="250" spans="1:3" ht="15.6" x14ac:dyDescent="0.3">
      <c r="A250" s="53" t="s">
        <v>348</v>
      </c>
      <c r="B250" s="54" t="s">
        <v>148</v>
      </c>
      <c r="C250" s="76" t="s">
        <v>349</v>
      </c>
    </row>
    <row r="251" spans="1:3" x14ac:dyDescent="0.3">
      <c r="A251" s="53"/>
      <c r="B251" s="54"/>
      <c r="C251" s="76"/>
    </row>
    <row r="252" spans="1:3" ht="15.6" x14ac:dyDescent="0.3">
      <c r="A252" s="53" t="s">
        <v>350</v>
      </c>
      <c r="B252" s="54" t="s">
        <v>148</v>
      </c>
      <c r="C252" s="76" t="s">
        <v>351</v>
      </c>
    </row>
    <row r="253" spans="1:3" ht="15.6" x14ac:dyDescent="0.3">
      <c r="A253" s="53" t="s">
        <v>352</v>
      </c>
      <c r="B253" s="54" t="s">
        <v>148</v>
      </c>
      <c r="C253" s="76" t="s">
        <v>353</v>
      </c>
    </row>
    <row r="254" spans="1:3" ht="15.6" x14ac:dyDescent="0.3">
      <c r="A254" s="53" t="s">
        <v>354</v>
      </c>
      <c r="B254" s="54" t="s">
        <v>148</v>
      </c>
      <c r="C254" s="76" t="s">
        <v>355</v>
      </c>
    </row>
    <row r="255" spans="1:3" x14ac:dyDescent="0.3">
      <c r="A255" s="53"/>
      <c r="B255" s="54"/>
      <c r="C255" s="76"/>
    </row>
    <row r="256" spans="1:3" x14ac:dyDescent="0.3">
      <c r="A256" s="53" t="s">
        <v>356</v>
      </c>
      <c r="B256" s="54" t="s">
        <v>27</v>
      </c>
      <c r="C256" s="76" t="s">
        <v>357</v>
      </c>
    </row>
    <row r="257" spans="1:3" x14ac:dyDescent="0.3">
      <c r="A257" s="53" t="s">
        <v>358</v>
      </c>
      <c r="B257" s="54" t="s">
        <v>27</v>
      </c>
      <c r="C257" s="76" t="s">
        <v>359</v>
      </c>
    </row>
    <row r="258" spans="1:3" x14ac:dyDescent="0.3">
      <c r="A258" s="53" t="s">
        <v>360</v>
      </c>
      <c r="B258" s="54" t="s">
        <v>27</v>
      </c>
      <c r="C258" s="76" t="s">
        <v>361</v>
      </c>
    </row>
    <row r="259" spans="1:3" x14ac:dyDescent="0.3">
      <c r="A259" s="53"/>
      <c r="B259" s="54"/>
      <c r="C259" s="76"/>
    </row>
    <row r="260" spans="1:3" ht="26.4" x14ac:dyDescent="0.3">
      <c r="A260" s="53" t="s">
        <v>362</v>
      </c>
      <c r="B260" s="54" t="s">
        <v>217</v>
      </c>
      <c r="C260" s="76" t="s">
        <v>363</v>
      </c>
    </row>
    <row r="261" spans="1:3" ht="26.4" x14ac:dyDescent="0.3">
      <c r="A261" s="53" t="s">
        <v>364</v>
      </c>
      <c r="B261" s="54" t="s">
        <v>217</v>
      </c>
      <c r="C261" s="76" t="s">
        <v>365</v>
      </c>
    </row>
    <row r="262" spans="1:3" x14ac:dyDescent="0.3">
      <c r="A262" s="53"/>
      <c r="B262" s="54"/>
      <c r="C262" s="76"/>
    </row>
    <row r="263" spans="1:3" ht="15.6" x14ac:dyDescent="0.3">
      <c r="A263" s="53" t="s">
        <v>366</v>
      </c>
      <c r="B263" s="54" t="s">
        <v>217</v>
      </c>
      <c r="C263" s="76" t="s">
        <v>367</v>
      </c>
    </row>
    <row r="264" spans="1:3" ht="15.6" x14ac:dyDescent="0.3">
      <c r="A264" s="53" t="s">
        <v>368</v>
      </c>
      <c r="B264" s="54" t="s">
        <v>217</v>
      </c>
      <c r="C264" s="76" t="s">
        <v>369</v>
      </c>
    </row>
    <row r="265" spans="1:3" x14ac:dyDescent="0.3">
      <c r="A265" s="53"/>
      <c r="B265" s="54"/>
      <c r="C265" s="76"/>
    </row>
    <row r="266" spans="1:3" ht="15.6" x14ac:dyDescent="0.3">
      <c r="A266" s="53" t="s">
        <v>370</v>
      </c>
      <c r="B266" s="54" t="s">
        <v>217</v>
      </c>
      <c r="C266" s="76" t="s">
        <v>371</v>
      </c>
    </row>
    <row r="267" spans="1:3" ht="15.6" x14ac:dyDescent="0.3">
      <c r="A267" s="53" t="s">
        <v>372</v>
      </c>
      <c r="B267" s="54" t="s">
        <v>217</v>
      </c>
      <c r="C267" s="76" t="s">
        <v>373</v>
      </c>
    </row>
    <row r="268" spans="1:3" x14ac:dyDescent="0.3">
      <c r="A268" s="53"/>
      <c r="B268" s="54"/>
      <c r="C268" s="76"/>
    </row>
    <row r="269" spans="1:3" ht="15.6" x14ac:dyDescent="0.3">
      <c r="A269" s="53" t="s">
        <v>374</v>
      </c>
      <c r="B269" s="54" t="s">
        <v>217</v>
      </c>
      <c r="C269" s="76" t="s">
        <v>375</v>
      </c>
    </row>
    <row r="270" spans="1:3" ht="15.6" x14ac:dyDescent="0.3">
      <c r="A270" s="53" t="s">
        <v>376</v>
      </c>
      <c r="B270" s="54" t="s">
        <v>217</v>
      </c>
      <c r="C270" s="76" t="s">
        <v>377</v>
      </c>
    </row>
    <row r="271" spans="1:3" x14ac:dyDescent="0.3">
      <c r="A271" s="53"/>
      <c r="B271" s="54"/>
      <c r="C271" s="76"/>
    </row>
    <row r="272" spans="1:3" ht="26.4" x14ac:dyDescent="0.3">
      <c r="A272" s="53" t="s">
        <v>378</v>
      </c>
      <c r="B272" s="54" t="s">
        <v>217</v>
      </c>
      <c r="C272" s="76" t="s">
        <v>379</v>
      </c>
    </row>
    <row r="273" spans="1:3" ht="15.6" x14ac:dyDescent="0.3">
      <c r="A273" s="53" t="s">
        <v>380</v>
      </c>
      <c r="B273" s="54" t="s">
        <v>88</v>
      </c>
      <c r="C273" s="76" t="s">
        <v>381</v>
      </c>
    </row>
    <row r="274" spans="1:3" ht="26.4" x14ac:dyDescent="0.3">
      <c r="A274" s="53" t="s">
        <v>382</v>
      </c>
      <c r="B274" s="54" t="s">
        <v>217</v>
      </c>
      <c r="C274" s="76" t="s">
        <v>383</v>
      </c>
    </row>
    <row r="275" spans="1:3" ht="15.6" x14ac:dyDescent="0.3">
      <c r="A275" s="53" t="s">
        <v>384</v>
      </c>
      <c r="B275" s="54" t="s">
        <v>88</v>
      </c>
      <c r="C275" s="76" t="s">
        <v>385</v>
      </c>
    </row>
    <row r="276" spans="1:3" ht="15.6" x14ac:dyDescent="0.3">
      <c r="A276" s="53" t="s">
        <v>386</v>
      </c>
      <c r="B276" s="54" t="s">
        <v>217</v>
      </c>
      <c r="C276" s="76" t="s">
        <v>387</v>
      </c>
    </row>
    <row r="277" spans="1:3" ht="26.4" x14ac:dyDescent="0.3">
      <c r="A277" s="53" t="s">
        <v>388</v>
      </c>
      <c r="B277" s="54" t="s">
        <v>217</v>
      </c>
      <c r="C277" s="76" t="s">
        <v>389</v>
      </c>
    </row>
    <row r="278" spans="1:3" x14ac:dyDescent="0.3">
      <c r="A278" s="53"/>
      <c r="B278" s="54"/>
      <c r="C278" s="76"/>
    </row>
    <row r="279" spans="1:3" ht="15.6" x14ac:dyDescent="0.3">
      <c r="A279" s="53" t="s">
        <v>390</v>
      </c>
      <c r="B279" s="54" t="s">
        <v>88</v>
      </c>
      <c r="C279" s="76" t="s">
        <v>391</v>
      </c>
    </row>
    <row r="280" spans="1:3" ht="15.6" x14ac:dyDescent="0.3">
      <c r="A280" s="53" t="s">
        <v>392</v>
      </c>
      <c r="B280" s="54" t="s">
        <v>88</v>
      </c>
      <c r="C280" s="76" t="s">
        <v>393</v>
      </c>
    </row>
    <row r="281" spans="1:3" ht="15.6" x14ac:dyDescent="0.3">
      <c r="A281" s="53" t="s">
        <v>394</v>
      </c>
      <c r="B281" s="54" t="s">
        <v>88</v>
      </c>
      <c r="C281" s="76" t="s">
        <v>395</v>
      </c>
    </row>
    <row r="282" spans="1:3" x14ac:dyDescent="0.3">
      <c r="A282" s="53"/>
      <c r="B282" s="54"/>
      <c r="C282" s="76"/>
    </row>
    <row r="283" spans="1:3" ht="15.6" x14ac:dyDescent="0.3">
      <c r="A283" s="53" t="s">
        <v>396</v>
      </c>
      <c r="B283" s="54" t="s">
        <v>217</v>
      </c>
      <c r="C283" s="76" t="s">
        <v>397</v>
      </c>
    </row>
    <row r="284" spans="1:3" ht="15.6" x14ac:dyDescent="0.3">
      <c r="A284" s="53" t="s">
        <v>398</v>
      </c>
      <c r="B284" s="54" t="s">
        <v>217</v>
      </c>
      <c r="C284" s="76" t="s">
        <v>399</v>
      </c>
    </row>
    <row r="285" spans="1:3" ht="15.6" x14ac:dyDescent="0.3">
      <c r="A285" s="53" t="s">
        <v>400</v>
      </c>
      <c r="B285" s="54" t="s">
        <v>217</v>
      </c>
      <c r="C285" s="76" t="s">
        <v>401</v>
      </c>
    </row>
    <row r="286" spans="1:3" ht="15.6" x14ac:dyDescent="0.3">
      <c r="A286" s="53" t="s">
        <v>402</v>
      </c>
      <c r="B286" s="54" t="s">
        <v>217</v>
      </c>
      <c r="C286" s="76" t="s">
        <v>403</v>
      </c>
    </row>
    <row r="287" spans="1:3" ht="15.6" x14ac:dyDescent="0.3">
      <c r="A287" s="53" t="s">
        <v>404</v>
      </c>
      <c r="B287" s="54" t="s">
        <v>217</v>
      </c>
      <c r="C287" s="76" t="s">
        <v>405</v>
      </c>
    </row>
    <row r="288" spans="1:3" ht="15.6" x14ac:dyDescent="0.3">
      <c r="A288" s="53" t="s">
        <v>406</v>
      </c>
      <c r="B288" s="54" t="s">
        <v>217</v>
      </c>
      <c r="C288" s="76" t="s">
        <v>407</v>
      </c>
    </row>
    <row r="289" spans="1:3" ht="15.6" x14ac:dyDescent="0.3">
      <c r="A289" s="53" t="s">
        <v>408</v>
      </c>
      <c r="B289" s="54" t="s">
        <v>217</v>
      </c>
      <c r="C289" s="76" t="s">
        <v>409</v>
      </c>
    </row>
    <row r="290" spans="1:3" x14ac:dyDescent="0.3">
      <c r="A290" s="53"/>
      <c r="B290" s="54"/>
      <c r="C290" s="76"/>
    </row>
    <row r="291" spans="1:3" ht="15.6" x14ac:dyDescent="0.3">
      <c r="A291" s="53" t="s">
        <v>410</v>
      </c>
      <c r="B291" s="54" t="s">
        <v>88</v>
      </c>
      <c r="C291" s="76" t="s">
        <v>411</v>
      </c>
    </row>
    <row r="292" spans="1:3" ht="15.6" x14ac:dyDescent="0.3">
      <c r="A292" s="53" t="s">
        <v>412</v>
      </c>
      <c r="B292" s="54" t="s">
        <v>88</v>
      </c>
      <c r="C292" s="76" t="s">
        <v>413</v>
      </c>
    </row>
    <row r="293" spans="1:3" ht="15.6" x14ac:dyDescent="0.3">
      <c r="A293" s="53" t="s">
        <v>414</v>
      </c>
      <c r="B293" s="54" t="s">
        <v>88</v>
      </c>
      <c r="C293" s="76" t="s">
        <v>415</v>
      </c>
    </row>
    <row r="294" spans="1:3" ht="15.6" x14ac:dyDescent="0.3">
      <c r="A294" s="53" t="s">
        <v>416</v>
      </c>
      <c r="B294" s="54" t="s">
        <v>88</v>
      </c>
      <c r="C294" s="76" t="s">
        <v>417</v>
      </c>
    </row>
    <row r="295" spans="1:3" ht="15.6" x14ac:dyDescent="0.3">
      <c r="A295" s="53" t="s">
        <v>418</v>
      </c>
      <c r="B295" s="54" t="s">
        <v>88</v>
      </c>
      <c r="C295" s="76" t="s">
        <v>419</v>
      </c>
    </row>
    <row r="296" spans="1:3" x14ac:dyDescent="0.3">
      <c r="A296" s="53" t="s">
        <v>420</v>
      </c>
      <c r="B296" s="54" t="s">
        <v>27</v>
      </c>
      <c r="C296" s="76" t="s">
        <v>421</v>
      </c>
    </row>
    <row r="297" spans="1:3" x14ac:dyDescent="0.3">
      <c r="A297" s="53" t="s">
        <v>422</v>
      </c>
      <c r="B297" s="54" t="s">
        <v>27</v>
      </c>
      <c r="C297" s="76" t="s">
        <v>423</v>
      </c>
    </row>
    <row r="298" spans="1:3" x14ac:dyDescent="0.3">
      <c r="A298" s="53"/>
      <c r="B298" s="54"/>
      <c r="C298" s="76"/>
    </row>
    <row r="299" spans="1:3" ht="15.6" x14ac:dyDescent="0.3">
      <c r="A299" s="53" t="s">
        <v>424</v>
      </c>
      <c r="B299" s="54" t="s">
        <v>217</v>
      </c>
      <c r="C299" s="76" t="s">
        <v>425</v>
      </c>
    </row>
    <row r="300" spans="1:3" x14ac:dyDescent="0.3">
      <c r="A300" s="53"/>
      <c r="B300" s="54"/>
      <c r="C300" s="76"/>
    </row>
    <row r="301" spans="1:3" ht="15.6" x14ac:dyDescent="0.3">
      <c r="A301" s="53" t="s">
        <v>426</v>
      </c>
      <c r="B301" s="54" t="s">
        <v>217</v>
      </c>
      <c r="C301" s="76" t="s">
        <v>427</v>
      </c>
    </row>
    <row r="302" spans="1:3" x14ac:dyDescent="0.3">
      <c r="A302" s="53"/>
      <c r="B302" s="54"/>
      <c r="C302" s="76"/>
    </row>
    <row r="303" spans="1:3" ht="15.6" x14ac:dyDescent="0.3">
      <c r="A303" s="53" t="s">
        <v>428</v>
      </c>
      <c r="B303" s="54" t="s">
        <v>217</v>
      </c>
      <c r="C303" s="76" t="s">
        <v>429</v>
      </c>
    </row>
    <row r="304" spans="1:3" ht="15.6" x14ac:dyDescent="0.3">
      <c r="A304" s="53" t="s">
        <v>430</v>
      </c>
      <c r="B304" s="54" t="s">
        <v>217</v>
      </c>
      <c r="C304" s="76" t="s">
        <v>431</v>
      </c>
    </row>
    <row r="305" spans="1:3" x14ac:dyDescent="0.3">
      <c r="A305" s="53"/>
      <c r="B305" s="54"/>
      <c r="C305" s="76"/>
    </row>
    <row r="306" spans="1:3" ht="15.6" x14ac:dyDescent="0.3">
      <c r="A306" s="53" t="s">
        <v>432</v>
      </c>
      <c r="B306" s="54" t="s">
        <v>217</v>
      </c>
      <c r="C306" s="76" t="s">
        <v>433</v>
      </c>
    </row>
    <row r="307" spans="1:3" ht="15.6" x14ac:dyDescent="0.3">
      <c r="A307" s="53" t="s">
        <v>434</v>
      </c>
      <c r="B307" s="54" t="s">
        <v>217</v>
      </c>
      <c r="C307" s="76" t="s">
        <v>435</v>
      </c>
    </row>
    <row r="308" spans="1:3" x14ac:dyDescent="0.3">
      <c r="A308" s="53"/>
      <c r="B308" s="54"/>
      <c r="C308" s="76"/>
    </row>
    <row r="309" spans="1:3" ht="15.6" x14ac:dyDescent="0.3">
      <c r="A309" s="53" t="s">
        <v>436</v>
      </c>
      <c r="B309" s="54" t="s">
        <v>217</v>
      </c>
      <c r="C309" s="76" t="s">
        <v>437</v>
      </c>
    </row>
    <row r="310" spans="1:3" x14ac:dyDescent="0.3">
      <c r="A310" s="53"/>
      <c r="B310" s="54"/>
      <c r="C310" s="76"/>
    </row>
    <row r="311" spans="1:3" ht="26.4" x14ac:dyDescent="0.3">
      <c r="A311" s="53" t="s">
        <v>438</v>
      </c>
      <c r="B311" s="54" t="s">
        <v>14025</v>
      </c>
      <c r="C311" s="76" t="s">
        <v>14024</v>
      </c>
    </row>
    <row r="312" spans="1:3" x14ac:dyDescent="0.3">
      <c r="A312" s="53"/>
      <c r="B312" s="54"/>
      <c r="C312" s="76"/>
    </row>
    <row r="313" spans="1:3" x14ac:dyDescent="0.3">
      <c r="A313" s="15"/>
    </row>
    <row r="315" spans="1:3" ht="32.1" customHeight="1" x14ac:dyDescent="0.3">
      <c r="A315" s="59" t="s">
        <v>439</v>
      </c>
      <c r="B315" s="56"/>
      <c r="C315" s="77"/>
    </row>
    <row r="316" spans="1:3" ht="15" customHeight="1" thickBot="1" x14ac:dyDescent="0.35">
      <c r="A316" s="60" t="s">
        <v>440</v>
      </c>
      <c r="B316" s="52"/>
      <c r="C316" s="74"/>
    </row>
    <row r="317" spans="1:3" ht="15" thickBot="1" x14ac:dyDescent="0.35">
      <c r="A317" s="13" t="s">
        <v>3</v>
      </c>
      <c r="B317" s="2" t="s">
        <v>4</v>
      </c>
      <c r="C317" s="75" t="s">
        <v>5</v>
      </c>
    </row>
    <row r="318" spans="1:3" x14ac:dyDescent="0.3">
      <c r="A318" s="53"/>
      <c r="B318" s="54"/>
      <c r="C318" s="76"/>
    </row>
    <row r="319" spans="1:3" ht="26.4" x14ac:dyDescent="0.3">
      <c r="A319" s="53" t="s">
        <v>441</v>
      </c>
      <c r="B319" s="54" t="s">
        <v>442</v>
      </c>
      <c r="C319" s="76" t="s">
        <v>443</v>
      </c>
    </row>
    <row r="320" spans="1:3" ht="26.4" x14ac:dyDescent="0.3">
      <c r="A320" s="53" t="s">
        <v>444</v>
      </c>
      <c r="B320" s="54" t="s">
        <v>442</v>
      </c>
      <c r="C320" s="76" t="s">
        <v>445</v>
      </c>
    </row>
    <row r="321" spans="1:3" x14ac:dyDescent="0.3">
      <c r="A321" s="53" t="s">
        <v>446</v>
      </c>
      <c r="B321" s="54" t="s">
        <v>442</v>
      </c>
      <c r="C321" s="76" t="s">
        <v>447</v>
      </c>
    </row>
    <row r="322" spans="1:3" x14ac:dyDescent="0.3">
      <c r="A322" s="53"/>
      <c r="B322" s="54"/>
      <c r="C322" s="76"/>
    </row>
    <row r="323" spans="1:3" ht="26.4" x14ac:dyDescent="0.3">
      <c r="A323" s="53" t="s">
        <v>448</v>
      </c>
      <c r="B323" s="54" t="s">
        <v>442</v>
      </c>
      <c r="C323" s="76" t="s">
        <v>449</v>
      </c>
    </row>
    <row r="324" spans="1:3" x14ac:dyDescent="0.3">
      <c r="A324" s="53"/>
      <c r="B324" s="54"/>
      <c r="C324" s="76"/>
    </row>
    <row r="325" spans="1:3" ht="26.4" x14ac:dyDescent="0.3">
      <c r="A325" s="53" t="s">
        <v>450</v>
      </c>
      <c r="B325" s="54" t="s">
        <v>442</v>
      </c>
      <c r="C325" s="76" t="s">
        <v>451</v>
      </c>
    </row>
    <row r="326" spans="1:3" ht="26.4" x14ac:dyDescent="0.3">
      <c r="A326" s="53" t="s">
        <v>452</v>
      </c>
      <c r="B326" s="54" t="s">
        <v>442</v>
      </c>
      <c r="C326" s="76" t="s">
        <v>453</v>
      </c>
    </row>
    <row r="327" spans="1:3" ht="26.4" x14ac:dyDescent="0.3">
      <c r="A327" s="53" t="s">
        <v>454</v>
      </c>
      <c r="B327" s="54" t="s">
        <v>442</v>
      </c>
      <c r="C327" s="76" t="s">
        <v>455</v>
      </c>
    </row>
    <row r="328" spans="1:3" ht="26.4" x14ac:dyDescent="0.3">
      <c r="A328" s="53" t="s">
        <v>456</v>
      </c>
      <c r="B328" s="54" t="s">
        <v>442</v>
      </c>
      <c r="C328" s="76" t="s">
        <v>457</v>
      </c>
    </row>
    <row r="329" spans="1:3" ht="26.4" x14ac:dyDescent="0.3">
      <c r="A329" s="53" t="s">
        <v>458</v>
      </c>
      <c r="B329" s="54" t="s">
        <v>442</v>
      </c>
      <c r="C329" s="76" t="s">
        <v>459</v>
      </c>
    </row>
    <row r="330" spans="1:3" x14ac:dyDescent="0.3">
      <c r="A330" s="53"/>
      <c r="B330" s="54"/>
      <c r="C330" s="76"/>
    </row>
    <row r="331" spans="1:3" ht="39.6" x14ac:dyDescent="0.3">
      <c r="A331" s="53" t="s">
        <v>460</v>
      </c>
      <c r="B331" s="54" t="s">
        <v>442</v>
      </c>
      <c r="C331" s="76" t="s">
        <v>461</v>
      </c>
    </row>
    <row r="332" spans="1:3" x14ac:dyDescent="0.3">
      <c r="A332" s="15"/>
    </row>
    <row r="334" spans="1:3" ht="15" customHeight="1" thickBot="1" x14ac:dyDescent="0.35">
      <c r="A334" s="60" t="s">
        <v>462</v>
      </c>
      <c r="B334" s="52"/>
      <c r="C334" s="74"/>
    </row>
    <row r="335" spans="1:3" ht="15" thickBot="1" x14ac:dyDescent="0.35">
      <c r="A335" s="13" t="s">
        <v>3</v>
      </c>
      <c r="B335" s="2" t="s">
        <v>4</v>
      </c>
      <c r="C335" s="75" t="s">
        <v>5</v>
      </c>
    </row>
    <row r="336" spans="1:3" x14ac:dyDescent="0.3">
      <c r="A336" s="17"/>
      <c r="B336" s="4"/>
      <c r="C336" s="78"/>
    </row>
    <row r="337" spans="1:3" x14ac:dyDescent="0.3">
      <c r="A337" s="53" t="s">
        <v>463</v>
      </c>
      <c r="B337" s="54" t="s">
        <v>13939</v>
      </c>
      <c r="C337" s="76" t="s">
        <v>465</v>
      </c>
    </row>
    <row r="338" spans="1:3" x14ac:dyDescent="0.3">
      <c r="A338" s="17"/>
      <c r="B338" s="4"/>
      <c r="C338" s="78"/>
    </row>
    <row r="339" spans="1:3" x14ac:dyDescent="0.3">
      <c r="A339" s="53" t="s">
        <v>466</v>
      </c>
      <c r="B339" s="54" t="s">
        <v>27</v>
      </c>
      <c r="C339" s="76" t="s">
        <v>467</v>
      </c>
    </row>
    <row r="340" spans="1:3" x14ac:dyDescent="0.3">
      <c r="A340" s="53" t="s">
        <v>468</v>
      </c>
      <c r="B340" s="54" t="s">
        <v>27</v>
      </c>
      <c r="C340" s="76" t="s">
        <v>469</v>
      </c>
    </row>
    <row r="341" spans="1:3" x14ac:dyDescent="0.3">
      <c r="A341" s="53" t="s">
        <v>470</v>
      </c>
      <c r="B341" s="54" t="s">
        <v>27</v>
      </c>
      <c r="C341" s="76" t="s">
        <v>471</v>
      </c>
    </row>
    <row r="342" spans="1:3" x14ac:dyDescent="0.3">
      <c r="A342" s="53" t="s">
        <v>472</v>
      </c>
      <c r="B342" s="54" t="s">
        <v>27</v>
      </c>
      <c r="C342" s="76" t="s">
        <v>473</v>
      </c>
    </row>
    <row r="343" spans="1:3" ht="26.4" x14ac:dyDescent="0.3">
      <c r="A343" s="53" t="s">
        <v>474</v>
      </c>
      <c r="B343" s="54" t="s">
        <v>88</v>
      </c>
      <c r="C343" s="76" t="s">
        <v>475</v>
      </c>
    </row>
    <row r="344" spans="1:3" ht="26.4" x14ac:dyDescent="0.3">
      <c r="A344" s="53" t="s">
        <v>476</v>
      </c>
      <c r="B344" s="54" t="s">
        <v>148</v>
      </c>
      <c r="C344" s="76" t="s">
        <v>477</v>
      </c>
    </row>
    <row r="345" spans="1:3" x14ac:dyDescent="0.3">
      <c r="A345" s="53"/>
      <c r="B345" s="54"/>
      <c r="C345" s="76"/>
    </row>
    <row r="346" spans="1:3" x14ac:dyDescent="0.3">
      <c r="A346" s="53" t="s">
        <v>478</v>
      </c>
      <c r="B346" s="54" t="s">
        <v>27</v>
      </c>
      <c r="C346" s="76" t="s">
        <v>479</v>
      </c>
    </row>
    <row r="347" spans="1:3" x14ac:dyDescent="0.3">
      <c r="A347" s="53" t="s">
        <v>480</v>
      </c>
      <c r="B347" s="54" t="s">
        <v>27</v>
      </c>
      <c r="C347" s="76" t="s">
        <v>481</v>
      </c>
    </row>
    <row r="348" spans="1:3" x14ac:dyDescent="0.3">
      <c r="A348" s="53" t="s">
        <v>482</v>
      </c>
      <c r="B348" s="54" t="s">
        <v>27</v>
      </c>
      <c r="C348" s="76" t="s">
        <v>483</v>
      </c>
    </row>
    <row r="349" spans="1:3" x14ac:dyDescent="0.3">
      <c r="A349" s="53" t="s">
        <v>484</v>
      </c>
      <c r="B349" s="54" t="s">
        <v>27</v>
      </c>
      <c r="C349" s="76" t="s">
        <v>485</v>
      </c>
    </row>
    <row r="350" spans="1:3" x14ac:dyDescent="0.3">
      <c r="A350" s="53"/>
      <c r="B350" s="54"/>
      <c r="C350" s="76"/>
    </row>
    <row r="351" spans="1:3" ht="15.6" x14ac:dyDescent="0.3">
      <c r="A351" s="53" t="s">
        <v>486</v>
      </c>
      <c r="B351" s="54" t="s">
        <v>88</v>
      </c>
      <c r="C351" s="76" t="s">
        <v>487</v>
      </c>
    </row>
    <row r="352" spans="1:3" ht="15.6" x14ac:dyDescent="0.3">
      <c r="A352" s="53" t="s">
        <v>488</v>
      </c>
      <c r="B352" s="54" t="s">
        <v>88</v>
      </c>
      <c r="C352" s="76" t="s">
        <v>489</v>
      </c>
    </row>
    <row r="353" spans="1:3" ht="15.6" x14ac:dyDescent="0.3">
      <c r="A353" s="53" t="s">
        <v>490</v>
      </c>
      <c r="B353" s="54" t="s">
        <v>88</v>
      </c>
      <c r="C353" s="76" t="s">
        <v>491</v>
      </c>
    </row>
    <row r="354" spans="1:3" ht="15.6" x14ac:dyDescent="0.3">
      <c r="A354" s="53" t="s">
        <v>492</v>
      </c>
      <c r="B354" s="54" t="s">
        <v>88</v>
      </c>
      <c r="C354" s="76" t="s">
        <v>493</v>
      </c>
    </row>
    <row r="355" spans="1:3" x14ac:dyDescent="0.3">
      <c r="A355" s="53"/>
      <c r="B355" s="54"/>
      <c r="C355" s="76"/>
    </row>
    <row r="356" spans="1:3" x14ac:dyDescent="0.3">
      <c r="A356" s="53" t="s">
        <v>494</v>
      </c>
      <c r="B356" s="54" t="s">
        <v>83</v>
      </c>
      <c r="C356" s="76" t="s">
        <v>495</v>
      </c>
    </row>
    <row r="357" spans="1:3" x14ac:dyDescent="0.3">
      <c r="A357" s="53" t="s">
        <v>496</v>
      </c>
      <c r="B357" s="54" t="s">
        <v>83</v>
      </c>
      <c r="C357" s="76" t="s">
        <v>497</v>
      </c>
    </row>
    <row r="358" spans="1:3" x14ac:dyDescent="0.3">
      <c r="A358" s="53" t="s">
        <v>498</v>
      </c>
      <c r="B358" s="54" t="s">
        <v>83</v>
      </c>
      <c r="C358" s="76" t="s">
        <v>499</v>
      </c>
    </row>
    <row r="359" spans="1:3" x14ac:dyDescent="0.3">
      <c r="A359" s="53"/>
      <c r="B359" s="54"/>
      <c r="C359" s="76"/>
    </row>
    <row r="360" spans="1:3" ht="26.4" x14ac:dyDescent="0.3">
      <c r="A360" s="53" t="s">
        <v>500</v>
      </c>
      <c r="B360" s="54" t="s">
        <v>88</v>
      </c>
      <c r="C360" s="76" t="s">
        <v>501</v>
      </c>
    </row>
    <row r="361" spans="1:3" ht="26.4" x14ac:dyDescent="0.3">
      <c r="A361" s="53" t="s">
        <v>502</v>
      </c>
      <c r="B361" s="54" t="s">
        <v>88</v>
      </c>
      <c r="C361" s="76" t="s">
        <v>503</v>
      </c>
    </row>
    <row r="362" spans="1:3" ht="26.4" x14ac:dyDescent="0.3">
      <c r="A362" s="53" t="s">
        <v>504</v>
      </c>
      <c r="B362" s="54" t="s">
        <v>88</v>
      </c>
      <c r="C362" s="76" t="s">
        <v>505</v>
      </c>
    </row>
    <row r="363" spans="1:3" ht="26.4" x14ac:dyDescent="0.3">
      <c r="A363" s="53" t="s">
        <v>506</v>
      </c>
      <c r="B363" s="54" t="s">
        <v>88</v>
      </c>
      <c r="C363" s="76" t="s">
        <v>507</v>
      </c>
    </row>
    <row r="364" spans="1:3" x14ac:dyDescent="0.3">
      <c r="A364" s="53"/>
      <c r="B364" s="54"/>
      <c r="C364" s="76"/>
    </row>
    <row r="365" spans="1:3" ht="26.4" x14ac:dyDescent="0.3">
      <c r="A365" s="53" t="s">
        <v>508</v>
      </c>
      <c r="B365" s="54" t="s">
        <v>88</v>
      </c>
      <c r="C365" s="76" t="s">
        <v>509</v>
      </c>
    </row>
    <row r="366" spans="1:3" ht="26.4" x14ac:dyDescent="0.3">
      <c r="A366" s="53" t="s">
        <v>510</v>
      </c>
      <c r="B366" s="54" t="s">
        <v>88</v>
      </c>
      <c r="C366" s="76" t="s">
        <v>511</v>
      </c>
    </row>
    <row r="367" spans="1:3" ht="26.4" x14ac:dyDescent="0.3">
      <c r="A367" s="53" t="s">
        <v>512</v>
      </c>
      <c r="B367" s="54" t="s">
        <v>88</v>
      </c>
      <c r="C367" s="76" t="s">
        <v>513</v>
      </c>
    </row>
    <row r="368" spans="1:3" ht="26.4" x14ac:dyDescent="0.3">
      <c r="A368" s="53" t="s">
        <v>514</v>
      </c>
      <c r="B368" s="54" t="s">
        <v>88</v>
      </c>
      <c r="C368" s="76" t="s">
        <v>515</v>
      </c>
    </row>
    <row r="369" spans="1:3" x14ac:dyDescent="0.3">
      <c r="A369" s="53"/>
      <c r="B369" s="54"/>
      <c r="C369" s="76"/>
    </row>
    <row r="370" spans="1:3" ht="26.4" x14ac:dyDescent="0.3">
      <c r="A370" s="53" t="s">
        <v>516</v>
      </c>
      <c r="B370" s="54" t="s">
        <v>88</v>
      </c>
      <c r="C370" s="76" t="s">
        <v>517</v>
      </c>
    </row>
    <row r="371" spans="1:3" ht="26.4" x14ac:dyDescent="0.3">
      <c r="A371" s="53" t="s">
        <v>518</v>
      </c>
      <c r="B371" s="54" t="s">
        <v>88</v>
      </c>
      <c r="C371" s="76" t="s">
        <v>519</v>
      </c>
    </row>
    <row r="372" spans="1:3" ht="26.4" x14ac:dyDescent="0.3">
      <c r="A372" s="53" t="s">
        <v>520</v>
      </c>
      <c r="B372" s="54" t="s">
        <v>88</v>
      </c>
      <c r="C372" s="76" t="s">
        <v>521</v>
      </c>
    </row>
    <row r="373" spans="1:3" ht="26.4" x14ac:dyDescent="0.3">
      <c r="A373" s="53" t="s">
        <v>522</v>
      </c>
      <c r="B373" s="54" t="s">
        <v>88</v>
      </c>
      <c r="C373" s="76" t="s">
        <v>523</v>
      </c>
    </row>
    <row r="374" spans="1:3" ht="26.4" x14ac:dyDescent="0.3">
      <c r="A374" s="53" t="s">
        <v>524</v>
      </c>
      <c r="B374" s="54" t="s">
        <v>88</v>
      </c>
      <c r="C374" s="76" t="s">
        <v>525</v>
      </c>
    </row>
    <row r="375" spans="1:3" ht="26.4" x14ac:dyDescent="0.3">
      <c r="A375" s="53" t="s">
        <v>526</v>
      </c>
      <c r="B375" s="54" t="s">
        <v>88</v>
      </c>
      <c r="C375" s="76" t="s">
        <v>527</v>
      </c>
    </row>
    <row r="376" spans="1:3" ht="26.4" x14ac:dyDescent="0.3">
      <c r="A376" s="53" t="s">
        <v>528</v>
      </c>
      <c r="B376" s="54" t="s">
        <v>88</v>
      </c>
      <c r="C376" s="76" t="s">
        <v>529</v>
      </c>
    </row>
    <row r="377" spans="1:3" x14ac:dyDescent="0.3">
      <c r="A377" s="53"/>
      <c r="B377" s="54"/>
      <c r="C377" s="76"/>
    </row>
    <row r="378" spans="1:3" ht="26.4" x14ac:dyDescent="0.3">
      <c r="A378" s="53" t="s">
        <v>530</v>
      </c>
      <c r="B378" s="54" t="s">
        <v>148</v>
      </c>
      <c r="C378" s="76" t="s">
        <v>531</v>
      </c>
    </row>
    <row r="379" spans="1:3" ht="26.4" x14ac:dyDescent="0.3">
      <c r="A379" s="53" t="s">
        <v>532</v>
      </c>
      <c r="B379" s="54" t="s">
        <v>148</v>
      </c>
      <c r="C379" s="76" t="s">
        <v>533</v>
      </c>
    </row>
    <row r="380" spans="1:3" ht="15.6" x14ac:dyDescent="0.3">
      <c r="A380" s="53">
        <v>225</v>
      </c>
      <c r="B380" s="54" t="s">
        <v>148</v>
      </c>
      <c r="C380" s="76" t="s">
        <v>534</v>
      </c>
    </row>
    <row r="381" spans="1:3" ht="15.6" x14ac:dyDescent="0.3">
      <c r="A381" s="53" t="s">
        <v>535</v>
      </c>
      <c r="B381" s="54" t="s">
        <v>148</v>
      </c>
      <c r="C381" s="76" t="s">
        <v>536</v>
      </c>
    </row>
    <row r="382" spans="1:3" ht="15.6" x14ac:dyDescent="0.3">
      <c r="A382" s="53" t="s">
        <v>537</v>
      </c>
      <c r="B382" s="54" t="s">
        <v>148</v>
      </c>
      <c r="C382" s="76" t="s">
        <v>538</v>
      </c>
    </row>
    <row r="383" spans="1:3" ht="15.6" x14ac:dyDescent="0.3">
      <c r="A383" s="53" t="s">
        <v>539</v>
      </c>
      <c r="B383" s="54" t="s">
        <v>148</v>
      </c>
      <c r="C383" s="76" t="s">
        <v>540</v>
      </c>
    </row>
    <row r="384" spans="1:3" ht="26.4" x14ac:dyDescent="0.3">
      <c r="A384" s="53" t="s">
        <v>541</v>
      </c>
      <c r="B384" s="54" t="s">
        <v>148</v>
      </c>
      <c r="C384" s="76" t="s">
        <v>542</v>
      </c>
    </row>
    <row r="385" spans="1:4" ht="26.4" x14ac:dyDescent="0.3">
      <c r="A385" s="53" t="s">
        <v>543</v>
      </c>
      <c r="B385" s="54" t="s">
        <v>148</v>
      </c>
      <c r="C385" s="76" t="s">
        <v>544</v>
      </c>
    </row>
    <row r="386" spans="1:4" ht="15.6" x14ac:dyDescent="0.3">
      <c r="A386" s="53" t="s">
        <v>545</v>
      </c>
      <c r="B386" s="54" t="s">
        <v>148</v>
      </c>
      <c r="C386" s="76" t="s">
        <v>546</v>
      </c>
    </row>
    <row r="387" spans="1:4" x14ac:dyDescent="0.3">
      <c r="A387" s="15"/>
    </row>
    <row r="388" spans="1:4" x14ac:dyDescent="0.3">
      <c r="A388" s="15"/>
    </row>
    <row r="390" spans="1:4" ht="15" customHeight="1" thickBot="1" x14ac:dyDescent="0.35">
      <c r="A390" s="60" t="s">
        <v>547</v>
      </c>
      <c r="B390" s="52"/>
      <c r="C390" s="74"/>
    </row>
    <row r="391" spans="1:4" ht="15" thickBot="1" x14ac:dyDescent="0.35">
      <c r="A391" s="13" t="s">
        <v>3</v>
      </c>
      <c r="B391" s="2" t="s">
        <v>4</v>
      </c>
      <c r="C391" s="75" t="s">
        <v>5</v>
      </c>
      <c r="D391" s="57"/>
    </row>
    <row r="392" spans="1:4" x14ac:dyDescent="0.3">
      <c r="A392" s="53"/>
      <c r="B392" s="54"/>
      <c r="C392" s="76"/>
      <c r="D392" s="57"/>
    </row>
    <row r="393" spans="1:4" x14ac:dyDescent="0.3">
      <c r="A393" s="53" t="s">
        <v>548</v>
      </c>
      <c r="B393" s="54" t="s">
        <v>27</v>
      </c>
      <c r="C393" s="76" t="s">
        <v>549</v>
      </c>
      <c r="D393" s="57"/>
    </row>
    <row r="394" spans="1:4" x14ac:dyDescent="0.3">
      <c r="A394" s="53" t="s">
        <v>550</v>
      </c>
      <c r="B394" s="54" t="s">
        <v>27</v>
      </c>
      <c r="C394" s="76" t="s">
        <v>551</v>
      </c>
      <c r="D394" s="57"/>
    </row>
    <row r="395" spans="1:4" x14ac:dyDescent="0.3">
      <c r="A395" s="53"/>
      <c r="B395" s="54"/>
      <c r="C395" s="76"/>
      <c r="D395" s="57"/>
    </row>
    <row r="396" spans="1:4" x14ac:dyDescent="0.3">
      <c r="A396" s="53" t="s">
        <v>552</v>
      </c>
      <c r="B396" s="54" t="s">
        <v>27</v>
      </c>
      <c r="C396" s="76" t="s">
        <v>553</v>
      </c>
      <c r="D396" s="57"/>
    </row>
    <row r="397" spans="1:4" x14ac:dyDescent="0.3">
      <c r="A397" s="53" t="s">
        <v>554</v>
      </c>
      <c r="B397" s="54" t="s">
        <v>27</v>
      </c>
      <c r="C397" s="76" t="s">
        <v>555</v>
      </c>
      <c r="D397" s="57"/>
    </row>
    <row r="398" spans="1:4" x14ac:dyDescent="0.3">
      <c r="A398" s="53" t="s">
        <v>556</v>
      </c>
      <c r="B398" s="54" t="s">
        <v>27</v>
      </c>
      <c r="C398" s="76" t="s">
        <v>557</v>
      </c>
      <c r="D398" s="57"/>
    </row>
    <row r="399" spans="1:4" x14ac:dyDescent="0.3">
      <c r="A399" s="53"/>
      <c r="B399" s="54"/>
      <c r="C399" s="76"/>
      <c r="D399" s="57"/>
    </row>
    <row r="400" spans="1:4" x14ac:dyDescent="0.3">
      <c r="A400" s="53" t="s">
        <v>558</v>
      </c>
      <c r="B400" s="54" t="s">
        <v>27</v>
      </c>
      <c r="C400" s="76" t="s">
        <v>559</v>
      </c>
      <c r="D400" s="57"/>
    </row>
    <row r="401" spans="1:4" x14ac:dyDescent="0.3">
      <c r="A401" s="53" t="s">
        <v>560</v>
      </c>
      <c r="B401" s="54" t="s">
        <v>27</v>
      </c>
      <c r="C401" s="76" t="s">
        <v>561</v>
      </c>
      <c r="D401" s="57"/>
    </row>
    <row r="402" spans="1:4" x14ac:dyDescent="0.3">
      <c r="A402" s="53" t="s">
        <v>562</v>
      </c>
      <c r="B402" s="54" t="s">
        <v>27</v>
      </c>
      <c r="C402" s="76" t="s">
        <v>563</v>
      </c>
      <c r="D402" s="57"/>
    </row>
    <row r="403" spans="1:4" x14ac:dyDescent="0.3">
      <c r="A403" s="53"/>
      <c r="B403" s="54"/>
      <c r="C403" s="76"/>
      <c r="D403" s="57"/>
    </row>
    <row r="404" spans="1:4" x14ac:dyDescent="0.3">
      <c r="A404" s="15"/>
    </row>
    <row r="406" spans="1:4" ht="15" customHeight="1" thickBot="1" x14ac:dyDescent="0.35">
      <c r="A406" s="60" t="s">
        <v>564</v>
      </c>
      <c r="B406" s="52"/>
      <c r="C406" s="74"/>
    </row>
    <row r="407" spans="1:4" ht="15" thickBot="1" x14ac:dyDescent="0.35">
      <c r="A407" s="13" t="s">
        <v>3</v>
      </c>
      <c r="B407" s="2" t="s">
        <v>4</v>
      </c>
      <c r="C407" s="75" t="s">
        <v>5</v>
      </c>
      <c r="D407" s="57"/>
    </row>
    <row r="408" spans="1:4" x14ac:dyDescent="0.3">
      <c r="A408" s="53"/>
      <c r="B408" s="54"/>
      <c r="C408" s="76"/>
      <c r="D408" s="57"/>
    </row>
    <row r="409" spans="1:4" x14ac:dyDescent="0.3">
      <c r="A409" s="53" t="s">
        <v>565</v>
      </c>
      <c r="B409" s="54" t="s">
        <v>464</v>
      </c>
      <c r="C409" s="76" t="s">
        <v>566</v>
      </c>
      <c r="D409" s="57"/>
    </row>
    <row r="410" spans="1:4" ht="26.4" x14ac:dyDescent="0.3">
      <c r="A410" s="53" t="s">
        <v>567</v>
      </c>
      <c r="B410" s="54" t="s">
        <v>464</v>
      </c>
      <c r="C410" s="76" t="s">
        <v>568</v>
      </c>
      <c r="D410" s="57"/>
    </row>
    <row r="411" spans="1:4" x14ac:dyDescent="0.3">
      <c r="A411" s="53"/>
      <c r="B411" s="54"/>
      <c r="C411" s="76"/>
      <c r="D411" s="57"/>
    </row>
    <row r="412" spans="1:4" ht="26.4" x14ac:dyDescent="0.3">
      <c r="A412" s="53" t="s">
        <v>569</v>
      </c>
      <c r="B412" s="54" t="s">
        <v>464</v>
      </c>
      <c r="C412" s="76" t="s">
        <v>570</v>
      </c>
      <c r="D412" s="57"/>
    </row>
    <row r="413" spans="1:4" ht="26.4" x14ac:dyDescent="0.3">
      <c r="A413" s="53" t="s">
        <v>571</v>
      </c>
      <c r="B413" s="54" t="s">
        <v>464</v>
      </c>
      <c r="C413" s="76" t="s">
        <v>572</v>
      </c>
      <c r="D413" s="57"/>
    </row>
    <row r="414" spans="1:4" x14ac:dyDescent="0.3">
      <c r="A414" s="53"/>
      <c r="B414" s="54"/>
      <c r="C414" s="76"/>
      <c r="D414" s="57"/>
    </row>
    <row r="415" spans="1:4" x14ac:dyDescent="0.3">
      <c r="A415" s="53" t="s">
        <v>573</v>
      </c>
      <c r="B415" s="54" t="s">
        <v>464</v>
      </c>
      <c r="C415" s="76" t="s">
        <v>574</v>
      </c>
      <c r="D415" s="57"/>
    </row>
    <row r="416" spans="1:4" x14ac:dyDescent="0.3">
      <c r="A416" s="53"/>
      <c r="B416" s="54"/>
      <c r="C416" s="76"/>
      <c r="D416" s="57"/>
    </row>
    <row r="417" spans="1:4" ht="26.4" x14ac:dyDescent="0.3">
      <c r="A417" s="53" t="s">
        <v>575</v>
      </c>
      <c r="B417" s="54" t="s">
        <v>83</v>
      </c>
      <c r="C417" s="76" t="s">
        <v>576</v>
      </c>
      <c r="D417" s="57"/>
    </row>
    <row r="418" spans="1:4" ht="26.4" x14ac:dyDescent="0.3">
      <c r="A418" s="53" t="s">
        <v>577</v>
      </c>
      <c r="B418" s="54" t="s">
        <v>83</v>
      </c>
      <c r="C418" s="76" t="s">
        <v>578</v>
      </c>
      <c r="D418" s="57"/>
    </row>
    <row r="419" spans="1:4" ht="26.4" x14ac:dyDescent="0.3">
      <c r="A419" s="53" t="s">
        <v>579</v>
      </c>
      <c r="B419" s="54" t="s">
        <v>83</v>
      </c>
      <c r="C419" s="76" t="s">
        <v>580</v>
      </c>
      <c r="D419" s="57"/>
    </row>
    <row r="420" spans="1:4" x14ac:dyDescent="0.3">
      <c r="A420" s="53"/>
      <c r="B420" s="54"/>
      <c r="C420" s="76"/>
      <c r="D420" s="57"/>
    </row>
    <row r="421" spans="1:4" ht="26.4" x14ac:dyDescent="0.3">
      <c r="A421" s="53" t="s">
        <v>581</v>
      </c>
      <c r="B421" s="54" t="s">
        <v>442</v>
      </c>
      <c r="C421" s="76" t="s">
        <v>582</v>
      </c>
      <c r="D421" s="57"/>
    </row>
    <row r="422" spans="1:4" x14ac:dyDescent="0.3">
      <c r="A422" s="15"/>
    </row>
    <row r="424" spans="1:4" ht="15" customHeight="1" thickBot="1" x14ac:dyDescent="0.35">
      <c r="A424" s="58" t="s">
        <v>583</v>
      </c>
      <c r="B424" s="52"/>
      <c r="C424" s="74"/>
    </row>
    <row r="425" spans="1:4" ht="15" thickBot="1" x14ac:dyDescent="0.35">
      <c r="A425" s="13" t="s">
        <v>3</v>
      </c>
      <c r="B425" s="2" t="s">
        <v>4</v>
      </c>
      <c r="C425" s="75" t="s">
        <v>5</v>
      </c>
      <c r="D425" s="57"/>
    </row>
    <row r="426" spans="1:4" x14ac:dyDescent="0.3">
      <c r="A426" s="53"/>
      <c r="B426" s="54"/>
      <c r="C426" s="76"/>
      <c r="D426" s="57"/>
    </row>
    <row r="427" spans="1:4" ht="28.8" x14ac:dyDescent="0.3">
      <c r="A427" s="53" t="s">
        <v>584</v>
      </c>
      <c r="B427" s="54" t="s">
        <v>148</v>
      </c>
      <c r="C427" s="76" t="s">
        <v>585</v>
      </c>
      <c r="D427" s="57"/>
    </row>
    <row r="428" spans="1:4" ht="28.8" x14ac:dyDescent="0.3">
      <c r="A428" s="53" t="s">
        <v>586</v>
      </c>
      <c r="B428" s="54" t="s">
        <v>148</v>
      </c>
      <c r="C428" s="76" t="s">
        <v>587</v>
      </c>
      <c r="D428" s="57"/>
    </row>
    <row r="429" spans="1:4" ht="28.8" x14ac:dyDescent="0.3">
      <c r="A429" s="53" t="s">
        <v>588</v>
      </c>
      <c r="B429" s="54" t="s">
        <v>148</v>
      </c>
      <c r="C429" s="76" t="s">
        <v>589</v>
      </c>
      <c r="D429" s="57"/>
    </row>
    <row r="430" spans="1:4" ht="28.8" x14ac:dyDescent="0.3">
      <c r="A430" s="53" t="s">
        <v>590</v>
      </c>
      <c r="B430" s="54" t="s">
        <v>148</v>
      </c>
      <c r="C430" s="76" t="s">
        <v>591</v>
      </c>
      <c r="D430" s="57"/>
    </row>
    <row r="431" spans="1:4" ht="28.8" x14ac:dyDescent="0.3">
      <c r="A431" s="53" t="s">
        <v>592</v>
      </c>
      <c r="B431" s="54" t="s">
        <v>148</v>
      </c>
      <c r="C431" s="76" t="s">
        <v>593</v>
      </c>
      <c r="D431" s="57"/>
    </row>
    <row r="432" spans="1:4" x14ac:dyDescent="0.3">
      <c r="A432" s="53"/>
      <c r="B432" s="54"/>
      <c r="C432" s="76"/>
      <c r="D432" s="57"/>
    </row>
    <row r="433" spans="1:4" ht="28.8" x14ac:dyDescent="0.3">
      <c r="A433" s="53" t="s">
        <v>594</v>
      </c>
      <c r="B433" s="54" t="s">
        <v>148</v>
      </c>
      <c r="C433" s="76" t="s">
        <v>595</v>
      </c>
      <c r="D433" s="57"/>
    </row>
    <row r="434" spans="1:4" ht="28.8" x14ac:dyDescent="0.3">
      <c r="A434" s="53" t="s">
        <v>596</v>
      </c>
      <c r="B434" s="54" t="s">
        <v>148</v>
      </c>
      <c r="C434" s="76" t="s">
        <v>597</v>
      </c>
      <c r="D434" s="57"/>
    </row>
    <row r="435" spans="1:4" ht="28.8" x14ac:dyDescent="0.3">
      <c r="A435" s="53" t="s">
        <v>598</v>
      </c>
      <c r="B435" s="54" t="s">
        <v>148</v>
      </c>
      <c r="C435" s="76" t="s">
        <v>599</v>
      </c>
      <c r="D435" s="57"/>
    </row>
    <row r="436" spans="1:4" ht="28.8" x14ac:dyDescent="0.3">
      <c r="A436" s="53" t="s">
        <v>600</v>
      </c>
      <c r="B436" s="54" t="s">
        <v>148</v>
      </c>
      <c r="C436" s="76" t="s">
        <v>601</v>
      </c>
      <c r="D436" s="57"/>
    </row>
    <row r="437" spans="1:4" ht="28.8" x14ac:dyDescent="0.3">
      <c r="A437" s="53" t="s">
        <v>602</v>
      </c>
      <c r="B437" s="54" t="s">
        <v>148</v>
      </c>
      <c r="C437" s="76" t="s">
        <v>603</v>
      </c>
      <c r="D437" s="57"/>
    </row>
    <row r="438" spans="1:4" x14ac:dyDescent="0.3">
      <c r="A438" s="53"/>
      <c r="B438" s="54"/>
      <c r="C438" s="76"/>
      <c r="D438" s="57"/>
    </row>
    <row r="439" spans="1:4" s="56" customFormat="1" ht="42" x14ac:dyDescent="0.3">
      <c r="A439" s="53" t="s">
        <v>604</v>
      </c>
      <c r="B439" s="54" t="s">
        <v>88</v>
      </c>
      <c r="C439" s="76" t="s">
        <v>605</v>
      </c>
      <c r="D439" s="57"/>
    </row>
    <row r="440" spans="1:4" ht="42" x14ac:dyDescent="0.3">
      <c r="A440" s="53" t="s">
        <v>606</v>
      </c>
      <c r="B440" s="54" t="s">
        <v>88</v>
      </c>
      <c r="C440" s="76" t="s">
        <v>607</v>
      </c>
      <c r="D440" s="57"/>
    </row>
    <row r="441" spans="1:4" ht="42" x14ac:dyDescent="0.3">
      <c r="A441" s="53" t="s">
        <v>608</v>
      </c>
      <c r="B441" s="54" t="s">
        <v>88</v>
      </c>
      <c r="C441" s="76" t="s">
        <v>609</v>
      </c>
      <c r="D441" s="57"/>
    </row>
    <row r="442" spans="1:4" ht="42" x14ac:dyDescent="0.3">
      <c r="A442" s="53" t="s">
        <v>610</v>
      </c>
      <c r="B442" s="54" t="s">
        <v>88</v>
      </c>
      <c r="C442" s="76" t="s">
        <v>611</v>
      </c>
      <c r="D442" s="57"/>
    </row>
    <row r="443" spans="1:4" ht="42" x14ac:dyDescent="0.3">
      <c r="A443" s="53" t="s">
        <v>612</v>
      </c>
      <c r="B443" s="54" t="s">
        <v>88</v>
      </c>
      <c r="C443" s="76" t="s">
        <v>613</v>
      </c>
      <c r="D443" s="57"/>
    </row>
    <row r="444" spans="1:4" x14ac:dyDescent="0.3">
      <c r="A444" s="53"/>
      <c r="B444" s="54"/>
      <c r="C444" s="76"/>
      <c r="D444" s="57"/>
    </row>
    <row r="445" spans="1:4" ht="42" x14ac:dyDescent="0.3">
      <c r="A445" s="53" t="s">
        <v>614</v>
      </c>
      <c r="B445" s="54" t="s">
        <v>88</v>
      </c>
      <c r="C445" s="76" t="s">
        <v>615</v>
      </c>
      <c r="D445" s="57"/>
    </row>
    <row r="446" spans="1:4" ht="42" x14ac:dyDescent="0.3">
      <c r="A446" s="53" t="s">
        <v>616</v>
      </c>
      <c r="B446" s="54" t="s">
        <v>88</v>
      </c>
      <c r="C446" s="76" t="s">
        <v>617</v>
      </c>
      <c r="D446" s="57"/>
    </row>
    <row r="447" spans="1:4" ht="42" x14ac:dyDescent="0.3">
      <c r="A447" s="53" t="s">
        <v>618</v>
      </c>
      <c r="B447" s="54" t="s">
        <v>88</v>
      </c>
      <c r="C447" s="76" t="s">
        <v>619</v>
      </c>
      <c r="D447" s="57"/>
    </row>
    <row r="448" spans="1:4" ht="42" x14ac:dyDescent="0.3">
      <c r="A448" s="53" t="s">
        <v>620</v>
      </c>
      <c r="B448" s="54" t="s">
        <v>88</v>
      </c>
      <c r="C448" s="76" t="s">
        <v>621</v>
      </c>
      <c r="D448" s="57"/>
    </row>
    <row r="449" spans="1:4" ht="42" x14ac:dyDescent="0.3">
      <c r="A449" s="53" t="s">
        <v>622</v>
      </c>
      <c r="B449" s="54" t="s">
        <v>88</v>
      </c>
      <c r="C449" s="76" t="s">
        <v>623</v>
      </c>
      <c r="D449" s="57"/>
    </row>
    <row r="450" spans="1:4" x14ac:dyDescent="0.3">
      <c r="A450" s="53"/>
      <c r="B450" s="54"/>
      <c r="C450" s="76"/>
      <c r="D450" s="57"/>
    </row>
    <row r="451" spans="1:4" ht="42" x14ac:dyDescent="0.3">
      <c r="A451" s="53" t="s">
        <v>624</v>
      </c>
      <c r="B451" s="54" t="s">
        <v>88</v>
      </c>
      <c r="C451" s="76" t="s">
        <v>625</v>
      </c>
      <c r="D451" s="57"/>
    </row>
    <row r="452" spans="1:4" ht="42" x14ac:dyDescent="0.3">
      <c r="A452" s="53" t="s">
        <v>626</v>
      </c>
      <c r="B452" s="54" t="s">
        <v>88</v>
      </c>
      <c r="C452" s="76" t="s">
        <v>627</v>
      </c>
      <c r="D452" s="57"/>
    </row>
    <row r="453" spans="1:4" ht="42" x14ac:dyDescent="0.3">
      <c r="A453" s="53" t="s">
        <v>628</v>
      </c>
      <c r="B453" s="54" t="s">
        <v>88</v>
      </c>
      <c r="C453" s="76" t="s">
        <v>629</v>
      </c>
      <c r="D453" s="57"/>
    </row>
    <row r="454" spans="1:4" ht="42" x14ac:dyDescent="0.3">
      <c r="A454" s="53" t="s">
        <v>630</v>
      </c>
      <c r="B454" s="54" t="s">
        <v>88</v>
      </c>
      <c r="C454" s="76" t="s">
        <v>631</v>
      </c>
      <c r="D454" s="57"/>
    </row>
    <row r="455" spans="1:4" ht="42" x14ac:dyDescent="0.3">
      <c r="A455" s="53" t="s">
        <v>632</v>
      </c>
      <c r="B455" s="54" t="s">
        <v>88</v>
      </c>
      <c r="C455" s="76" t="s">
        <v>633</v>
      </c>
      <c r="D455" s="57"/>
    </row>
    <row r="456" spans="1:4" x14ac:dyDescent="0.3">
      <c r="A456" s="53"/>
      <c r="B456" s="54"/>
      <c r="C456" s="76"/>
      <c r="D456" s="57"/>
    </row>
    <row r="457" spans="1:4" ht="42" x14ac:dyDescent="0.3">
      <c r="A457" s="53" t="s">
        <v>634</v>
      </c>
      <c r="B457" s="54" t="s">
        <v>88</v>
      </c>
      <c r="C457" s="76" t="s">
        <v>635</v>
      </c>
      <c r="D457" s="57"/>
    </row>
    <row r="458" spans="1:4" ht="42" x14ac:dyDescent="0.3">
      <c r="A458" s="53" t="s">
        <v>636</v>
      </c>
      <c r="B458" s="54" t="s">
        <v>88</v>
      </c>
      <c r="C458" s="76" t="s">
        <v>637</v>
      </c>
      <c r="D458" s="57"/>
    </row>
    <row r="459" spans="1:4" ht="42" x14ac:dyDescent="0.3">
      <c r="A459" s="53" t="s">
        <v>638</v>
      </c>
      <c r="B459" s="54" t="s">
        <v>88</v>
      </c>
      <c r="C459" s="76" t="s">
        <v>639</v>
      </c>
      <c r="D459" s="57"/>
    </row>
    <row r="460" spans="1:4" ht="42" x14ac:dyDescent="0.3">
      <c r="A460" s="53" t="s">
        <v>640</v>
      </c>
      <c r="B460" s="54" t="s">
        <v>88</v>
      </c>
      <c r="C460" s="76" t="s">
        <v>641</v>
      </c>
      <c r="D460" s="57"/>
    </row>
    <row r="461" spans="1:4" ht="42" x14ac:dyDescent="0.3">
      <c r="A461" s="53" t="s">
        <v>642</v>
      </c>
      <c r="B461" s="54" t="s">
        <v>88</v>
      </c>
      <c r="C461" s="76" t="s">
        <v>643</v>
      </c>
      <c r="D461" s="57"/>
    </row>
    <row r="462" spans="1:4" x14ac:dyDescent="0.3">
      <c r="A462" s="53"/>
      <c r="B462" s="54"/>
      <c r="C462" s="76"/>
      <c r="D462" s="57"/>
    </row>
    <row r="463" spans="1:4" ht="42" x14ac:dyDescent="0.3">
      <c r="A463" s="53" t="s">
        <v>644</v>
      </c>
      <c r="B463" s="54" t="s">
        <v>88</v>
      </c>
      <c r="C463" s="76" t="s">
        <v>645</v>
      </c>
      <c r="D463" s="57"/>
    </row>
    <row r="464" spans="1:4" ht="42" x14ac:dyDescent="0.3">
      <c r="A464" s="53" t="s">
        <v>646</v>
      </c>
      <c r="B464" s="54" t="s">
        <v>88</v>
      </c>
      <c r="C464" s="76" t="s">
        <v>647</v>
      </c>
      <c r="D464" s="57"/>
    </row>
    <row r="465" spans="1:4" ht="42" x14ac:dyDescent="0.3">
      <c r="A465" s="53" t="s">
        <v>648</v>
      </c>
      <c r="B465" s="54" t="s">
        <v>88</v>
      </c>
      <c r="C465" s="76" t="s">
        <v>649</v>
      </c>
      <c r="D465" s="57"/>
    </row>
    <row r="466" spans="1:4" ht="42" x14ac:dyDescent="0.3">
      <c r="A466" s="53" t="s">
        <v>650</v>
      </c>
      <c r="B466" s="54" t="s">
        <v>88</v>
      </c>
      <c r="C466" s="76" t="s">
        <v>651</v>
      </c>
      <c r="D466" s="57"/>
    </row>
    <row r="467" spans="1:4" ht="42" x14ac:dyDescent="0.3">
      <c r="A467" s="53" t="s">
        <v>652</v>
      </c>
      <c r="B467" s="54" t="s">
        <v>88</v>
      </c>
      <c r="C467" s="76" t="s">
        <v>653</v>
      </c>
      <c r="D467" s="57"/>
    </row>
    <row r="468" spans="1:4" x14ac:dyDescent="0.3">
      <c r="A468" s="53"/>
      <c r="B468" s="54"/>
      <c r="C468" s="76"/>
      <c r="D468" s="57"/>
    </row>
    <row r="469" spans="1:4" ht="42" x14ac:dyDescent="0.3">
      <c r="A469" s="53" t="s">
        <v>654</v>
      </c>
      <c r="B469" s="54" t="s">
        <v>88</v>
      </c>
      <c r="C469" s="76" t="s">
        <v>655</v>
      </c>
      <c r="D469" s="57"/>
    </row>
    <row r="470" spans="1:4" ht="42" x14ac:dyDescent="0.3">
      <c r="A470" s="53" t="s">
        <v>656</v>
      </c>
      <c r="B470" s="54" t="s">
        <v>88</v>
      </c>
      <c r="C470" s="76" t="s">
        <v>657</v>
      </c>
      <c r="D470" s="57"/>
    </row>
    <row r="471" spans="1:4" ht="42" x14ac:dyDescent="0.3">
      <c r="A471" s="53" t="s">
        <v>658</v>
      </c>
      <c r="B471" s="54" t="s">
        <v>88</v>
      </c>
      <c r="C471" s="76" t="s">
        <v>659</v>
      </c>
      <c r="D471" s="57"/>
    </row>
    <row r="472" spans="1:4" ht="42" x14ac:dyDescent="0.3">
      <c r="A472" s="53" t="s">
        <v>660</v>
      </c>
      <c r="B472" s="54" t="s">
        <v>88</v>
      </c>
      <c r="C472" s="76" t="s">
        <v>661</v>
      </c>
      <c r="D472" s="57"/>
    </row>
    <row r="473" spans="1:4" ht="42" x14ac:dyDescent="0.3">
      <c r="A473" s="53" t="s">
        <v>662</v>
      </c>
      <c r="B473" s="54" t="s">
        <v>88</v>
      </c>
      <c r="C473" s="76" t="s">
        <v>663</v>
      </c>
      <c r="D473" s="57"/>
    </row>
    <row r="474" spans="1:4" x14ac:dyDescent="0.3">
      <c r="A474" s="53"/>
      <c r="B474" s="54"/>
      <c r="C474" s="76"/>
      <c r="D474" s="57"/>
    </row>
    <row r="475" spans="1:4" ht="42" x14ac:dyDescent="0.3">
      <c r="A475" s="53" t="s">
        <v>664</v>
      </c>
      <c r="B475" s="54" t="s">
        <v>88</v>
      </c>
      <c r="C475" s="76" t="s">
        <v>665</v>
      </c>
      <c r="D475" s="57"/>
    </row>
    <row r="476" spans="1:4" ht="42" x14ac:dyDescent="0.3">
      <c r="A476" s="53" t="s">
        <v>666</v>
      </c>
      <c r="B476" s="54" t="s">
        <v>88</v>
      </c>
      <c r="C476" s="76" t="s">
        <v>667</v>
      </c>
      <c r="D476" s="57"/>
    </row>
    <row r="477" spans="1:4" ht="42" x14ac:dyDescent="0.3">
      <c r="A477" s="53" t="s">
        <v>668</v>
      </c>
      <c r="B477" s="54" t="s">
        <v>88</v>
      </c>
      <c r="C477" s="76" t="s">
        <v>669</v>
      </c>
      <c r="D477" s="57"/>
    </row>
    <row r="478" spans="1:4" ht="42" x14ac:dyDescent="0.3">
      <c r="A478" s="53" t="s">
        <v>670</v>
      </c>
      <c r="B478" s="54" t="s">
        <v>88</v>
      </c>
      <c r="C478" s="76" t="s">
        <v>671</v>
      </c>
      <c r="D478" s="57"/>
    </row>
    <row r="479" spans="1:4" ht="42" x14ac:dyDescent="0.3">
      <c r="A479" s="53" t="s">
        <v>672</v>
      </c>
      <c r="B479" s="54" t="s">
        <v>88</v>
      </c>
      <c r="C479" s="76" t="s">
        <v>673</v>
      </c>
      <c r="D479" s="57"/>
    </row>
    <row r="480" spans="1:4" x14ac:dyDescent="0.3">
      <c r="A480" s="53"/>
      <c r="B480" s="54"/>
      <c r="C480" s="76"/>
      <c r="D480" s="57"/>
    </row>
    <row r="481" spans="1:4" ht="42" x14ac:dyDescent="0.3">
      <c r="A481" s="53" t="s">
        <v>674</v>
      </c>
      <c r="B481" s="54" t="s">
        <v>88</v>
      </c>
      <c r="C481" s="76" t="s">
        <v>675</v>
      </c>
      <c r="D481" s="57"/>
    </row>
    <row r="482" spans="1:4" ht="42" x14ac:dyDescent="0.3">
      <c r="A482" s="53" t="s">
        <v>676</v>
      </c>
      <c r="B482" s="54" t="s">
        <v>88</v>
      </c>
      <c r="C482" s="76" t="s">
        <v>677</v>
      </c>
      <c r="D482" s="57"/>
    </row>
    <row r="483" spans="1:4" ht="42" x14ac:dyDescent="0.3">
      <c r="A483" s="53" t="s">
        <v>678</v>
      </c>
      <c r="B483" s="54" t="s">
        <v>88</v>
      </c>
      <c r="C483" s="76" t="s">
        <v>679</v>
      </c>
      <c r="D483" s="57"/>
    </row>
    <row r="484" spans="1:4" ht="42" x14ac:dyDescent="0.3">
      <c r="A484" s="53" t="s">
        <v>680</v>
      </c>
      <c r="B484" s="54" t="s">
        <v>88</v>
      </c>
      <c r="C484" s="76" t="s">
        <v>681</v>
      </c>
      <c r="D484" s="57"/>
    </row>
    <row r="485" spans="1:4" ht="42" x14ac:dyDescent="0.3">
      <c r="A485" s="53" t="s">
        <v>682</v>
      </c>
      <c r="B485" s="54" t="s">
        <v>88</v>
      </c>
      <c r="C485" s="76" t="s">
        <v>683</v>
      </c>
      <c r="D485" s="57"/>
    </row>
    <row r="486" spans="1:4" x14ac:dyDescent="0.3">
      <c r="A486" s="53"/>
      <c r="B486" s="54"/>
      <c r="C486" s="76"/>
      <c r="D486" s="57"/>
    </row>
    <row r="487" spans="1:4" ht="42" x14ac:dyDescent="0.3">
      <c r="A487" s="53" t="s">
        <v>684</v>
      </c>
      <c r="B487" s="54" t="s">
        <v>88</v>
      </c>
      <c r="C487" s="76" t="s">
        <v>685</v>
      </c>
      <c r="D487" s="57"/>
    </row>
    <row r="488" spans="1:4" ht="42" x14ac:dyDescent="0.3">
      <c r="A488" s="53" t="s">
        <v>686</v>
      </c>
      <c r="B488" s="54" t="s">
        <v>88</v>
      </c>
      <c r="C488" s="76" t="s">
        <v>687</v>
      </c>
      <c r="D488" s="57"/>
    </row>
    <row r="489" spans="1:4" ht="42" x14ac:dyDescent="0.3">
      <c r="A489" s="53" t="s">
        <v>688</v>
      </c>
      <c r="B489" s="54" t="s">
        <v>88</v>
      </c>
      <c r="C489" s="76" t="s">
        <v>689</v>
      </c>
      <c r="D489" s="57"/>
    </row>
    <row r="490" spans="1:4" ht="42" x14ac:dyDescent="0.3">
      <c r="A490" s="53" t="s">
        <v>690</v>
      </c>
      <c r="B490" s="54" t="s">
        <v>88</v>
      </c>
      <c r="C490" s="76" t="s">
        <v>691</v>
      </c>
      <c r="D490" s="57"/>
    </row>
    <row r="491" spans="1:4" ht="42" x14ac:dyDescent="0.3">
      <c r="A491" s="53" t="s">
        <v>692</v>
      </c>
      <c r="B491" s="54" t="s">
        <v>88</v>
      </c>
      <c r="C491" s="76" t="s">
        <v>693</v>
      </c>
      <c r="D491" s="57"/>
    </row>
    <row r="492" spans="1:4" x14ac:dyDescent="0.3">
      <c r="A492" s="53"/>
      <c r="B492" s="54"/>
      <c r="C492" s="76"/>
      <c r="D492" s="57"/>
    </row>
    <row r="493" spans="1:4" ht="42" x14ac:dyDescent="0.3">
      <c r="A493" s="53" t="s">
        <v>694</v>
      </c>
      <c r="B493" s="54" t="s">
        <v>88</v>
      </c>
      <c r="C493" s="76" t="s">
        <v>695</v>
      </c>
      <c r="D493" s="57"/>
    </row>
    <row r="494" spans="1:4" ht="42" x14ac:dyDescent="0.3">
      <c r="A494" s="53" t="s">
        <v>696</v>
      </c>
      <c r="B494" s="54" t="s">
        <v>88</v>
      </c>
      <c r="C494" s="76" t="s">
        <v>697</v>
      </c>
      <c r="D494" s="57"/>
    </row>
    <row r="495" spans="1:4" ht="42" x14ac:dyDescent="0.3">
      <c r="A495" s="53" t="s">
        <v>698</v>
      </c>
      <c r="B495" s="54" t="s">
        <v>88</v>
      </c>
      <c r="C495" s="76" t="s">
        <v>699</v>
      </c>
      <c r="D495" s="57"/>
    </row>
    <row r="496" spans="1:4" ht="42" x14ac:dyDescent="0.3">
      <c r="A496" s="53" t="s">
        <v>700</v>
      </c>
      <c r="B496" s="54" t="s">
        <v>88</v>
      </c>
      <c r="C496" s="76" t="s">
        <v>701</v>
      </c>
      <c r="D496" s="57"/>
    </row>
    <row r="497" spans="1:4" ht="42" x14ac:dyDescent="0.3">
      <c r="A497" s="53" t="s">
        <v>702</v>
      </c>
      <c r="B497" s="54" t="s">
        <v>88</v>
      </c>
      <c r="C497" s="76" t="s">
        <v>703</v>
      </c>
      <c r="D497" s="57"/>
    </row>
    <row r="498" spans="1:4" x14ac:dyDescent="0.3">
      <c r="A498" s="53"/>
      <c r="B498" s="54"/>
      <c r="C498" s="76"/>
      <c r="D498" s="57"/>
    </row>
    <row r="499" spans="1:4" ht="42" x14ac:dyDescent="0.3">
      <c r="A499" s="53" t="s">
        <v>704</v>
      </c>
      <c r="B499" s="54" t="s">
        <v>88</v>
      </c>
      <c r="C499" s="76" t="s">
        <v>705</v>
      </c>
      <c r="D499" s="57"/>
    </row>
    <row r="500" spans="1:4" ht="42" x14ac:dyDescent="0.3">
      <c r="A500" s="53" t="s">
        <v>706</v>
      </c>
      <c r="B500" s="54" t="s">
        <v>88</v>
      </c>
      <c r="C500" s="76" t="s">
        <v>707</v>
      </c>
      <c r="D500" s="57"/>
    </row>
    <row r="501" spans="1:4" ht="42" x14ac:dyDescent="0.3">
      <c r="A501" s="53" t="s">
        <v>708</v>
      </c>
      <c r="B501" s="54" t="s">
        <v>88</v>
      </c>
      <c r="C501" s="76" t="s">
        <v>709</v>
      </c>
      <c r="D501" s="57"/>
    </row>
    <row r="502" spans="1:4" ht="42" x14ac:dyDescent="0.3">
      <c r="A502" s="53" t="s">
        <v>710</v>
      </c>
      <c r="B502" s="54" t="s">
        <v>88</v>
      </c>
      <c r="C502" s="76" t="s">
        <v>711</v>
      </c>
      <c r="D502" s="57"/>
    </row>
    <row r="503" spans="1:4" ht="42" x14ac:dyDescent="0.3">
      <c r="A503" s="53" t="s">
        <v>712</v>
      </c>
      <c r="B503" s="54" t="s">
        <v>88</v>
      </c>
      <c r="C503" s="76" t="s">
        <v>713</v>
      </c>
      <c r="D503" s="57"/>
    </row>
    <row r="504" spans="1:4" x14ac:dyDescent="0.3">
      <c r="A504" s="53"/>
      <c r="B504" s="54"/>
      <c r="C504" s="76"/>
      <c r="D504" s="57"/>
    </row>
    <row r="505" spans="1:4" ht="42" x14ac:dyDescent="0.3">
      <c r="A505" s="53" t="s">
        <v>714</v>
      </c>
      <c r="B505" s="54" t="s">
        <v>88</v>
      </c>
      <c r="C505" s="76" t="s">
        <v>715</v>
      </c>
      <c r="D505" s="57"/>
    </row>
    <row r="506" spans="1:4" ht="42" x14ac:dyDescent="0.3">
      <c r="A506" s="53" t="s">
        <v>716</v>
      </c>
      <c r="B506" s="54" t="s">
        <v>88</v>
      </c>
      <c r="C506" s="76" t="s">
        <v>717</v>
      </c>
      <c r="D506" s="57"/>
    </row>
    <row r="507" spans="1:4" ht="42" x14ac:dyDescent="0.3">
      <c r="A507" s="53" t="s">
        <v>718</v>
      </c>
      <c r="B507" s="54" t="s">
        <v>88</v>
      </c>
      <c r="C507" s="76" t="s">
        <v>719</v>
      </c>
      <c r="D507" s="57"/>
    </row>
    <row r="508" spans="1:4" ht="42" x14ac:dyDescent="0.3">
      <c r="A508" s="53" t="s">
        <v>720</v>
      </c>
      <c r="B508" s="54" t="s">
        <v>88</v>
      </c>
      <c r="C508" s="76" t="s">
        <v>721</v>
      </c>
      <c r="D508" s="57"/>
    </row>
    <row r="509" spans="1:4" ht="42" x14ac:dyDescent="0.3">
      <c r="A509" s="53" t="s">
        <v>722</v>
      </c>
      <c r="B509" s="54" t="s">
        <v>88</v>
      </c>
      <c r="C509" s="76" t="s">
        <v>723</v>
      </c>
      <c r="D509" s="57"/>
    </row>
    <row r="510" spans="1:4" x14ac:dyDescent="0.3">
      <c r="A510" s="53"/>
      <c r="B510" s="54"/>
      <c r="C510" s="76"/>
      <c r="D510" s="57"/>
    </row>
    <row r="511" spans="1:4" ht="42" x14ac:dyDescent="0.3">
      <c r="A511" s="53" t="s">
        <v>724</v>
      </c>
      <c r="B511" s="54" t="s">
        <v>88</v>
      </c>
      <c r="C511" s="76" t="s">
        <v>725</v>
      </c>
      <c r="D511" s="57"/>
    </row>
    <row r="512" spans="1:4" ht="42" x14ac:dyDescent="0.3">
      <c r="A512" s="53" t="s">
        <v>726</v>
      </c>
      <c r="B512" s="54" t="s">
        <v>88</v>
      </c>
      <c r="C512" s="76" t="s">
        <v>727</v>
      </c>
      <c r="D512" s="57"/>
    </row>
    <row r="513" spans="1:4" ht="42" x14ac:dyDescent="0.3">
      <c r="A513" s="53" t="s">
        <v>728</v>
      </c>
      <c r="B513" s="54" t="s">
        <v>88</v>
      </c>
      <c r="C513" s="76" t="s">
        <v>729</v>
      </c>
      <c r="D513" s="57"/>
    </row>
    <row r="514" spans="1:4" ht="42" x14ac:dyDescent="0.3">
      <c r="A514" s="53" t="s">
        <v>730</v>
      </c>
      <c r="B514" s="54" t="s">
        <v>88</v>
      </c>
      <c r="C514" s="76" t="s">
        <v>731</v>
      </c>
      <c r="D514" s="57"/>
    </row>
    <row r="515" spans="1:4" ht="42" x14ac:dyDescent="0.3">
      <c r="A515" s="53" t="s">
        <v>732</v>
      </c>
      <c r="B515" s="54" t="s">
        <v>88</v>
      </c>
      <c r="C515" s="76" t="s">
        <v>733</v>
      </c>
      <c r="D515" s="57"/>
    </row>
    <row r="516" spans="1:4" x14ac:dyDescent="0.3">
      <c r="A516" s="53"/>
      <c r="B516" s="54"/>
      <c r="C516" s="76"/>
      <c r="D516" s="57"/>
    </row>
    <row r="517" spans="1:4" ht="42" x14ac:dyDescent="0.3">
      <c r="A517" s="53" t="s">
        <v>734</v>
      </c>
      <c r="B517" s="54" t="s">
        <v>88</v>
      </c>
      <c r="C517" s="76" t="s">
        <v>735</v>
      </c>
      <c r="D517" s="57"/>
    </row>
    <row r="518" spans="1:4" ht="42" x14ac:dyDescent="0.3">
      <c r="A518" s="53" t="s">
        <v>736</v>
      </c>
      <c r="B518" s="54" t="s">
        <v>88</v>
      </c>
      <c r="C518" s="76" t="s">
        <v>737</v>
      </c>
      <c r="D518" s="57"/>
    </row>
    <row r="519" spans="1:4" ht="42" x14ac:dyDescent="0.3">
      <c r="A519" s="53" t="s">
        <v>738</v>
      </c>
      <c r="B519" s="54" t="s">
        <v>88</v>
      </c>
      <c r="C519" s="76" t="s">
        <v>739</v>
      </c>
      <c r="D519" s="57"/>
    </row>
    <row r="520" spans="1:4" ht="42" x14ac:dyDescent="0.3">
      <c r="A520" s="53" t="s">
        <v>740</v>
      </c>
      <c r="B520" s="54" t="s">
        <v>88</v>
      </c>
      <c r="C520" s="76" t="s">
        <v>741</v>
      </c>
      <c r="D520" s="57"/>
    </row>
    <row r="521" spans="1:4" ht="42" x14ac:dyDescent="0.3">
      <c r="A521" s="53" t="s">
        <v>742</v>
      </c>
      <c r="B521" s="54" t="s">
        <v>88</v>
      </c>
      <c r="C521" s="76" t="s">
        <v>743</v>
      </c>
      <c r="D521" s="57"/>
    </row>
    <row r="522" spans="1:4" x14ac:dyDescent="0.3">
      <c r="A522" s="53"/>
      <c r="B522" s="54"/>
      <c r="C522" s="76"/>
      <c r="D522" s="57"/>
    </row>
    <row r="523" spans="1:4" ht="42" x14ac:dyDescent="0.3">
      <c r="A523" s="53" t="s">
        <v>744</v>
      </c>
      <c r="B523" s="54" t="s">
        <v>88</v>
      </c>
      <c r="C523" s="76" t="s">
        <v>745</v>
      </c>
      <c r="D523" s="57"/>
    </row>
    <row r="524" spans="1:4" ht="42" x14ac:dyDescent="0.3">
      <c r="A524" s="53" t="s">
        <v>746</v>
      </c>
      <c r="B524" s="54" t="s">
        <v>88</v>
      </c>
      <c r="C524" s="76" t="s">
        <v>747</v>
      </c>
      <c r="D524" s="57"/>
    </row>
    <row r="525" spans="1:4" ht="42" x14ac:dyDescent="0.3">
      <c r="A525" s="53" t="s">
        <v>748</v>
      </c>
      <c r="B525" s="54" t="s">
        <v>88</v>
      </c>
      <c r="C525" s="76" t="s">
        <v>749</v>
      </c>
      <c r="D525" s="57"/>
    </row>
    <row r="526" spans="1:4" ht="42" x14ac:dyDescent="0.3">
      <c r="A526" s="53" t="s">
        <v>750</v>
      </c>
      <c r="B526" s="54" t="s">
        <v>88</v>
      </c>
      <c r="C526" s="76" t="s">
        <v>751</v>
      </c>
      <c r="D526" s="57"/>
    </row>
    <row r="527" spans="1:4" ht="42" x14ac:dyDescent="0.3">
      <c r="A527" s="53" t="s">
        <v>752</v>
      </c>
      <c r="B527" s="54" t="s">
        <v>88</v>
      </c>
      <c r="C527" s="76" t="s">
        <v>753</v>
      </c>
      <c r="D527" s="57"/>
    </row>
    <row r="528" spans="1:4" x14ac:dyDescent="0.3">
      <c r="A528" s="53"/>
      <c r="B528" s="54"/>
      <c r="C528" s="76"/>
      <c r="D528" s="57"/>
    </row>
    <row r="529" spans="1:4" ht="42" x14ac:dyDescent="0.3">
      <c r="A529" s="53" t="s">
        <v>754</v>
      </c>
      <c r="B529" s="54" t="s">
        <v>88</v>
      </c>
      <c r="C529" s="76" t="s">
        <v>755</v>
      </c>
      <c r="D529" s="57"/>
    </row>
    <row r="530" spans="1:4" ht="42" x14ac:dyDescent="0.3">
      <c r="A530" s="53" t="s">
        <v>756</v>
      </c>
      <c r="B530" s="54" t="s">
        <v>88</v>
      </c>
      <c r="C530" s="76" t="s">
        <v>757</v>
      </c>
      <c r="D530" s="57"/>
    </row>
    <row r="531" spans="1:4" ht="42" x14ac:dyDescent="0.3">
      <c r="A531" s="53" t="s">
        <v>758</v>
      </c>
      <c r="B531" s="54" t="s">
        <v>88</v>
      </c>
      <c r="C531" s="76" t="s">
        <v>759</v>
      </c>
      <c r="D531" s="57"/>
    </row>
    <row r="532" spans="1:4" ht="42" x14ac:dyDescent="0.3">
      <c r="A532" s="53" t="s">
        <v>760</v>
      </c>
      <c r="B532" s="54" t="s">
        <v>88</v>
      </c>
      <c r="C532" s="76" t="s">
        <v>761</v>
      </c>
      <c r="D532" s="57"/>
    </row>
    <row r="533" spans="1:4" ht="42" x14ac:dyDescent="0.3">
      <c r="A533" s="53" t="s">
        <v>762</v>
      </c>
      <c r="B533" s="54" t="s">
        <v>88</v>
      </c>
      <c r="C533" s="76" t="s">
        <v>763</v>
      </c>
      <c r="D533" s="57"/>
    </row>
    <row r="534" spans="1:4" x14ac:dyDescent="0.3">
      <c r="A534" s="53"/>
      <c r="B534" s="54"/>
      <c r="C534" s="76"/>
      <c r="D534" s="57"/>
    </row>
    <row r="535" spans="1:4" ht="42" x14ac:dyDescent="0.3">
      <c r="A535" s="53" t="s">
        <v>764</v>
      </c>
      <c r="B535" s="54" t="s">
        <v>88</v>
      </c>
      <c r="C535" s="76" t="s">
        <v>765</v>
      </c>
      <c r="D535" s="57"/>
    </row>
    <row r="536" spans="1:4" ht="42" x14ac:dyDescent="0.3">
      <c r="A536" s="53" t="s">
        <v>766</v>
      </c>
      <c r="B536" s="54" t="s">
        <v>88</v>
      </c>
      <c r="C536" s="76" t="s">
        <v>767</v>
      </c>
      <c r="D536" s="57"/>
    </row>
    <row r="537" spans="1:4" ht="42" x14ac:dyDescent="0.3">
      <c r="A537" s="53" t="s">
        <v>768</v>
      </c>
      <c r="B537" s="54" t="s">
        <v>88</v>
      </c>
      <c r="C537" s="76" t="s">
        <v>769</v>
      </c>
      <c r="D537" s="57"/>
    </row>
    <row r="538" spans="1:4" ht="42" x14ac:dyDescent="0.3">
      <c r="A538" s="53" t="s">
        <v>770</v>
      </c>
      <c r="B538" s="54" t="s">
        <v>88</v>
      </c>
      <c r="C538" s="76" t="s">
        <v>771</v>
      </c>
      <c r="D538" s="57"/>
    </row>
    <row r="539" spans="1:4" ht="42" x14ac:dyDescent="0.3">
      <c r="A539" s="53" t="s">
        <v>772</v>
      </c>
      <c r="B539" s="54" t="s">
        <v>88</v>
      </c>
      <c r="C539" s="76" t="s">
        <v>773</v>
      </c>
      <c r="D539" s="57"/>
    </row>
    <row r="540" spans="1:4" x14ac:dyDescent="0.3">
      <c r="A540" s="53"/>
      <c r="B540" s="54"/>
      <c r="C540" s="76"/>
      <c r="D540" s="57"/>
    </row>
    <row r="541" spans="1:4" ht="42" x14ac:dyDescent="0.3">
      <c r="A541" s="53" t="s">
        <v>774</v>
      </c>
      <c r="B541" s="54" t="s">
        <v>88</v>
      </c>
      <c r="C541" s="76" t="s">
        <v>775</v>
      </c>
      <c r="D541" s="57"/>
    </row>
    <row r="542" spans="1:4" ht="42" x14ac:dyDescent="0.3">
      <c r="A542" s="53" t="s">
        <v>776</v>
      </c>
      <c r="B542" s="54" t="s">
        <v>88</v>
      </c>
      <c r="C542" s="76" t="s">
        <v>777</v>
      </c>
      <c r="D542" s="57"/>
    </row>
    <row r="543" spans="1:4" ht="42" x14ac:dyDescent="0.3">
      <c r="A543" s="53" t="s">
        <v>778</v>
      </c>
      <c r="B543" s="54" t="s">
        <v>88</v>
      </c>
      <c r="C543" s="76" t="s">
        <v>779</v>
      </c>
      <c r="D543" s="57"/>
    </row>
    <row r="544" spans="1:4" ht="42" x14ac:dyDescent="0.3">
      <c r="A544" s="53" t="s">
        <v>780</v>
      </c>
      <c r="B544" s="54" t="s">
        <v>88</v>
      </c>
      <c r="C544" s="76" t="s">
        <v>781</v>
      </c>
      <c r="D544" s="57"/>
    </row>
    <row r="545" spans="1:4" ht="42" x14ac:dyDescent="0.3">
      <c r="A545" s="53" t="s">
        <v>782</v>
      </c>
      <c r="B545" s="54" t="s">
        <v>88</v>
      </c>
      <c r="C545" s="76" t="s">
        <v>783</v>
      </c>
      <c r="D545" s="57"/>
    </row>
    <row r="546" spans="1:4" x14ac:dyDescent="0.3">
      <c r="A546" s="53"/>
      <c r="B546" s="54"/>
      <c r="C546" s="76"/>
      <c r="D546" s="57"/>
    </row>
    <row r="547" spans="1:4" ht="42" x14ac:dyDescent="0.3">
      <c r="A547" s="53" t="s">
        <v>784</v>
      </c>
      <c r="B547" s="54" t="s">
        <v>88</v>
      </c>
      <c r="C547" s="76" t="s">
        <v>785</v>
      </c>
      <c r="D547" s="57"/>
    </row>
    <row r="548" spans="1:4" ht="42" x14ac:dyDescent="0.3">
      <c r="A548" s="53" t="s">
        <v>786</v>
      </c>
      <c r="B548" s="54" t="s">
        <v>88</v>
      </c>
      <c r="C548" s="76" t="s">
        <v>787</v>
      </c>
      <c r="D548" s="57"/>
    </row>
    <row r="549" spans="1:4" ht="42" x14ac:dyDescent="0.3">
      <c r="A549" s="53" t="s">
        <v>788</v>
      </c>
      <c r="B549" s="54" t="s">
        <v>88</v>
      </c>
      <c r="C549" s="76" t="s">
        <v>789</v>
      </c>
      <c r="D549" s="57"/>
    </row>
    <row r="550" spans="1:4" ht="42" x14ac:dyDescent="0.3">
      <c r="A550" s="53" t="s">
        <v>790</v>
      </c>
      <c r="B550" s="54" t="s">
        <v>88</v>
      </c>
      <c r="C550" s="76" t="s">
        <v>791</v>
      </c>
      <c r="D550" s="57"/>
    </row>
    <row r="551" spans="1:4" ht="42" x14ac:dyDescent="0.3">
      <c r="A551" s="53" t="s">
        <v>792</v>
      </c>
      <c r="B551" s="54" t="s">
        <v>88</v>
      </c>
      <c r="C551" s="76" t="s">
        <v>793</v>
      </c>
      <c r="D551" s="57"/>
    </row>
    <row r="552" spans="1:4" x14ac:dyDescent="0.3">
      <c r="A552" s="53"/>
      <c r="B552" s="54"/>
      <c r="C552" s="76"/>
      <c r="D552" s="57"/>
    </row>
    <row r="553" spans="1:4" ht="42" x14ac:dyDescent="0.3">
      <c r="A553" s="53" t="s">
        <v>794</v>
      </c>
      <c r="B553" s="54" t="s">
        <v>88</v>
      </c>
      <c r="C553" s="76" t="s">
        <v>795</v>
      </c>
      <c r="D553" s="57"/>
    </row>
    <row r="554" spans="1:4" ht="42" x14ac:dyDescent="0.3">
      <c r="A554" s="53" t="s">
        <v>796</v>
      </c>
      <c r="B554" s="54" t="s">
        <v>88</v>
      </c>
      <c r="C554" s="76" t="s">
        <v>797</v>
      </c>
      <c r="D554" s="57"/>
    </row>
    <row r="555" spans="1:4" ht="42" x14ac:dyDescent="0.3">
      <c r="A555" s="53" t="s">
        <v>798</v>
      </c>
      <c r="B555" s="54" t="s">
        <v>88</v>
      </c>
      <c r="C555" s="76" t="s">
        <v>799</v>
      </c>
      <c r="D555" s="57"/>
    </row>
    <row r="556" spans="1:4" ht="42" x14ac:dyDescent="0.3">
      <c r="A556" s="53" t="s">
        <v>800</v>
      </c>
      <c r="B556" s="54" t="s">
        <v>88</v>
      </c>
      <c r="C556" s="76" t="s">
        <v>801</v>
      </c>
      <c r="D556" s="57"/>
    </row>
    <row r="557" spans="1:4" ht="42" x14ac:dyDescent="0.3">
      <c r="A557" s="53" t="s">
        <v>802</v>
      </c>
      <c r="B557" s="54" t="s">
        <v>88</v>
      </c>
      <c r="C557" s="76" t="s">
        <v>803</v>
      </c>
      <c r="D557" s="57"/>
    </row>
    <row r="558" spans="1:4" x14ac:dyDescent="0.3">
      <c r="A558" s="53"/>
      <c r="B558" s="54"/>
      <c r="C558" s="76"/>
      <c r="D558" s="57"/>
    </row>
    <row r="559" spans="1:4" ht="42" x14ac:dyDescent="0.3">
      <c r="A559" s="53" t="s">
        <v>804</v>
      </c>
      <c r="B559" s="54" t="s">
        <v>88</v>
      </c>
      <c r="C559" s="76" t="s">
        <v>805</v>
      </c>
      <c r="D559" s="57"/>
    </row>
    <row r="560" spans="1:4" ht="42" x14ac:dyDescent="0.3">
      <c r="A560" s="53" t="s">
        <v>806</v>
      </c>
      <c r="B560" s="54" t="s">
        <v>88</v>
      </c>
      <c r="C560" s="76" t="s">
        <v>807</v>
      </c>
      <c r="D560" s="57"/>
    </row>
    <row r="561" spans="1:4" ht="42" x14ac:dyDescent="0.3">
      <c r="A561" s="53" t="s">
        <v>808</v>
      </c>
      <c r="B561" s="54" t="s">
        <v>88</v>
      </c>
      <c r="C561" s="76" t="s">
        <v>809</v>
      </c>
      <c r="D561" s="57"/>
    </row>
    <row r="562" spans="1:4" ht="42" x14ac:dyDescent="0.3">
      <c r="A562" s="53" t="s">
        <v>810</v>
      </c>
      <c r="B562" s="54" t="s">
        <v>88</v>
      </c>
      <c r="C562" s="76" t="s">
        <v>811</v>
      </c>
      <c r="D562" s="57"/>
    </row>
    <row r="563" spans="1:4" x14ac:dyDescent="0.3">
      <c r="A563" s="53"/>
      <c r="B563" s="54"/>
      <c r="C563" s="76"/>
      <c r="D563" s="57"/>
    </row>
    <row r="564" spans="1:4" ht="42" x14ac:dyDescent="0.3">
      <c r="A564" s="53" t="s">
        <v>812</v>
      </c>
      <c r="B564" s="54" t="s">
        <v>88</v>
      </c>
      <c r="C564" s="76" t="s">
        <v>813</v>
      </c>
      <c r="D564" s="57"/>
    </row>
    <row r="565" spans="1:4" ht="42" x14ac:dyDescent="0.3">
      <c r="A565" s="53" t="s">
        <v>814</v>
      </c>
      <c r="B565" s="54" t="s">
        <v>88</v>
      </c>
      <c r="C565" s="76" t="s">
        <v>815</v>
      </c>
      <c r="D565" s="57"/>
    </row>
    <row r="566" spans="1:4" ht="42" x14ac:dyDescent="0.3">
      <c r="A566" s="53" t="s">
        <v>816</v>
      </c>
      <c r="B566" s="54" t="s">
        <v>88</v>
      </c>
      <c r="C566" s="76" t="s">
        <v>817</v>
      </c>
      <c r="D566" s="57"/>
    </row>
    <row r="567" spans="1:4" ht="42" x14ac:dyDescent="0.3">
      <c r="A567" s="53" t="s">
        <v>818</v>
      </c>
      <c r="B567" s="54" t="s">
        <v>88</v>
      </c>
      <c r="C567" s="76" t="s">
        <v>819</v>
      </c>
      <c r="D567" s="57"/>
    </row>
    <row r="568" spans="1:4" x14ac:dyDescent="0.3">
      <c r="A568" s="53"/>
      <c r="B568" s="54"/>
      <c r="C568" s="76"/>
      <c r="D568" s="57"/>
    </row>
    <row r="569" spans="1:4" ht="42" x14ac:dyDescent="0.3">
      <c r="A569" s="53" t="s">
        <v>820</v>
      </c>
      <c r="B569" s="54" t="s">
        <v>88</v>
      </c>
      <c r="C569" s="76" t="s">
        <v>821</v>
      </c>
      <c r="D569" s="57"/>
    </row>
    <row r="570" spans="1:4" ht="42" x14ac:dyDescent="0.3">
      <c r="A570" s="53" t="s">
        <v>822</v>
      </c>
      <c r="B570" s="54" t="s">
        <v>88</v>
      </c>
      <c r="C570" s="76" t="s">
        <v>823</v>
      </c>
      <c r="D570" s="57"/>
    </row>
    <row r="571" spans="1:4" ht="42" x14ac:dyDescent="0.3">
      <c r="A571" s="53" t="s">
        <v>824</v>
      </c>
      <c r="B571" s="54" t="s">
        <v>88</v>
      </c>
      <c r="C571" s="76" t="s">
        <v>825</v>
      </c>
      <c r="D571" s="57"/>
    </row>
    <row r="572" spans="1:4" ht="42" x14ac:dyDescent="0.3">
      <c r="A572" s="53" t="s">
        <v>826</v>
      </c>
      <c r="B572" s="54" t="s">
        <v>88</v>
      </c>
      <c r="C572" s="76" t="s">
        <v>827</v>
      </c>
      <c r="D572" s="57"/>
    </row>
    <row r="573" spans="1:4" x14ac:dyDescent="0.3">
      <c r="A573" s="53"/>
      <c r="B573" s="54"/>
      <c r="C573" s="76"/>
      <c r="D573" s="57"/>
    </row>
    <row r="574" spans="1:4" ht="42" x14ac:dyDescent="0.3">
      <c r="A574" s="53" t="s">
        <v>828</v>
      </c>
      <c r="B574" s="54" t="s">
        <v>88</v>
      </c>
      <c r="C574" s="76" t="s">
        <v>829</v>
      </c>
      <c r="D574" s="57"/>
    </row>
    <row r="575" spans="1:4" ht="42" x14ac:dyDescent="0.3">
      <c r="A575" s="53" t="s">
        <v>830</v>
      </c>
      <c r="B575" s="54" t="s">
        <v>88</v>
      </c>
      <c r="C575" s="76" t="s">
        <v>831</v>
      </c>
      <c r="D575" s="57"/>
    </row>
    <row r="576" spans="1:4" ht="42" x14ac:dyDescent="0.3">
      <c r="A576" s="53" t="s">
        <v>832</v>
      </c>
      <c r="B576" s="54" t="s">
        <v>88</v>
      </c>
      <c r="C576" s="76" t="s">
        <v>833</v>
      </c>
      <c r="D576" s="57"/>
    </row>
    <row r="577" spans="1:4" ht="42" x14ac:dyDescent="0.3">
      <c r="A577" s="53" t="s">
        <v>834</v>
      </c>
      <c r="B577" s="54" t="s">
        <v>88</v>
      </c>
      <c r="C577" s="76" t="s">
        <v>835</v>
      </c>
      <c r="D577" s="57"/>
    </row>
    <row r="578" spans="1:4" x14ac:dyDescent="0.3">
      <c r="A578" s="53"/>
      <c r="B578" s="54"/>
      <c r="C578" s="76"/>
      <c r="D578" s="57"/>
    </row>
    <row r="579" spans="1:4" ht="42" x14ac:dyDescent="0.3">
      <c r="A579" s="53" t="s">
        <v>836</v>
      </c>
      <c r="B579" s="54" t="s">
        <v>88</v>
      </c>
      <c r="C579" s="76" t="s">
        <v>837</v>
      </c>
      <c r="D579" s="57"/>
    </row>
    <row r="580" spans="1:4" ht="42" x14ac:dyDescent="0.3">
      <c r="A580" s="53" t="s">
        <v>838</v>
      </c>
      <c r="B580" s="54" t="s">
        <v>88</v>
      </c>
      <c r="C580" s="76" t="s">
        <v>839</v>
      </c>
      <c r="D580" s="57"/>
    </row>
    <row r="581" spans="1:4" ht="42" x14ac:dyDescent="0.3">
      <c r="A581" s="53" t="s">
        <v>840</v>
      </c>
      <c r="B581" s="54" t="s">
        <v>88</v>
      </c>
      <c r="C581" s="76" t="s">
        <v>841</v>
      </c>
      <c r="D581" s="57"/>
    </row>
    <row r="582" spans="1:4" ht="42" x14ac:dyDescent="0.3">
      <c r="A582" s="53" t="s">
        <v>842</v>
      </c>
      <c r="B582" s="54" t="s">
        <v>88</v>
      </c>
      <c r="C582" s="76" t="s">
        <v>843</v>
      </c>
      <c r="D582" s="57"/>
    </row>
    <row r="583" spans="1:4" x14ac:dyDescent="0.3">
      <c r="A583" s="53"/>
      <c r="B583" s="54"/>
      <c r="C583" s="76"/>
      <c r="D583" s="57"/>
    </row>
    <row r="584" spans="1:4" ht="42" x14ac:dyDescent="0.3">
      <c r="A584" s="53" t="s">
        <v>844</v>
      </c>
      <c r="B584" s="54" t="s">
        <v>88</v>
      </c>
      <c r="C584" s="76" t="s">
        <v>845</v>
      </c>
      <c r="D584" s="57"/>
    </row>
    <row r="585" spans="1:4" ht="42" x14ac:dyDescent="0.3">
      <c r="A585" s="53" t="s">
        <v>846</v>
      </c>
      <c r="B585" s="54" t="s">
        <v>88</v>
      </c>
      <c r="C585" s="76" t="s">
        <v>847</v>
      </c>
      <c r="D585" s="57"/>
    </row>
    <row r="586" spans="1:4" ht="42" x14ac:dyDescent="0.3">
      <c r="A586" s="53" t="s">
        <v>848</v>
      </c>
      <c r="B586" s="54" t="s">
        <v>88</v>
      </c>
      <c r="C586" s="76" t="s">
        <v>849</v>
      </c>
      <c r="D586" s="57"/>
    </row>
    <row r="587" spans="1:4" ht="42" x14ac:dyDescent="0.3">
      <c r="A587" s="53" t="s">
        <v>850</v>
      </c>
      <c r="B587" s="54" t="s">
        <v>88</v>
      </c>
      <c r="C587" s="76" t="s">
        <v>851</v>
      </c>
      <c r="D587" s="57"/>
    </row>
    <row r="588" spans="1:4" x14ac:dyDescent="0.3">
      <c r="A588" s="53"/>
      <c r="B588" s="54"/>
      <c r="C588" s="76"/>
      <c r="D588" s="57"/>
    </row>
    <row r="589" spans="1:4" ht="42" x14ac:dyDescent="0.3">
      <c r="A589" s="53" t="s">
        <v>852</v>
      </c>
      <c r="B589" s="54" t="s">
        <v>88</v>
      </c>
      <c r="C589" s="76" t="s">
        <v>853</v>
      </c>
      <c r="D589" s="57"/>
    </row>
    <row r="590" spans="1:4" ht="42" x14ac:dyDescent="0.3">
      <c r="A590" s="53" t="s">
        <v>854</v>
      </c>
      <c r="B590" s="54" t="s">
        <v>88</v>
      </c>
      <c r="C590" s="76" t="s">
        <v>855</v>
      </c>
      <c r="D590" s="57"/>
    </row>
    <row r="591" spans="1:4" ht="42" x14ac:dyDescent="0.3">
      <c r="A591" s="53" t="s">
        <v>856</v>
      </c>
      <c r="B591" s="54" t="s">
        <v>88</v>
      </c>
      <c r="C591" s="76" t="s">
        <v>857</v>
      </c>
      <c r="D591" s="57"/>
    </row>
    <row r="592" spans="1:4" ht="42" x14ac:dyDescent="0.3">
      <c r="A592" s="53" t="s">
        <v>858</v>
      </c>
      <c r="B592" s="54" t="s">
        <v>88</v>
      </c>
      <c r="C592" s="76" t="s">
        <v>859</v>
      </c>
      <c r="D592" s="57"/>
    </row>
    <row r="593" spans="1:4" x14ac:dyDescent="0.3">
      <c r="A593" s="53"/>
      <c r="B593" s="54"/>
      <c r="C593" s="76"/>
      <c r="D593" s="57"/>
    </row>
    <row r="594" spans="1:4" ht="42" x14ac:dyDescent="0.3">
      <c r="A594" s="53" t="s">
        <v>860</v>
      </c>
      <c r="B594" s="54" t="s">
        <v>88</v>
      </c>
      <c r="C594" s="76" t="s">
        <v>861</v>
      </c>
      <c r="D594" s="57"/>
    </row>
    <row r="595" spans="1:4" ht="42" x14ac:dyDescent="0.3">
      <c r="A595" s="53" t="s">
        <v>862</v>
      </c>
      <c r="B595" s="54" t="s">
        <v>88</v>
      </c>
      <c r="C595" s="76" t="s">
        <v>863</v>
      </c>
      <c r="D595" s="57"/>
    </row>
    <row r="596" spans="1:4" ht="42" x14ac:dyDescent="0.3">
      <c r="A596" s="53" t="s">
        <v>864</v>
      </c>
      <c r="B596" s="54" t="s">
        <v>88</v>
      </c>
      <c r="C596" s="76" t="s">
        <v>865</v>
      </c>
      <c r="D596" s="57"/>
    </row>
    <row r="597" spans="1:4" ht="42" x14ac:dyDescent="0.3">
      <c r="A597" s="53" t="s">
        <v>866</v>
      </c>
      <c r="B597" s="54" t="s">
        <v>88</v>
      </c>
      <c r="C597" s="76" t="s">
        <v>867</v>
      </c>
      <c r="D597" s="57"/>
    </row>
    <row r="598" spans="1:4" x14ac:dyDescent="0.3">
      <c r="A598" s="53"/>
      <c r="B598" s="54"/>
      <c r="C598" s="76"/>
      <c r="D598" s="57"/>
    </row>
    <row r="599" spans="1:4" ht="42" x14ac:dyDescent="0.3">
      <c r="A599" s="53" t="s">
        <v>868</v>
      </c>
      <c r="B599" s="54" t="s">
        <v>88</v>
      </c>
      <c r="C599" s="76" t="s">
        <v>869</v>
      </c>
      <c r="D599" s="57"/>
    </row>
    <row r="600" spans="1:4" ht="42" x14ac:dyDescent="0.3">
      <c r="A600" s="53" t="s">
        <v>870</v>
      </c>
      <c r="B600" s="54" t="s">
        <v>88</v>
      </c>
      <c r="C600" s="76" t="s">
        <v>871</v>
      </c>
      <c r="D600" s="57"/>
    </row>
    <row r="601" spans="1:4" ht="42" x14ac:dyDescent="0.3">
      <c r="A601" s="53" t="s">
        <v>872</v>
      </c>
      <c r="B601" s="54" t="s">
        <v>88</v>
      </c>
      <c r="C601" s="76" t="s">
        <v>873</v>
      </c>
      <c r="D601" s="57"/>
    </row>
    <row r="602" spans="1:4" ht="42" x14ac:dyDescent="0.3">
      <c r="A602" s="53" t="s">
        <v>874</v>
      </c>
      <c r="B602" s="54" t="s">
        <v>88</v>
      </c>
      <c r="C602" s="76" t="s">
        <v>875</v>
      </c>
      <c r="D602" s="57"/>
    </row>
    <row r="603" spans="1:4" x14ac:dyDescent="0.3">
      <c r="A603" s="53"/>
      <c r="B603" s="54"/>
      <c r="C603" s="76"/>
      <c r="D603" s="57"/>
    </row>
    <row r="604" spans="1:4" ht="42" x14ac:dyDescent="0.3">
      <c r="A604" s="53" t="s">
        <v>876</v>
      </c>
      <c r="B604" s="54" t="s">
        <v>88</v>
      </c>
      <c r="C604" s="76" t="s">
        <v>877</v>
      </c>
      <c r="D604" s="57"/>
    </row>
    <row r="605" spans="1:4" ht="42" x14ac:dyDescent="0.3">
      <c r="A605" s="53" t="s">
        <v>878</v>
      </c>
      <c r="B605" s="54" t="s">
        <v>88</v>
      </c>
      <c r="C605" s="76" t="s">
        <v>879</v>
      </c>
      <c r="D605" s="57"/>
    </row>
    <row r="606" spans="1:4" ht="42" x14ac:dyDescent="0.3">
      <c r="A606" s="53" t="s">
        <v>880</v>
      </c>
      <c r="B606" s="54" t="s">
        <v>88</v>
      </c>
      <c r="C606" s="76" t="s">
        <v>881</v>
      </c>
      <c r="D606" s="57"/>
    </row>
    <row r="607" spans="1:4" ht="42" x14ac:dyDescent="0.3">
      <c r="A607" s="53" t="s">
        <v>882</v>
      </c>
      <c r="B607" s="54" t="s">
        <v>88</v>
      </c>
      <c r="C607" s="76" t="s">
        <v>883</v>
      </c>
      <c r="D607" s="57"/>
    </row>
    <row r="608" spans="1:4" x14ac:dyDescent="0.3">
      <c r="A608" s="53"/>
      <c r="B608" s="54"/>
      <c r="C608" s="76"/>
      <c r="D608" s="57"/>
    </row>
    <row r="609" spans="1:4" ht="42" x14ac:dyDescent="0.3">
      <c r="A609" s="53" t="s">
        <v>884</v>
      </c>
      <c r="B609" s="54" t="s">
        <v>88</v>
      </c>
      <c r="C609" s="76" t="s">
        <v>885</v>
      </c>
      <c r="D609" s="57"/>
    </row>
    <row r="610" spans="1:4" ht="42" x14ac:dyDescent="0.3">
      <c r="A610" s="53" t="s">
        <v>886</v>
      </c>
      <c r="B610" s="54" t="s">
        <v>88</v>
      </c>
      <c r="C610" s="76" t="s">
        <v>887</v>
      </c>
      <c r="D610" s="57"/>
    </row>
    <row r="611" spans="1:4" ht="42" x14ac:dyDescent="0.3">
      <c r="A611" s="53" t="s">
        <v>888</v>
      </c>
      <c r="B611" s="54" t="s">
        <v>88</v>
      </c>
      <c r="C611" s="76" t="s">
        <v>889</v>
      </c>
      <c r="D611" s="57"/>
    </row>
    <row r="612" spans="1:4" ht="42" x14ac:dyDescent="0.3">
      <c r="A612" s="53" t="s">
        <v>890</v>
      </c>
      <c r="B612" s="54" t="s">
        <v>88</v>
      </c>
      <c r="C612" s="76" t="s">
        <v>891</v>
      </c>
      <c r="D612" s="57"/>
    </row>
    <row r="613" spans="1:4" x14ac:dyDescent="0.3">
      <c r="A613" s="53"/>
      <c r="B613" s="54"/>
      <c r="C613" s="76"/>
      <c r="D613" s="57"/>
    </row>
    <row r="614" spans="1:4" ht="42" x14ac:dyDescent="0.3">
      <c r="A614" s="53" t="s">
        <v>892</v>
      </c>
      <c r="B614" s="54" t="s">
        <v>88</v>
      </c>
      <c r="C614" s="76" t="s">
        <v>893</v>
      </c>
      <c r="D614" s="57"/>
    </row>
    <row r="615" spans="1:4" ht="42" x14ac:dyDescent="0.3">
      <c r="A615" s="53" t="s">
        <v>894</v>
      </c>
      <c r="B615" s="54" t="s">
        <v>88</v>
      </c>
      <c r="C615" s="76" t="s">
        <v>895</v>
      </c>
      <c r="D615" s="57"/>
    </row>
    <row r="616" spans="1:4" ht="42" x14ac:dyDescent="0.3">
      <c r="A616" s="53" t="s">
        <v>896</v>
      </c>
      <c r="B616" s="54" t="s">
        <v>88</v>
      </c>
      <c r="C616" s="76" t="s">
        <v>897</v>
      </c>
      <c r="D616" s="57"/>
    </row>
    <row r="617" spans="1:4" ht="42" x14ac:dyDescent="0.3">
      <c r="A617" s="53" t="s">
        <v>898</v>
      </c>
      <c r="B617" s="54" t="s">
        <v>88</v>
      </c>
      <c r="C617" s="76" t="s">
        <v>899</v>
      </c>
      <c r="D617" s="57"/>
    </row>
    <row r="618" spans="1:4" x14ac:dyDescent="0.3">
      <c r="A618" s="53"/>
      <c r="B618" s="54"/>
      <c r="C618" s="76"/>
      <c r="D618" s="57"/>
    </row>
    <row r="619" spans="1:4" ht="42" x14ac:dyDescent="0.3">
      <c r="A619" s="53" t="s">
        <v>900</v>
      </c>
      <c r="B619" s="54" t="s">
        <v>88</v>
      </c>
      <c r="C619" s="76" t="s">
        <v>901</v>
      </c>
      <c r="D619" s="57"/>
    </row>
    <row r="620" spans="1:4" ht="42" x14ac:dyDescent="0.3">
      <c r="A620" s="53" t="s">
        <v>902</v>
      </c>
      <c r="B620" s="54" t="s">
        <v>88</v>
      </c>
      <c r="C620" s="76" t="s">
        <v>903</v>
      </c>
      <c r="D620" s="57"/>
    </row>
    <row r="621" spans="1:4" ht="42" x14ac:dyDescent="0.3">
      <c r="A621" s="53" t="s">
        <v>904</v>
      </c>
      <c r="B621" s="54" t="s">
        <v>88</v>
      </c>
      <c r="C621" s="76" t="s">
        <v>905</v>
      </c>
      <c r="D621" s="57"/>
    </row>
    <row r="622" spans="1:4" ht="42" x14ac:dyDescent="0.3">
      <c r="A622" s="53" t="s">
        <v>906</v>
      </c>
      <c r="B622" s="54" t="s">
        <v>88</v>
      </c>
      <c r="C622" s="76" t="s">
        <v>907</v>
      </c>
      <c r="D622" s="57"/>
    </row>
    <row r="623" spans="1:4" x14ac:dyDescent="0.3">
      <c r="A623" s="53"/>
      <c r="B623" s="54"/>
      <c r="C623" s="76"/>
      <c r="D623" s="57"/>
    </row>
    <row r="624" spans="1:4" ht="42" x14ac:dyDescent="0.3">
      <c r="A624" s="53" t="s">
        <v>908</v>
      </c>
      <c r="B624" s="54" t="s">
        <v>88</v>
      </c>
      <c r="C624" s="76" t="s">
        <v>909</v>
      </c>
      <c r="D624" s="57"/>
    </row>
    <row r="625" spans="1:4" ht="42" x14ac:dyDescent="0.3">
      <c r="A625" s="53" t="s">
        <v>910</v>
      </c>
      <c r="B625" s="54" t="s">
        <v>88</v>
      </c>
      <c r="C625" s="76" t="s">
        <v>911</v>
      </c>
      <c r="D625" s="57"/>
    </row>
    <row r="626" spans="1:4" ht="42" x14ac:dyDescent="0.3">
      <c r="A626" s="53" t="s">
        <v>912</v>
      </c>
      <c r="B626" s="54" t="s">
        <v>88</v>
      </c>
      <c r="C626" s="76" t="s">
        <v>913</v>
      </c>
      <c r="D626" s="57"/>
    </row>
    <row r="627" spans="1:4" ht="42" x14ac:dyDescent="0.3">
      <c r="A627" s="53" t="s">
        <v>914</v>
      </c>
      <c r="B627" s="54" t="s">
        <v>88</v>
      </c>
      <c r="C627" s="76" t="s">
        <v>915</v>
      </c>
      <c r="D627" s="57"/>
    </row>
    <row r="628" spans="1:4" x14ac:dyDescent="0.3">
      <c r="A628" s="53"/>
      <c r="B628" s="54"/>
      <c r="C628" s="76"/>
      <c r="D628" s="57"/>
    </row>
    <row r="629" spans="1:4" ht="42" x14ac:dyDescent="0.3">
      <c r="A629" s="53" t="s">
        <v>916</v>
      </c>
      <c r="B629" s="54" t="s">
        <v>88</v>
      </c>
      <c r="C629" s="76" t="s">
        <v>917</v>
      </c>
      <c r="D629" s="57"/>
    </row>
    <row r="630" spans="1:4" ht="42" x14ac:dyDescent="0.3">
      <c r="A630" s="53" t="s">
        <v>918</v>
      </c>
      <c r="B630" s="54" t="s">
        <v>88</v>
      </c>
      <c r="C630" s="76" t="s">
        <v>919</v>
      </c>
      <c r="D630" s="57"/>
    </row>
    <row r="631" spans="1:4" ht="42" x14ac:dyDescent="0.3">
      <c r="A631" s="53" t="s">
        <v>920</v>
      </c>
      <c r="B631" s="54" t="s">
        <v>88</v>
      </c>
      <c r="C631" s="76" t="s">
        <v>921</v>
      </c>
      <c r="D631" s="57"/>
    </row>
    <row r="632" spans="1:4" ht="42" x14ac:dyDescent="0.3">
      <c r="A632" s="53" t="s">
        <v>922</v>
      </c>
      <c r="B632" s="54" t="s">
        <v>88</v>
      </c>
      <c r="C632" s="76" t="s">
        <v>923</v>
      </c>
      <c r="D632" s="57"/>
    </row>
    <row r="633" spans="1:4" x14ac:dyDescent="0.3">
      <c r="A633" s="53"/>
      <c r="B633" s="54"/>
      <c r="C633" s="76"/>
      <c r="D633" s="57"/>
    </row>
    <row r="634" spans="1:4" ht="42" x14ac:dyDescent="0.3">
      <c r="A634" s="53" t="s">
        <v>924</v>
      </c>
      <c r="B634" s="54" t="s">
        <v>88</v>
      </c>
      <c r="C634" s="76" t="s">
        <v>925</v>
      </c>
      <c r="D634" s="57"/>
    </row>
    <row r="635" spans="1:4" ht="42" x14ac:dyDescent="0.3">
      <c r="A635" s="53" t="s">
        <v>926</v>
      </c>
      <c r="B635" s="54" t="s">
        <v>88</v>
      </c>
      <c r="C635" s="76" t="s">
        <v>927</v>
      </c>
      <c r="D635" s="57"/>
    </row>
    <row r="636" spans="1:4" ht="42" x14ac:dyDescent="0.3">
      <c r="A636" s="53" t="s">
        <v>928</v>
      </c>
      <c r="B636" s="54" t="s">
        <v>88</v>
      </c>
      <c r="C636" s="76" t="s">
        <v>929</v>
      </c>
      <c r="D636" s="57"/>
    </row>
    <row r="637" spans="1:4" ht="42" x14ac:dyDescent="0.3">
      <c r="A637" s="53" t="s">
        <v>930</v>
      </c>
      <c r="B637" s="54" t="s">
        <v>88</v>
      </c>
      <c r="C637" s="76" t="s">
        <v>931</v>
      </c>
      <c r="D637" s="57"/>
    </row>
    <row r="638" spans="1:4" x14ac:dyDescent="0.3">
      <c r="A638" s="53"/>
      <c r="B638" s="54"/>
      <c r="C638" s="76"/>
      <c r="D638" s="57"/>
    </row>
    <row r="639" spans="1:4" ht="42" x14ac:dyDescent="0.3">
      <c r="A639" s="53" t="s">
        <v>932</v>
      </c>
      <c r="B639" s="54" t="s">
        <v>88</v>
      </c>
      <c r="C639" s="76" t="s">
        <v>933</v>
      </c>
      <c r="D639" s="57"/>
    </row>
    <row r="640" spans="1:4" ht="42" x14ac:dyDescent="0.3">
      <c r="A640" s="53" t="s">
        <v>934</v>
      </c>
      <c r="B640" s="54" t="s">
        <v>88</v>
      </c>
      <c r="C640" s="76" t="s">
        <v>935</v>
      </c>
      <c r="D640" s="57"/>
    </row>
    <row r="641" spans="1:4" ht="42" x14ac:dyDescent="0.3">
      <c r="A641" s="53" t="s">
        <v>936</v>
      </c>
      <c r="B641" s="54" t="s">
        <v>88</v>
      </c>
      <c r="C641" s="76" t="s">
        <v>937</v>
      </c>
      <c r="D641" s="57"/>
    </row>
    <row r="642" spans="1:4" ht="42" x14ac:dyDescent="0.3">
      <c r="A642" s="53" t="s">
        <v>938</v>
      </c>
      <c r="B642" s="54" t="s">
        <v>88</v>
      </c>
      <c r="C642" s="76" t="s">
        <v>939</v>
      </c>
      <c r="D642" s="57"/>
    </row>
    <row r="643" spans="1:4" x14ac:dyDescent="0.3">
      <c r="A643" s="53"/>
      <c r="B643" s="54"/>
      <c r="C643" s="76"/>
      <c r="D643" s="57"/>
    </row>
    <row r="644" spans="1:4" ht="42" x14ac:dyDescent="0.3">
      <c r="A644" s="53" t="s">
        <v>940</v>
      </c>
      <c r="B644" s="54" t="s">
        <v>88</v>
      </c>
      <c r="C644" s="76" t="s">
        <v>941</v>
      </c>
      <c r="D644" s="57"/>
    </row>
    <row r="645" spans="1:4" ht="42" x14ac:dyDescent="0.3">
      <c r="A645" s="53" t="s">
        <v>942</v>
      </c>
      <c r="B645" s="54" t="s">
        <v>88</v>
      </c>
      <c r="C645" s="76" t="s">
        <v>943</v>
      </c>
      <c r="D645" s="57"/>
    </row>
    <row r="646" spans="1:4" ht="42" x14ac:dyDescent="0.3">
      <c r="A646" s="53" t="s">
        <v>944</v>
      </c>
      <c r="B646" s="54" t="s">
        <v>88</v>
      </c>
      <c r="C646" s="76" t="s">
        <v>945</v>
      </c>
      <c r="D646" s="57"/>
    </row>
    <row r="647" spans="1:4" ht="42" x14ac:dyDescent="0.3">
      <c r="A647" s="53" t="s">
        <v>946</v>
      </c>
      <c r="B647" s="54" t="s">
        <v>88</v>
      </c>
      <c r="C647" s="76" t="s">
        <v>947</v>
      </c>
      <c r="D647" s="57"/>
    </row>
    <row r="648" spans="1:4" x14ac:dyDescent="0.3">
      <c r="A648" s="53"/>
      <c r="B648" s="54"/>
      <c r="C648" s="76"/>
      <c r="D648" s="57"/>
    </row>
    <row r="649" spans="1:4" ht="42" x14ac:dyDescent="0.3">
      <c r="A649" s="53" t="s">
        <v>948</v>
      </c>
      <c r="B649" s="54" t="s">
        <v>88</v>
      </c>
      <c r="C649" s="76" t="s">
        <v>949</v>
      </c>
      <c r="D649" s="57"/>
    </row>
    <row r="650" spans="1:4" ht="42" x14ac:dyDescent="0.3">
      <c r="A650" s="53" t="s">
        <v>950</v>
      </c>
      <c r="B650" s="54" t="s">
        <v>88</v>
      </c>
      <c r="C650" s="76" t="s">
        <v>951</v>
      </c>
      <c r="D650" s="57"/>
    </row>
    <row r="651" spans="1:4" ht="42" x14ac:dyDescent="0.3">
      <c r="A651" s="53" t="s">
        <v>952</v>
      </c>
      <c r="B651" s="54" t="s">
        <v>88</v>
      </c>
      <c r="C651" s="76" t="s">
        <v>953</v>
      </c>
      <c r="D651" s="57"/>
    </row>
    <row r="652" spans="1:4" ht="42" x14ac:dyDescent="0.3">
      <c r="A652" s="53" t="s">
        <v>954</v>
      </c>
      <c r="B652" s="54" t="s">
        <v>88</v>
      </c>
      <c r="C652" s="76" t="s">
        <v>955</v>
      </c>
      <c r="D652" s="57"/>
    </row>
    <row r="653" spans="1:4" x14ac:dyDescent="0.3">
      <c r="A653" s="53"/>
      <c r="B653" s="54"/>
      <c r="C653" s="76"/>
      <c r="D653" s="57"/>
    </row>
    <row r="654" spans="1:4" ht="42" x14ac:dyDescent="0.3">
      <c r="A654" s="53" t="s">
        <v>956</v>
      </c>
      <c r="B654" s="54" t="s">
        <v>88</v>
      </c>
      <c r="C654" s="76" t="s">
        <v>957</v>
      </c>
      <c r="D654" s="57"/>
    </row>
    <row r="655" spans="1:4" ht="42" x14ac:dyDescent="0.3">
      <c r="A655" s="53" t="s">
        <v>958</v>
      </c>
      <c r="B655" s="54" t="s">
        <v>88</v>
      </c>
      <c r="C655" s="76" t="s">
        <v>959</v>
      </c>
      <c r="D655" s="57"/>
    </row>
    <row r="656" spans="1:4" ht="42" x14ac:dyDescent="0.3">
      <c r="A656" s="53" t="s">
        <v>960</v>
      </c>
      <c r="B656" s="54" t="s">
        <v>88</v>
      </c>
      <c r="C656" s="76" t="s">
        <v>961</v>
      </c>
      <c r="D656" s="57"/>
    </row>
    <row r="657" spans="1:4" ht="42" x14ac:dyDescent="0.3">
      <c r="A657" s="53" t="s">
        <v>962</v>
      </c>
      <c r="B657" s="54" t="s">
        <v>88</v>
      </c>
      <c r="C657" s="76" t="s">
        <v>963</v>
      </c>
      <c r="D657" s="57"/>
    </row>
    <row r="658" spans="1:4" x14ac:dyDescent="0.3">
      <c r="A658" s="53"/>
      <c r="B658" s="54"/>
      <c r="C658" s="76"/>
      <c r="D658" s="57"/>
    </row>
    <row r="659" spans="1:4" ht="28.8" x14ac:dyDescent="0.3">
      <c r="A659" s="53" t="s">
        <v>964</v>
      </c>
      <c r="B659" s="54" t="s">
        <v>88</v>
      </c>
      <c r="C659" s="76" t="s">
        <v>965</v>
      </c>
      <c r="D659" s="57"/>
    </row>
    <row r="660" spans="1:4" ht="28.8" x14ac:dyDescent="0.3">
      <c r="A660" s="53" t="s">
        <v>966</v>
      </c>
      <c r="B660" s="54" t="s">
        <v>88</v>
      </c>
      <c r="C660" s="76" t="s">
        <v>967</v>
      </c>
      <c r="D660" s="57"/>
    </row>
    <row r="661" spans="1:4" ht="28.8" x14ac:dyDescent="0.3">
      <c r="A661" s="53" t="s">
        <v>968</v>
      </c>
      <c r="B661" s="54" t="s">
        <v>88</v>
      </c>
      <c r="C661" s="76" t="s">
        <v>969</v>
      </c>
      <c r="D661" s="57"/>
    </row>
    <row r="662" spans="1:4" ht="28.8" x14ac:dyDescent="0.3">
      <c r="A662" s="53" t="s">
        <v>970</v>
      </c>
      <c r="B662" s="54" t="s">
        <v>88</v>
      </c>
      <c r="C662" s="76" t="s">
        <v>971</v>
      </c>
      <c r="D662" s="57"/>
    </row>
    <row r="663" spans="1:4" x14ac:dyDescent="0.3">
      <c r="A663" s="53"/>
      <c r="B663" s="54"/>
      <c r="C663" s="76"/>
      <c r="D663" s="57"/>
    </row>
    <row r="664" spans="1:4" ht="28.8" x14ac:dyDescent="0.3">
      <c r="A664" s="53" t="s">
        <v>972</v>
      </c>
      <c r="B664" s="54" t="s">
        <v>88</v>
      </c>
      <c r="C664" s="76" t="s">
        <v>973</v>
      </c>
      <c r="D664" s="57"/>
    </row>
    <row r="665" spans="1:4" ht="28.8" x14ac:dyDescent="0.3">
      <c r="A665" s="53" t="s">
        <v>974</v>
      </c>
      <c r="B665" s="54" t="s">
        <v>88</v>
      </c>
      <c r="C665" s="76" t="s">
        <v>975</v>
      </c>
      <c r="D665" s="57"/>
    </row>
    <row r="666" spans="1:4" ht="28.8" x14ac:dyDescent="0.3">
      <c r="A666" s="53" t="s">
        <v>976</v>
      </c>
      <c r="B666" s="54" t="s">
        <v>88</v>
      </c>
      <c r="C666" s="76" t="s">
        <v>977</v>
      </c>
      <c r="D666" s="57"/>
    </row>
    <row r="667" spans="1:4" ht="28.8" x14ac:dyDescent="0.3">
      <c r="A667" s="53" t="s">
        <v>978</v>
      </c>
      <c r="B667" s="54" t="s">
        <v>88</v>
      </c>
      <c r="C667" s="76" t="s">
        <v>979</v>
      </c>
      <c r="D667" s="57"/>
    </row>
    <row r="668" spans="1:4" x14ac:dyDescent="0.3">
      <c r="A668" s="53"/>
      <c r="B668" s="54"/>
      <c r="C668" s="76"/>
      <c r="D668" s="57"/>
    </row>
    <row r="669" spans="1:4" ht="42" x14ac:dyDescent="0.3">
      <c r="A669" s="53" t="s">
        <v>980</v>
      </c>
      <c r="B669" s="54" t="s">
        <v>88</v>
      </c>
      <c r="C669" s="76" t="s">
        <v>981</v>
      </c>
      <c r="D669" s="57"/>
    </row>
    <row r="670" spans="1:4" ht="42" x14ac:dyDescent="0.3">
      <c r="A670" s="53" t="s">
        <v>982</v>
      </c>
      <c r="B670" s="54" t="s">
        <v>88</v>
      </c>
      <c r="C670" s="76" t="s">
        <v>983</v>
      </c>
      <c r="D670" s="57"/>
    </row>
    <row r="671" spans="1:4" ht="42" x14ac:dyDescent="0.3">
      <c r="A671" s="53" t="s">
        <v>984</v>
      </c>
      <c r="B671" s="54" t="s">
        <v>88</v>
      </c>
      <c r="C671" s="76" t="s">
        <v>985</v>
      </c>
      <c r="D671" s="57"/>
    </row>
    <row r="672" spans="1:4" ht="42" x14ac:dyDescent="0.3">
      <c r="A672" s="53" t="s">
        <v>986</v>
      </c>
      <c r="B672" s="54" t="s">
        <v>88</v>
      </c>
      <c r="C672" s="76" t="s">
        <v>987</v>
      </c>
      <c r="D672" s="57"/>
    </row>
    <row r="673" spans="1:4" x14ac:dyDescent="0.3">
      <c r="A673" s="53"/>
      <c r="B673" s="54"/>
      <c r="C673" s="76"/>
      <c r="D673" s="57"/>
    </row>
    <row r="674" spans="1:4" ht="42" x14ac:dyDescent="0.3">
      <c r="A674" s="53" t="s">
        <v>988</v>
      </c>
      <c r="B674" s="54" t="s">
        <v>88</v>
      </c>
      <c r="C674" s="76" t="s">
        <v>989</v>
      </c>
      <c r="D674" s="57"/>
    </row>
    <row r="675" spans="1:4" ht="42" x14ac:dyDescent="0.3">
      <c r="A675" s="53" t="s">
        <v>990</v>
      </c>
      <c r="B675" s="54" t="s">
        <v>88</v>
      </c>
      <c r="C675" s="76" t="s">
        <v>991</v>
      </c>
      <c r="D675" s="57"/>
    </row>
    <row r="676" spans="1:4" ht="42" x14ac:dyDescent="0.3">
      <c r="A676" s="53" t="s">
        <v>992</v>
      </c>
      <c r="B676" s="54" t="s">
        <v>88</v>
      </c>
      <c r="C676" s="76" t="s">
        <v>993</v>
      </c>
      <c r="D676" s="57"/>
    </row>
    <row r="677" spans="1:4" ht="42" x14ac:dyDescent="0.3">
      <c r="A677" s="53" t="s">
        <v>994</v>
      </c>
      <c r="B677" s="54" t="s">
        <v>88</v>
      </c>
      <c r="C677" s="76" t="s">
        <v>995</v>
      </c>
      <c r="D677" s="57"/>
    </row>
    <row r="678" spans="1:4" x14ac:dyDescent="0.3">
      <c r="A678" s="53"/>
      <c r="B678" s="54"/>
      <c r="C678" s="76"/>
      <c r="D678" s="57"/>
    </row>
    <row r="679" spans="1:4" ht="42" x14ac:dyDescent="0.3">
      <c r="A679" s="53" t="s">
        <v>996</v>
      </c>
      <c r="B679" s="54" t="s">
        <v>88</v>
      </c>
      <c r="C679" s="76" t="s">
        <v>997</v>
      </c>
      <c r="D679" s="57"/>
    </row>
    <row r="680" spans="1:4" ht="42" x14ac:dyDescent="0.3">
      <c r="A680" s="53" t="s">
        <v>998</v>
      </c>
      <c r="B680" s="54" t="s">
        <v>88</v>
      </c>
      <c r="C680" s="76" t="s">
        <v>999</v>
      </c>
      <c r="D680" s="57"/>
    </row>
    <row r="681" spans="1:4" ht="42" x14ac:dyDescent="0.3">
      <c r="A681" s="53" t="s">
        <v>1000</v>
      </c>
      <c r="B681" s="54" t="s">
        <v>88</v>
      </c>
      <c r="C681" s="76" t="s">
        <v>1001</v>
      </c>
      <c r="D681" s="57"/>
    </row>
    <row r="682" spans="1:4" ht="42" x14ac:dyDescent="0.3">
      <c r="A682" s="53" t="s">
        <v>1002</v>
      </c>
      <c r="B682" s="54" t="s">
        <v>88</v>
      </c>
      <c r="C682" s="76" t="s">
        <v>1003</v>
      </c>
      <c r="D682" s="57"/>
    </row>
    <row r="683" spans="1:4" x14ac:dyDescent="0.3">
      <c r="A683" s="53"/>
      <c r="B683" s="54"/>
      <c r="C683" s="76"/>
      <c r="D683" s="57"/>
    </row>
    <row r="684" spans="1:4" ht="42" x14ac:dyDescent="0.3">
      <c r="A684" s="53" t="s">
        <v>1004</v>
      </c>
      <c r="B684" s="54" t="s">
        <v>88</v>
      </c>
      <c r="C684" s="76" t="s">
        <v>1005</v>
      </c>
      <c r="D684" s="57"/>
    </row>
    <row r="685" spans="1:4" ht="42" x14ac:dyDescent="0.3">
      <c r="A685" s="53" t="s">
        <v>1006</v>
      </c>
      <c r="B685" s="54" t="s">
        <v>88</v>
      </c>
      <c r="C685" s="76" t="s">
        <v>1007</v>
      </c>
      <c r="D685" s="57"/>
    </row>
    <row r="686" spans="1:4" ht="42" x14ac:dyDescent="0.3">
      <c r="A686" s="53" t="s">
        <v>1008</v>
      </c>
      <c r="B686" s="54" t="s">
        <v>88</v>
      </c>
      <c r="C686" s="76" t="s">
        <v>1009</v>
      </c>
      <c r="D686" s="57"/>
    </row>
    <row r="687" spans="1:4" ht="42" x14ac:dyDescent="0.3">
      <c r="A687" s="53" t="s">
        <v>1010</v>
      </c>
      <c r="B687" s="54" t="s">
        <v>88</v>
      </c>
      <c r="C687" s="76" t="s">
        <v>1011</v>
      </c>
      <c r="D687" s="57"/>
    </row>
    <row r="688" spans="1:4" x14ac:dyDescent="0.3">
      <c r="A688" s="53"/>
      <c r="B688" s="54"/>
      <c r="C688" s="76"/>
      <c r="D688" s="57"/>
    </row>
    <row r="689" spans="1:4" ht="42" x14ac:dyDescent="0.3">
      <c r="A689" s="53" t="s">
        <v>1012</v>
      </c>
      <c r="B689" s="54" t="s">
        <v>88</v>
      </c>
      <c r="C689" s="76" t="s">
        <v>1013</v>
      </c>
      <c r="D689" s="57"/>
    </row>
    <row r="690" spans="1:4" ht="42" x14ac:dyDescent="0.3">
      <c r="A690" s="53" t="s">
        <v>1014</v>
      </c>
      <c r="B690" s="54" t="s">
        <v>88</v>
      </c>
      <c r="C690" s="76" t="s">
        <v>1015</v>
      </c>
      <c r="D690" s="57"/>
    </row>
    <row r="691" spans="1:4" ht="42" x14ac:dyDescent="0.3">
      <c r="A691" s="53" t="s">
        <v>1016</v>
      </c>
      <c r="B691" s="54" t="s">
        <v>88</v>
      </c>
      <c r="C691" s="76" t="s">
        <v>1017</v>
      </c>
      <c r="D691" s="57"/>
    </row>
    <row r="692" spans="1:4" ht="42" x14ac:dyDescent="0.3">
      <c r="A692" s="53" t="s">
        <v>1018</v>
      </c>
      <c r="B692" s="54" t="s">
        <v>88</v>
      </c>
      <c r="C692" s="76" t="s">
        <v>1019</v>
      </c>
      <c r="D692" s="57"/>
    </row>
    <row r="693" spans="1:4" x14ac:dyDescent="0.3">
      <c r="A693" s="53"/>
      <c r="B693" s="54"/>
      <c r="C693" s="76"/>
      <c r="D693" s="57"/>
    </row>
    <row r="694" spans="1:4" ht="42" x14ac:dyDescent="0.3">
      <c r="A694" s="53" t="s">
        <v>1020</v>
      </c>
      <c r="B694" s="54" t="s">
        <v>88</v>
      </c>
      <c r="C694" s="76" t="s">
        <v>1021</v>
      </c>
      <c r="D694" s="57"/>
    </row>
    <row r="695" spans="1:4" ht="42" x14ac:dyDescent="0.3">
      <c r="A695" s="53" t="s">
        <v>1022</v>
      </c>
      <c r="B695" s="54" t="s">
        <v>88</v>
      </c>
      <c r="C695" s="76" t="s">
        <v>1023</v>
      </c>
      <c r="D695" s="57"/>
    </row>
    <row r="696" spans="1:4" ht="42" x14ac:dyDescent="0.3">
      <c r="A696" s="53" t="s">
        <v>1024</v>
      </c>
      <c r="B696" s="54" t="s">
        <v>88</v>
      </c>
      <c r="C696" s="76" t="s">
        <v>1025</v>
      </c>
      <c r="D696" s="57"/>
    </row>
    <row r="697" spans="1:4" ht="42" x14ac:dyDescent="0.3">
      <c r="A697" s="53" t="s">
        <v>1026</v>
      </c>
      <c r="B697" s="54" t="s">
        <v>88</v>
      </c>
      <c r="C697" s="76" t="s">
        <v>1027</v>
      </c>
      <c r="D697" s="57"/>
    </row>
    <row r="698" spans="1:4" x14ac:dyDescent="0.3">
      <c r="A698" s="53"/>
      <c r="B698" s="54"/>
      <c r="C698" s="76"/>
      <c r="D698" s="57"/>
    </row>
    <row r="699" spans="1:4" ht="42" x14ac:dyDescent="0.3">
      <c r="A699" s="53" t="s">
        <v>1028</v>
      </c>
      <c r="B699" s="54" t="s">
        <v>88</v>
      </c>
      <c r="C699" s="76" t="s">
        <v>1029</v>
      </c>
      <c r="D699" s="57"/>
    </row>
    <row r="700" spans="1:4" ht="42" x14ac:dyDescent="0.3">
      <c r="A700" s="53" t="s">
        <v>1030</v>
      </c>
      <c r="B700" s="54" t="s">
        <v>88</v>
      </c>
      <c r="C700" s="76" t="s">
        <v>1031</v>
      </c>
      <c r="D700" s="57"/>
    </row>
    <row r="701" spans="1:4" ht="42" x14ac:dyDescent="0.3">
      <c r="A701" s="53" t="s">
        <v>1032</v>
      </c>
      <c r="B701" s="54" t="s">
        <v>88</v>
      </c>
      <c r="C701" s="76" t="s">
        <v>1033</v>
      </c>
      <c r="D701" s="57"/>
    </row>
    <row r="702" spans="1:4" ht="42" x14ac:dyDescent="0.3">
      <c r="A702" s="53" t="s">
        <v>1034</v>
      </c>
      <c r="B702" s="54" t="s">
        <v>88</v>
      </c>
      <c r="C702" s="76" t="s">
        <v>1035</v>
      </c>
      <c r="D702" s="57"/>
    </row>
    <row r="703" spans="1:4" x14ac:dyDescent="0.3">
      <c r="A703" s="53"/>
      <c r="B703" s="54"/>
      <c r="C703" s="76"/>
      <c r="D703" s="57"/>
    </row>
    <row r="704" spans="1:4" ht="42" x14ac:dyDescent="0.3">
      <c r="A704" s="53" t="s">
        <v>1036</v>
      </c>
      <c r="B704" s="54" t="s">
        <v>88</v>
      </c>
      <c r="C704" s="76" t="s">
        <v>1037</v>
      </c>
      <c r="D704" s="57"/>
    </row>
    <row r="705" spans="1:4" ht="42" x14ac:dyDescent="0.3">
      <c r="A705" s="53" t="s">
        <v>1038</v>
      </c>
      <c r="B705" s="54" t="s">
        <v>88</v>
      </c>
      <c r="C705" s="76" t="s">
        <v>1039</v>
      </c>
      <c r="D705" s="57"/>
    </row>
    <row r="706" spans="1:4" ht="42" x14ac:dyDescent="0.3">
      <c r="A706" s="53" t="s">
        <v>1040</v>
      </c>
      <c r="B706" s="54" t="s">
        <v>88</v>
      </c>
      <c r="C706" s="76" t="s">
        <v>1041</v>
      </c>
      <c r="D706" s="57"/>
    </row>
    <row r="707" spans="1:4" ht="42" x14ac:dyDescent="0.3">
      <c r="A707" s="53" t="s">
        <v>1042</v>
      </c>
      <c r="B707" s="54" t="s">
        <v>88</v>
      </c>
      <c r="C707" s="76" t="s">
        <v>1043</v>
      </c>
      <c r="D707" s="57"/>
    </row>
    <row r="708" spans="1:4" x14ac:dyDescent="0.3">
      <c r="A708" s="53"/>
      <c r="B708" s="54"/>
      <c r="C708" s="76"/>
      <c r="D708" s="57"/>
    </row>
    <row r="709" spans="1:4" ht="42" x14ac:dyDescent="0.3">
      <c r="A709" s="53" t="s">
        <v>1044</v>
      </c>
      <c r="B709" s="54" t="s">
        <v>88</v>
      </c>
      <c r="C709" s="76" t="s">
        <v>1045</v>
      </c>
      <c r="D709" s="57"/>
    </row>
    <row r="710" spans="1:4" ht="42" x14ac:dyDescent="0.3">
      <c r="A710" s="53" t="s">
        <v>1046</v>
      </c>
      <c r="B710" s="54" t="s">
        <v>88</v>
      </c>
      <c r="C710" s="76" t="s">
        <v>1047</v>
      </c>
      <c r="D710" s="57"/>
    </row>
    <row r="711" spans="1:4" ht="42" x14ac:dyDescent="0.3">
      <c r="A711" s="53" t="s">
        <v>1048</v>
      </c>
      <c r="B711" s="54" t="s">
        <v>88</v>
      </c>
      <c r="C711" s="76" t="s">
        <v>1049</v>
      </c>
      <c r="D711" s="57"/>
    </row>
    <row r="712" spans="1:4" ht="42" x14ac:dyDescent="0.3">
      <c r="A712" s="53" t="s">
        <v>1050</v>
      </c>
      <c r="B712" s="54" t="s">
        <v>88</v>
      </c>
      <c r="C712" s="76" t="s">
        <v>1051</v>
      </c>
      <c r="D712" s="57"/>
    </row>
    <row r="713" spans="1:4" x14ac:dyDescent="0.3">
      <c r="A713" s="53"/>
      <c r="B713" s="54"/>
      <c r="C713" s="76"/>
      <c r="D713" s="57"/>
    </row>
    <row r="714" spans="1:4" ht="42" x14ac:dyDescent="0.3">
      <c r="A714" s="53" t="s">
        <v>1052</v>
      </c>
      <c r="B714" s="54" t="s">
        <v>88</v>
      </c>
      <c r="C714" s="76" t="s">
        <v>1053</v>
      </c>
      <c r="D714" s="57"/>
    </row>
    <row r="715" spans="1:4" ht="42" x14ac:dyDescent="0.3">
      <c r="A715" s="53" t="s">
        <v>1054</v>
      </c>
      <c r="B715" s="54" t="s">
        <v>88</v>
      </c>
      <c r="C715" s="76" t="s">
        <v>1055</v>
      </c>
      <c r="D715" s="57"/>
    </row>
    <row r="716" spans="1:4" ht="42" x14ac:dyDescent="0.3">
      <c r="A716" s="53" t="s">
        <v>1056</v>
      </c>
      <c r="B716" s="54" t="s">
        <v>88</v>
      </c>
      <c r="C716" s="76" t="s">
        <v>1057</v>
      </c>
      <c r="D716" s="57"/>
    </row>
    <row r="717" spans="1:4" ht="42" x14ac:dyDescent="0.3">
      <c r="A717" s="53" t="s">
        <v>1058</v>
      </c>
      <c r="B717" s="54" t="s">
        <v>88</v>
      </c>
      <c r="C717" s="76" t="s">
        <v>1059</v>
      </c>
      <c r="D717" s="57"/>
    </row>
    <row r="718" spans="1:4" x14ac:dyDescent="0.3">
      <c r="A718" s="53"/>
      <c r="B718" s="54"/>
      <c r="C718" s="76"/>
      <c r="D718" s="57"/>
    </row>
    <row r="719" spans="1:4" ht="42" x14ac:dyDescent="0.3">
      <c r="A719" s="53" t="s">
        <v>1060</v>
      </c>
      <c r="B719" s="54" t="s">
        <v>88</v>
      </c>
      <c r="C719" s="76" t="s">
        <v>1061</v>
      </c>
      <c r="D719" s="57"/>
    </row>
    <row r="720" spans="1:4" ht="42" x14ac:dyDescent="0.3">
      <c r="A720" s="53" t="s">
        <v>1062</v>
      </c>
      <c r="B720" s="54" t="s">
        <v>88</v>
      </c>
      <c r="C720" s="76" t="s">
        <v>1063</v>
      </c>
      <c r="D720" s="57"/>
    </row>
    <row r="721" spans="1:4" ht="42" x14ac:dyDescent="0.3">
      <c r="A721" s="53" t="s">
        <v>1064</v>
      </c>
      <c r="B721" s="54" t="s">
        <v>88</v>
      </c>
      <c r="C721" s="76" t="s">
        <v>1065</v>
      </c>
      <c r="D721" s="57"/>
    </row>
    <row r="722" spans="1:4" ht="42" x14ac:dyDescent="0.3">
      <c r="A722" s="53" t="s">
        <v>1066</v>
      </c>
      <c r="B722" s="54" t="s">
        <v>88</v>
      </c>
      <c r="C722" s="76" t="s">
        <v>1067</v>
      </c>
      <c r="D722" s="57"/>
    </row>
    <row r="723" spans="1:4" x14ac:dyDescent="0.3">
      <c r="A723" s="53"/>
      <c r="B723" s="54"/>
      <c r="C723" s="76"/>
      <c r="D723" s="57"/>
    </row>
    <row r="724" spans="1:4" ht="42" x14ac:dyDescent="0.3">
      <c r="A724" s="53" t="s">
        <v>1068</v>
      </c>
      <c r="B724" s="54" t="s">
        <v>88</v>
      </c>
      <c r="C724" s="76" t="s">
        <v>1069</v>
      </c>
      <c r="D724" s="57"/>
    </row>
    <row r="725" spans="1:4" ht="42" x14ac:dyDescent="0.3">
      <c r="A725" s="53" t="s">
        <v>1070</v>
      </c>
      <c r="B725" s="54" t="s">
        <v>88</v>
      </c>
      <c r="C725" s="76" t="s">
        <v>1071</v>
      </c>
      <c r="D725" s="57"/>
    </row>
    <row r="726" spans="1:4" ht="42" x14ac:dyDescent="0.3">
      <c r="A726" s="53" t="s">
        <v>1072</v>
      </c>
      <c r="B726" s="54" t="s">
        <v>88</v>
      </c>
      <c r="C726" s="76" t="s">
        <v>1073</v>
      </c>
      <c r="D726" s="57"/>
    </row>
    <row r="727" spans="1:4" ht="42" x14ac:dyDescent="0.3">
      <c r="A727" s="53" t="s">
        <v>1074</v>
      </c>
      <c r="B727" s="54" t="s">
        <v>88</v>
      </c>
      <c r="C727" s="76" t="s">
        <v>1075</v>
      </c>
      <c r="D727" s="57"/>
    </row>
    <row r="728" spans="1:4" x14ac:dyDescent="0.3">
      <c r="A728" s="53"/>
      <c r="B728" s="54"/>
      <c r="C728" s="76"/>
      <c r="D728" s="57"/>
    </row>
    <row r="729" spans="1:4" ht="42" x14ac:dyDescent="0.3">
      <c r="A729" s="53" t="s">
        <v>1076</v>
      </c>
      <c r="B729" s="54" t="s">
        <v>88</v>
      </c>
      <c r="C729" s="76" t="s">
        <v>1077</v>
      </c>
      <c r="D729" s="57"/>
    </row>
    <row r="730" spans="1:4" ht="42" x14ac:dyDescent="0.3">
      <c r="A730" s="53" t="s">
        <v>1078</v>
      </c>
      <c r="B730" s="54" t="s">
        <v>88</v>
      </c>
      <c r="C730" s="76" t="s">
        <v>1079</v>
      </c>
      <c r="D730" s="57"/>
    </row>
    <row r="731" spans="1:4" ht="42" x14ac:dyDescent="0.3">
      <c r="A731" s="53" t="s">
        <v>1080</v>
      </c>
      <c r="B731" s="54" t="s">
        <v>88</v>
      </c>
      <c r="C731" s="76" t="s">
        <v>1081</v>
      </c>
      <c r="D731" s="57"/>
    </row>
    <row r="732" spans="1:4" ht="42" x14ac:dyDescent="0.3">
      <c r="A732" s="53" t="s">
        <v>1082</v>
      </c>
      <c r="B732" s="54" t="s">
        <v>88</v>
      </c>
      <c r="C732" s="76" t="s">
        <v>1083</v>
      </c>
      <c r="D732" s="57"/>
    </row>
    <row r="733" spans="1:4" x14ac:dyDescent="0.3">
      <c r="A733" s="53"/>
      <c r="B733" s="54"/>
      <c r="C733" s="76"/>
      <c r="D733" s="57"/>
    </row>
    <row r="734" spans="1:4" ht="42" x14ac:dyDescent="0.3">
      <c r="A734" s="53" t="s">
        <v>1084</v>
      </c>
      <c r="B734" s="54" t="s">
        <v>88</v>
      </c>
      <c r="C734" s="76" t="s">
        <v>1085</v>
      </c>
      <c r="D734" s="57"/>
    </row>
    <row r="735" spans="1:4" ht="42" x14ac:dyDescent="0.3">
      <c r="A735" s="53" t="s">
        <v>1086</v>
      </c>
      <c r="B735" s="54" t="s">
        <v>88</v>
      </c>
      <c r="C735" s="76" t="s">
        <v>1087</v>
      </c>
      <c r="D735" s="57"/>
    </row>
    <row r="736" spans="1:4" ht="42" x14ac:dyDescent="0.3">
      <c r="A736" s="53" t="s">
        <v>1088</v>
      </c>
      <c r="B736" s="54" t="s">
        <v>88</v>
      </c>
      <c r="C736" s="76" t="s">
        <v>1089</v>
      </c>
      <c r="D736" s="57"/>
    </row>
    <row r="737" spans="1:4" ht="42" x14ac:dyDescent="0.3">
      <c r="A737" s="53" t="s">
        <v>1090</v>
      </c>
      <c r="B737" s="54" t="s">
        <v>88</v>
      </c>
      <c r="C737" s="76" t="s">
        <v>1091</v>
      </c>
      <c r="D737" s="57"/>
    </row>
    <row r="738" spans="1:4" x14ac:dyDescent="0.3">
      <c r="A738" s="53"/>
      <c r="B738" s="54"/>
      <c r="C738" s="76"/>
      <c r="D738" s="57"/>
    </row>
    <row r="739" spans="1:4" ht="42" x14ac:dyDescent="0.3">
      <c r="A739" s="53" t="s">
        <v>1092</v>
      </c>
      <c r="B739" s="54" t="s">
        <v>88</v>
      </c>
      <c r="C739" s="76" t="s">
        <v>1093</v>
      </c>
      <c r="D739" s="57"/>
    </row>
    <row r="740" spans="1:4" ht="42" x14ac:dyDescent="0.3">
      <c r="A740" s="53" t="s">
        <v>1094</v>
      </c>
      <c r="B740" s="54" t="s">
        <v>88</v>
      </c>
      <c r="C740" s="76" t="s">
        <v>1095</v>
      </c>
      <c r="D740" s="57"/>
    </row>
    <row r="741" spans="1:4" ht="42" x14ac:dyDescent="0.3">
      <c r="A741" s="53" t="s">
        <v>1096</v>
      </c>
      <c r="B741" s="54" t="s">
        <v>88</v>
      </c>
      <c r="C741" s="76" t="s">
        <v>1097</v>
      </c>
      <c r="D741" s="57"/>
    </row>
    <row r="742" spans="1:4" ht="42" x14ac:dyDescent="0.3">
      <c r="A742" s="53" t="s">
        <v>1098</v>
      </c>
      <c r="B742" s="54" t="s">
        <v>88</v>
      </c>
      <c r="C742" s="76" t="s">
        <v>1099</v>
      </c>
      <c r="D742" s="57"/>
    </row>
    <row r="743" spans="1:4" x14ac:dyDescent="0.3">
      <c r="A743" s="53"/>
      <c r="B743" s="54"/>
      <c r="C743" s="76"/>
      <c r="D743" s="57"/>
    </row>
    <row r="744" spans="1:4" ht="42" x14ac:dyDescent="0.3">
      <c r="A744" s="53" t="s">
        <v>1100</v>
      </c>
      <c r="B744" s="54" t="s">
        <v>88</v>
      </c>
      <c r="C744" s="76" t="s">
        <v>1101</v>
      </c>
      <c r="D744" s="57"/>
    </row>
    <row r="745" spans="1:4" ht="42" x14ac:dyDescent="0.3">
      <c r="A745" s="53" t="s">
        <v>1102</v>
      </c>
      <c r="B745" s="54" t="s">
        <v>88</v>
      </c>
      <c r="C745" s="76" t="s">
        <v>1103</v>
      </c>
      <c r="D745" s="57"/>
    </row>
    <row r="746" spans="1:4" ht="42" x14ac:dyDescent="0.3">
      <c r="A746" s="53" t="s">
        <v>1104</v>
      </c>
      <c r="B746" s="54" t="s">
        <v>88</v>
      </c>
      <c r="C746" s="76" t="s">
        <v>1105</v>
      </c>
      <c r="D746" s="57"/>
    </row>
    <row r="747" spans="1:4" ht="42" x14ac:dyDescent="0.3">
      <c r="A747" s="53" t="s">
        <v>1106</v>
      </c>
      <c r="B747" s="54" t="s">
        <v>88</v>
      </c>
      <c r="C747" s="76" t="s">
        <v>1107</v>
      </c>
      <c r="D747" s="57"/>
    </row>
    <row r="748" spans="1:4" x14ac:dyDescent="0.3">
      <c r="A748" s="53"/>
      <c r="B748" s="54"/>
      <c r="C748" s="76"/>
      <c r="D748" s="57"/>
    </row>
    <row r="749" spans="1:4" ht="42" x14ac:dyDescent="0.3">
      <c r="A749" s="53" t="s">
        <v>1108</v>
      </c>
      <c r="B749" s="54" t="s">
        <v>88</v>
      </c>
      <c r="C749" s="76" t="s">
        <v>1109</v>
      </c>
      <c r="D749" s="57"/>
    </row>
    <row r="750" spans="1:4" ht="42" x14ac:dyDescent="0.3">
      <c r="A750" s="53" t="s">
        <v>1110</v>
      </c>
      <c r="B750" s="54" t="s">
        <v>88</v>
      </c>
      <c r="C750" s="76" t="s">
        <v>1111</v>
      </c>
      <c r="D750" s="57"/>
    </row>
    <row r="751" spans="1:4" ht="42" x14ac:dyDescent="0.3">
      <c r="A751" s="53" t="s">
        <v>1112</v>
      </c>
      <c r="B751" s="54" t="s">
        <v>88</v>
      </c>
      <c r="C751" s="76" t="s">
        <v>1113</v>
      </c>
      <c r="D751" s="57"/>
    </row>
    <row r="752" spans="1:4" ht="42" x14ac:dyDescent="0.3">
      <c r="A752" s="53" t="s">
        <v>1114</v>
      </c>
      <c r="B752" s="54" t="s">
        <v>88</v>
      </c>
      <c r="C752" s="76" t="s">
        <v>1115</v>
      </c>
      <c r="D752" s="57"/>
    </row>
    <row r="753" spans="1:4" x14ac:dyDescent="0.3">
      <c r="A753" s="53"/>
      <c r="B753" s="54"/>
      <c r="C753" s="76"/>
      <c r="D753" s="57"/>
    </row>
    <row r="754" spans="1:4" ht="42" x14ac:dyDescent="0.3">
      <c r="A754" s="53" t="s">
        <v>1116</v>
      </c>
      <c r="B754" s="54" t="s">
        <v>88</v>
      </c>
      <c r="C754" s="76" t="s">
        <v>1117</v>
      </c>
      <c r="D754" s="57"/>
    </row>
    <row r="755" spans="1:4" ht="42" x14ac:dyDescent="0.3">
      <c r="A755" s="53" t="s">
        <v>1118</v>
      </c>
      <c r="B755" s="54" t="s">
        <v>88</v>
      </c>
      <c r="C755" s="76" t="s">
        <v>1119</v>
      </c>
      <c r="D755" s="57"/>
    </row>
    <row r="756" spans="1:4" ht="42" x14ac:dyDescent="0.3">
      <c r="A756" s="53" t="s">
        <v>1120</v>
      </c>
      <c r="B756" s="54" t="s">
        <v>88</v>
      </c>
      <c r="C756" s="76" t="s">
        <v>1121</v>
      </c>
      <c r="D756" s="57"/>
    </row>
    <row r="757" spans="1:4" ht="42" x14ac:dyDescent="0.3">
      <c r="A757" s="53" t="s">
        <v>1122</v>
      </c>
      <c r="B757" s="54" t="s">
        <v>88</v>
      </c>
      <c r="C757" s="76" t="s">
        <v>1123</v>
      </c>
      <c r="D757" s="57"/>
    </row>
    <row r="758" spans="1:4" x14ac:dyDescent="0.3">
      <c r="A758" s="53"/>
      <c r="B758" s="54"/>
      <c r="C758" s="76"/>
      <c r="D758" s="57"/>
    </row>
    <row r="759" spans="1:4" ht="42" x14ac:dyDescent="0.3">
      <c r="A759" s="53" t="s">
        <v>1124</v>
      </c>
      <c r="B759" s="54" t="s">
        <v>88</v>
      </c>
      <c r="C759" s="76" t="s">
        <v>1125</v>
      </c>
      <c r="D759" s="57"/>
    </row>
    <row r="760" spans="1:4" ht="42" x14ac:dyDescent="0.3">
      <c r="A760" s="53" t="s">
        <v>1126</v>
      </c>
      <c r="B760" s="54" t="s">
        <v>88</v>
      </c>
      <c r="C760" s="76" t="s">
        <v>1127</v>
      </c>
      <c r="D760" s="57"/>
    </row>
    <row r="761" spans="1:4" ht="42" x14ac:dyDescent="0.3">
      <c r="A761" s="53" t="s">
        <v>1128</v>
      </c>
      <c r="B761" s="54" t="s">
        <v>88</v>
      </c>
      <c r="C761" s="76" t="s">
        <v>1129</v>
      </c>
      <c r="D761" s="57"/>
    </row>
    <row r="762" spans="1:4" ht="42" x14ac:dyDescent="0.3">
      <c r="A762" s="53" t="s">
        <v>1130</v>
      </c>
      <c r="B762" s="54" t="s">
        <v>88</v>
      </c>
      <c r="C762" s="76" t="s">
        <v>1131</v>
      </c>
      <c r="D762" s="57"/>
    </row>
    <row r="763" spans="1:4" x14ac:dyDescent="0.3">
      <c r="A763" s="53"/>
      <c r="B763" s="54"/>
      <c r="C763" s="76"/>
      <c r="D763" s="57"/>
    </row>
    <row r="764" spans="1:4" ht="42" x14ac:dyDescent="0.3">
      <c r="A764" s="53" t="s">
        <v>1132</v>
      </c>
      <c r="B764" s="54" t="s">
        <v>88</v>
      </c>
      <c r="C764" s="76" t="s">
        <v>1133</v>
      </c>
      <c r="D764" s="57"/>
    </row>
    <row r="765" spans="1:4" ht="42" x14ac:dyDescent="0.3">
      <c r="A765" s="53" t="s">
        <v>1134</v>
      </c>
      <c r="B765" s="54" t="s">
        <v>88</v>
      </c>
      <c r="C765" s="76" t="s">
        <v>1135</v>
      </c>
      <c r="D765" s="57"/>
    </row>
    <row r="766" spans="1:4" ht="42" x14ac:dyDescent="0.3">
      <c r="A766" s="53" t="s">
        <v>1136</v>
      </c>
      <c r="B766" s="54" t="s">
        <v>88</v>
      </c>
      <c r="C766" s="76" t="s">
        <v>1137</v>
      </c>
      <c r="D766" s="57"/>
    </row>
    <row r="767" spans="1:4" ht="42" x14ac:dyDescent="0.3">
      <c r="A767" s="53" t="s">
        <v>1138</v>
      </c>
      <c r="B767" s="54" t="s">
        <v>88</v>
      </c>
      <c r="C767" s="76" t="s">
        <v>1139</v>
      </c>
      <c r="D767" s="57"/>
    </row>
    <row r="768" spans="1:4" x14ac:dyDescent="0.3">
      <c r="A768" s="53"/>
      <c r="B768" s="54"/>
      <c r="C768" s="76"/>
      <c r="D768" s="57"/>
    </row>
    <row r="769" spans="1:4" ht="42" x14ac:dyDescent="0.3">
      <c r="A769" s="53" t="s">
        <v>1140</v>
      </c>
      <c r="B769" s="54" t="s">
        <v>88</v>
      </c>
      <c r="C769" s="76" t="s">
        <v>1141</v>
      </c>
      <c r="D769" s="57"/>
    </row>
    <row r="770" spans="1:4" ht="42" x14ac:dyDescent="0.3">
      <c r="A770" s="53" t="s">
        <v>1142</v>
      </c>
      <c r="B770" s="54" t="s">
        <v>88</v>
      </c>
      <c r="C770" s="76" t="s">
        <v>1143</v>
      </c>
      <c r="D770" s="57"/>
    </row>
    <row r="771" spans="1:4" ht="42" x14ac:dyDescent="0.3">
      <c r="A771" s="53" t="s">
        <v>1144</v>
      </c>
      <c r="B771" s="54" t="s">
        <v>88</v>
      </c>
      <c r="C771" s="76" t="s">
        <v>1145</v>
      </c>
      <c r="D771" s="57"/>
    </row>
    <row r="772" spans="1:4" ht="42" x14ac:dyDescent="0.3">
      <c r="A772" s="53" t="s">
        <v>1146</v>
      </c>
      <c r="B772" s="54" t="s">
        <v>88</v>
      </c>
      <c r="C772" s="76" t="s">
        <v>1147</v>
      </c>
      <c r="D772" s="57"/>
    </row>
    <row r="773" spans="1:4" x14ac:dyDescent="0.3">
      <c r="A773" s="53"/>
      <c r="B773" s="54"/>
      <c r="C773" s="76"/>
      <c r="D773" s="57"/>
    </row>
    <row r="774" spans="1:4" ht="42" x14ac:dyDescent="0.3">
      <c r="A774" s="53" t="s">
        <v>1148</v>
      </c>
      <c r="B774" s="54" t="s">
        <v>88</v>
      </c>
      <c r="C774" s="76" t="s">
        <v>1149</v>
      </c>
      <c r="D774" s="57"/>
    </row>
    <row r="775" spans="1:4" ht="42" x14ac:dyDescent="0.3">
      <c r="A775" s="53" t="s">
        <v>1150</v>
      </c>
      <c r="B775" s="54" t="s">
        <v>88</v>
      </c>
      <c r="C775" s="76" t="s">
        <v>1151</v>
      </c>
      <c r="D775" s="57"/>
    </row>
    <row r="776" spans="1:4" ht="42" x14ac:dyDescent="0.3">
      <c r="A776" s="53" t="s">
        <v>1152</v>
      </c>
      <c r="B776" s="54" t="s">
        <v>88</v>
      </c>
      <c r="C776" s="76" t="s">
        <v>1153</v>
      </c>
      <c r="D776" s="57"/>
    </row>
    <row r="777" spans="1:4" ht="42" x14ac:dyDescent="0.3">
      <c r="A777" s="53" t="s">
        <v>1154</v>
      </c>
      <c r="B777" s="54" t="s">
        <v>88</v>
      </c>
      <c r="C777" s="76" t="s">
        <v>1155</v>
      </c>
      <c r="D777" s="57"/>
    </row>
    <row r="778" spans="1:4" x14ac:dyDescent="0.3">
      <c r="A778" s="53"/>
      <c r="B778" s="54"/>
      <c r="C778" s="76"/>
      <c r="D778" s="57"/>
    </row>
    <row r="779" spans="1:4" ht="42" x14ac:dyDescent="0.3">
      <c r="A779" s="53" t="s">
        <v>1156</v>
      </c>
      <c r="B779" s="54" t="s">
        <v>88</v>
      </c>
      <c r="C779" s="76" t="s">
        <v>1157</v>
      </c>
      <c r="D779" s="57"/>
    </row>
    <row r="780" spans="1:4" ht="42" x14ac:dyDescent="0.3">
      <c r="A780" s="53" t="s">
        <v>1158</v>
      </c>
      <c r="B780" s="54" t="s">
        <v>88</v>
      </c>
      <c r="C780" s="76" t="s">
        <v>1159</v>
      </c>
      <c r="D780" s="57"/>
    </row>
    <row r="781" spans="1:4" ht="42" x14ac:dyDescent="0.3">
      <c r="A781" s="53" t="s">
        <v>1160</v>
      </c>
      <c r="B781" s="54" t="s">
        <v>88</v>
      </c>
      <c r="C781" s="76" t="s">
        <v>1161</v>
      </c>
      <c r="D781" s="57"/>
    </row>
    <row r="782" spans="1:4" ht="42" x14ac:dyDescent="0.3">
      <c r="A782" s="53" t="s">
        <v>1162</v>
      </c>
      <c r="B782" s="54" t="s">
        <v>88</v>
      </c>
      <c r="C782" s="76" t="s">
        <v>1163</v>
      </c>
      <c r="D782" s="57"/>
    </row>
    <row r="783" spans="1:4" x14ac:dyDescent="0.3">
      <c r="A783" s="53"/>
      <c r="B783" s="54"/>
      <c r="C783" s="76"/>
      <c r="D783" s="57"/>
    </row>
    <row r="784" spans="1:4" ht="42" x14ac:dyDescent="0.3">
      <c r="A784" s="53" t="s">
        <v>1164</v>
      </c>
      <c r="B784" s="54" t="s">
        <v>88</v>
      </c>
      <c r="C784" s="76" t="s">
        <v>1165</v>
      </c>
      <c r="D784" s="57"/>
    </row>
    <row r="785" spans="1:4" ht="42" x14ac:dyDescent="0.3">
      <c r="A785" s="53" t="s">
        <v>1166</v>
      </c>
      <c r="B785" s="54" t="s">
        <v>88</v>
      </c>
      <c r="C785" s="76" t="s">
        <v>1167</v>
      </c>
      <c r="D785" s="57"/>
    </row>
    <row r="786" spans="1:4" ht="42" x14ac:dyDescent="0.3">
      <c r="A786" s="53" t="s">
        <v>1168</v>
      </c>
      <c r="B786" s="54" t="s">
        <v>88</v>
      </c>
      <c r="C786" s="76" t="s">
        <v>1169</v>
      </c>
      <c r="D786" s="57"/>
    </row>
    <row r="787" spans="1:4" ht="42" x14ac:dyDescent="0.3">
      <c r="A787" s="53" t="s">
        <v>1170</v>
      </c>
      <c r="B787" s="54" t="s">
        <v>88</v>
      </c>
      <c r="C787" s="76" t="s">
        <v>1171</v>
      </c>
      <c r="D787" s="57"/>
    </row>
    <row r="788" spans="1:4" x14ac:dyDescent="0.3">
      <c r="A788" s="53"/>
      <c r="B788" s="54"/>
      <c r="C788" s="76"/>
      <c r="D788" s="57"/>
    </row>
    <row r="789" spans="1:4" ht="28.8" x14ac:dyDescent="0.3">
      <c r="A789" s="53" t="s">
        <v>1172</v>
      </c>
      <c r="B789" s="54" t="s">
        <v>148</v>
      </c>
      <c r="C789" s="76" t="s">
        <v>1173</v>
      </c>
      <c r="D789" s="57"/>
    </row>
    <row r="790" spans="1:4" ht="28.8" x14ac:dyDescent="0.3">
      <c r="A790" s="53" t="s">
        <v>1174</v>
      </c>
      <c r="B790" s="54" t="s">
        <v>148</v>
      </c>
      <c r="C790" s="76" t="s">
        <v>1175</v>
      </c>
      <c r="D790" s="57"/>
    </row>
    <row r="791" spans="1:4" ht="28.8" x14ac:dyDescent="0.3">
      <c r="A791" s="53" t="s">
        <v>1176</v>
      </c>
      <c r="B791" s="54" t="s">
        <v>148</v>
      </c>
      <c r="C791" s="76" t="s">
        <v>1177</v>
      </c>
      <c r="D791" s="57"/>
    </row>
    <row r="792" spans="1:4" ht="28.8" x14ac:dyDescent="0.3">
      <c r="A792" s="53" t="s">
        <v>1178</v>
      </c>
      <c r="B792" s="54" t="s">
        <v>148</v>
      </c>
      <c r="C792" s="76" t="s">
        <v>1179</v>
      </c>
      <c r="D792" s="57"/>
    </row>
    <row r="793" spans="1:4" x14ac:dyDescent="0.3">
      <c r="A793" s="53"/>
      <c r="B793" s="54"/>
      <c r="C793" s="76"/>
      <c r="D793" s="57"/>
    </row>
    <row r="794" spans="1:4" ht="42" x14ac:dyDescent="0.3">
      <c r="A794" s="53" t="s">
        <v>1180</v>
      </c>
      <c r="B794" s="54" t="s">
        <v>88</v>
      </c>
      <c r="C794" s="76" t="s">
        <v>1181</v>
      </c>
      <c r="D794" s="57"/>
    </row>
    <row r="795" spans="1:4" ht="42" x14ac:dyDescent="0.3">
      <c r="A795" s="53" t="s">
        <v>1182</v>
      </c>
      <c r="B795" s="54" t="s">
        <v>88</v>
      </c>
      <c r="C795" s="76" t="s">
        <v>1183</v>
      </c>
      <c r="D795" s="57"/>
    </row>
    <row r="796" spans="1:4" ht="42" x14ac:dyDescent="0.3">
      <c r="A796" s="53" t="s">
        <v>1184</v>
      </c>
      <c r="B796" s="54" t="s">
        <v>88</v>
      </c>
      <c r="C796" s="76" t="s">
        <v>1185</v>
      </c>
      <c r="D796" s="57"/>
    </row>
    <row r="797" spans="1:4" x14ac:dyDescent="0.3">
      <c r="A797" s="53"/>
      <c r="B797" s="54"/>
      <c r="C797" s="76"/>
      <c r="D797" s="54"/>
    </row>
    <row r="798" spans="1:4" ht="42" x14ac:dyDescent="0.3">
      <c r="A798" s="53" t="s">
        <v>1186</v>
      </c>
      <c r="B798" s="54" t="s">
        <v>88</v>
      </c>
      <c r="C798" s="76" t="s">
        <v>1187</v>
      </c>
      <c r="D798" s="57"/>
    </row>
    <row r="799" spans="1:4" ht="42" x14ac:dyDescent="0.3">
      <c r="A799" s="53" t="s">
        <v>1188</v>
      </c>
      <c r="B799" s="54" t="s">
        <v>88</v>
      </c>
      <c r="C799" s="76" t="s">
        <v>1189</v>
      </c>
      <c r="D799" s="57"/>
    </row>
    <row r="800" spans="1:4" ht="42" x14ac:dyDescent="0.3">
      <c r="A800" s="53" t="s">
        <v>1190</v>
      </c>
      <c r="B800" s="54" t="s">
        <v>88</v>
      </c>
      <c r="C800" s="76" t="s">
        <v>1191</v>
      </c>
      <c r="D800" s="57"/>
    </row>
    <row r="801" spans="1:4" x14ac:dyDescent="0.3">
      <c r="A801" s="53"/>
      <c r="B801" s="54"/>
      <c r="C801" s="76"/>
      <c r="D801" s="57"/>
    </row>
    <row r="802" spans="1:4" ht="42" x14ac:dyDescent="0.3">
      <c r="A802" s="53" t="s">
        <v>1192</v>
      </c>
      <c r="B802" s="54" t="s">
        <v>88</v>
      </c>
      <c r="C802" s="76" t="s">
        <v>1193</v>
      </c>
      <c r="D802" s="57"/>
    </row>
    <row r="803" spans="1:4" ht="42" x14ac:dyDescent="0.3">
      <c r="A803" s="53" t="s">
        <v>1194</v>
      </c>
      <c r="B803" s="54" t="s">
        <v>88</v>
      </c>
      <c r="C803" s="76" t="s">
        <v>1195</v>
      </c>
      <c r="D803" s="57"/>
    </row>
    <row r="804" spans="1:4" ht="42" x14ac:dyDescent="0.3">
      <c r="A804" s="53" t="s">
        <v>1196</v>
      </c>
      <c r="B804" s="54" t="s">
        <v>88</v>
      </c>
      <c r="C804" s="76" t="s">
        <v>1197</v>
      </c>
      <c r="D804" s="57"/>
    </row>
    <row r="805" spans="1:4" x14ac:dyDescent="0.3">
      <c r="A805" s="53"/>
      <c r="B805" s="54"/>
      <c r="C805" s="76"/>
      <c r="D805" s="57"/>
    </row>
    <row r="806" spans="1:4" ht="26.4" x14ac:dyDescent="0.3">
      <c r="A806" s="53" t="s">
        <v>1198</v>
      </c>
      <c r="B806" s="54" t="s">
        <v>217</v>
      </c>
      <c r="C806" s="76" t="s">
        <v>1199</v>
      </c>
      <c r="D806" s="57"/>
    </row>
    <row r="807" spans="1:4" ht="26.4" x14ac:dyDescent="0.3">
      <c r="A807" s="53" t="s">
        <v>1200</v>
      </c>
      <c r="B807" s="54" t="s">
        <v>217</v>
      </c>
      <c r="C807" s="76" t="s">
        <v>1201</v>
      </c>
      <c r="D807" s="57"/>
    </row>
    <row r="808" spans="1:4" ht="26.4" x14ac:dyDescent="0.3">
      <c r="A808" s="53" t="s">
        <v>1202</v>
      </c>
      <c r="B808" s="54" t="s">
        <v>217</v>
      </c>
      <c r="C808" s="76" t="s">
        <v>1203</v>
      </c>
      <c r="D808" s="57"/>
    </row>
    <row r="809" spans="1:4" x14ac:dyDescent="0.3">
      <c r="A809" s="53"/>
      <c r="B809" s="54"/>
      <c r="C809" s="76"/>
      <c r="D809" s="57"/>
    </row>
    <row r="810" spans="1:4" ht="26.4" x14ac:dyDescent="0.3">
      <c r="A810" s="53" t="s">
        <v>1204</v>
      </c>
      <c r="B810" s="54" t="s">
        <v>217</v>
      </c>
      <c r="C810" s="76" t="s">
        <v>1205</v>
      </c>
      <c r="D810" s="57"/>
    </row>
    <row r="811" spans="1:4" ht="26.4" x14ac:dyDescent="0.3">
      <c r="A811" s="53" t="s">
        <v>1206</v>
      </c>
      <c r="B811" s="54" t="s">
        <v>217</v>
      </c>
      <c r="C811" s="76" t="s">
        <v>1207</v>
      </c>
      <c r="D811" s="57"/>
    </row>
    <row r="812" spans="1:4" ht="26.4" x14ac:dyDescent="0.3">
      <c r="A812" s="53" t="s">
        <v>1208</v>
      </c>
      <c r="B812" s="54" t="s">
        <v>217</v>
      </c>
      <c r="C812" s="76" t="s">
        <v>1209</v>
      </c>
      <c r="D812" s="57"/>
    </row>
    <row r="813" spans="1:4" x14ac:dyDescent="0.3">
      <c r="A813" s="53"/>
      <c r="B813" s="54"/>
      <c r="C813" s="76"/>
      <c r="D813" s="57"/>
    </row>
    <row r="814" spans="1:4" ht="26.4" x14ac:dyDescent="0.3">
      <c r="A814" s="53" t="s">
        <v>1210</v>
      </c>
      <c r="B814" s="54" t="s">
        <v>217</v>
      </c>
      <c r="C814" s="76" t="s">
        <v>1211</v>
      </c>
      <c r="D814" s="57"/>
    </row>
    <row r="815" spans="1:4" ht="26.4" x14ac:dyDescent="0.3">
      <c r="A815" s="53" t="s">
        <v>1212</v>
      </c>
      <c r="B815" s="54" t="s">
        <v>217</v>
      </c>
      <c r="C815" s="76" t="s">
        <v>1213</v>
      </c>
      <c r="D815" s="57"/>
    </row>
    <row r="816" spans="1:4" ht="26.4" x14ac:dyDescent="0.3">
      <c r="A816" s="53" t="s">
        <v>1214</v>
      </c>
      <c r="B816" s="54" t="s">
        <v>217</v>
      </c>
      <c r="C816" s="76" t="s">
        <v>1215</v>
      </c>
      <c r="D816" s="57"/>
    </row>
    <row r="817" spans="1:4" x14ac:dyDescent="0.3">
      <c r="A817" s="53"/>
      <c r="B817" s="54"/>
      <c r="C817" s="76"/>
      <c r="D817" s="57"/>
    </row>
    <row r="818" spans="1:4" ht="15.6" x14ac:dyDescent="0.3">
      <c r="A818" s="53" t="s">
        <v>1216</v>
      </c>
      <c r="B818" s="54" t="s">
        <v>88</v>
      </c>
      <c r="C818" s="76" t="s">
        <v>1217</v>
      </c>
      <c r="D818" s="57"/>
    </row>
    <row r="819" spans="1:4" ht="15.6" x14ac:dyDescent="0.3">
      <c r="A819" s="53" t="s">
        <v>1218</v>
      </c>
      <c r="B819" s="54" t="s">
        <v>88</v>
      </c>
      <c r="C819" s="76" t="s">
        <v>1219</v>
      </c>
      <c r="D819" s="57"/>
    </row>
    <row r="820" spans="1:4" x14ac:dyDescent="0.3">
      <c r="A820" s="53" t="s">
        <v>1220</v>
      </c>
      <c r="B820" s="54" t="s">
        <v>27</v>
      </c>
      <c r="C820" s="76" t="s">
        <v>1221</v>
      </c>
      <c r="D820" s="57"/>
    </row>
    <row r="821" spans="1:4" x14ac:dyDescent="0.3">
      <c r="A821" s="53"/>
      <c r="B821" s="54"/>
      <c r="C821" s="76"/>
      <c r="D821" s="57"/>
    </row>
    <row r="822" spans="1:4" ht="15.6" x14ac:dyDescent="0.3">
      <c r="A822" s="53" t="s">
        <v>1222</v>
      </c>
      <c r="B822" s="54" t="s">
        <v>148</v>
      </c>
      <c r="C822" s="76" t="s">
        <v>1223</v>
      </c>
      <c r="D822" s="57"/>
    </row>
    <row r="823" spans="1:4" ht="15.6" x14ac:dyDescent="0.3">
      <c r="A823" s="53" t="s">
        <v>1224</v>
      </c>
      <c r="B823" s="54" t="s">
        <v>148</v>
      </c>
      <c r="C823" s="76" t="s">
        <v>1225</v>
      </c>
      <c r="D823" s="57"/>
    </row>
    <row r="824" spans="1:4" ht="15.6" x14ac:dyDescent="0.3">
      <c r="A824" s="53" t="s">
        <v>1226</v>
      </c>
      <c r="B824" s="54" t="s">
        <v>148</v>
      </c>
      <c r="C824" s="76" t="s">
        <v>1227</v>
      </c>
      <c r="D824" s="57"/>
    </row>
    <row r="825" spans="1:4" x14ac:dyDescent="0.3">
      <c r="A825" s="53"/>
      <c r="B825" s="54"/>
      <c r="C825" s="76"/>
      <c r="D825" s="57"/>
    </row>
    <row r="826" spans="1:4" x14ac:dyDescent="0.3">
      <c r="A826" s="53"/>
      <c r="B826" s="54"/>
      <c r="C826" s="76"/>
      <c r="D826" s="57"/>
    </row>
    <row r="827" spans="1:4" x14ac:dyDescent="0.3">
      <c r="A827" s="53" t="s">
        <v>1228</v>
      </c>
      <c r="B827" s="54" t="s">
        <v>27</v>
      </c>
      <c r="C827" s="76" t="s">
        <v>1229</v>
      </c>
      <c r="D827" s="57"/>
    </row>
    <row r="828" spans="1:4" x14ac:dyDescent="0.3">
      <c r="A828" s="53" t="s">
        <v>1230</v>
      </c>
      <c r="B828" s="54" t="s">
        <v>27</v>
      </c>
      <c r="C828" s="76" t="s">
        <v>1231</v>
      </c>
      <c r="D828" s="57"/>
    </row>
    <row r="829" spans="1:4" x14ac:dyDescent="0.3">
      <c r="A829" s="53" t="s">
        <v>1232</v>
      </c>
      <c r="B829" s="54" t="s">
        <v>27</v>
      </c>
      <c r="C829" s="76" t="s">
        <v>1233</v>
      </c>
      <c r="D829" s="57"/>
    </row>
    <row r="830" spans="1:4" x14ac:dyDescent="0.3">
      <c r="A830" s="53"/>
      <c r="B830" s="54"/>
      <c r="C830" s="76"/>
      <c r="D830" s="57"/>
    </row>
    <row r="831" spans="1:4" ht="26.4" x14ac:dyDescent="0.3">
      <c r="A831" s="53" t="s">
        <v>1234</v>
      </c>
      <c r="B831" s="54" t="s">
        <v>148</v>
      </c>
      <c r="C831" s="76" t="s">
        <v>1235</v>
      </c>
      <c r="D831" s="57"/>
    </row>
    <row r="832" spans="1:4" ht="26.4" x14ac:dyDescent="0.3">
      <c r="A832" s="53" t="s">
        <v>1236</v>
      </c>
      <c r="B832" s="54" t="s">
        <v>27</v>
      </c>
      <c r="C832" s="76" t="s">
        <v>1237</v>
      </c>
      <c r="D832" s="57"/>
    </row>
    <row r="833" spans="1:4" x14ac:dyDescent="0.3">
      <c r="A833" s="53"/>
      <c r="B833" s="54"/>
      <c r="C833" s="76"/>
      <c r="D833" s="57"/>
    </row>
    <row r="834" spans="1:4" ht="26.4" x14ac:dyDescent="0.3">
      <c r="A834" s="53" t="s">
        <v>1238</v>
      </c>
      <c r="B834" s="54" t="s">
        <v>148</v>
      </c>
      <c r="C834" s="76" t="s">
        <v>1239</v>
      </c>
      <c r="D834" s="57"/>
    </row>
    <row r="835" spans="1:4" ht="26.4" x14ac:dyDescent="0.3">
      <c r="A835" s="53" t="s">
        <v>1240</v>
      </c>
      <c r="B835" s="54" t="s">
        <v>148</v>
      </c>
      <c r="C835" s="76" t="s">
        <v>1241</v>
      </c>
      <c r="D835" s="57"/>
    </row>
    <row r="836" spans="1:4" ht="26.4" x14ac:dyDescent="0.3">
      <c r="A836" s="53" t="s">
        <v>1242</v>
      </c>
      <c r="B836" s="54" t="s">
        <v>148</v>
      </c>
      <c r="C836" s="76" t="s">
        <v>1243</v>
      </c>
      <c r="D836" s="57"/>
    </row>
    <row r="837" spans="1:4" x14ac:dyDescent="0.3">
      <c r="A837" s="53"/>
      <c r="B837" s="54"/>
      <c r="C837" s="76"/>
      <c r="D837" s="57"/>
    </row>
    <row r="838" spans="1:4" ht="26.4" x14ac:dyDescent="0.3">
      <c r="A838" s="53" t="s">
        <v>1244</v>
      </c>
      <c r="B838" s="54" t="s">
        <v>148</v>
      </c>
      <c r="C838" s="76" t="s">
        <v>1245</v>
      </c>
      <c r="D838" s="57"/>
    </row>
    <row r="839" spans="1:4" ht="26.4" x14ac:dyDescent="0.3">
      <c r="A839" s="53" t="s">
        <v>1246</v>
      </c>
      <c r="B839" s="54" t="s">
        <v>148</v>
      </c>
      <c r="C839" s="76" t="s">
        <v>1247</v>
      </c>
      <c r="D839" s="57"/>
    </row>
    <row r="840" spans="1:4" ht="26.4" x14ac:dyDescent="0.3">
      <c r="A840" s="53" t="s">
        <v>1248</v>
      </c>
      <c r="B840" s="54" t="s">
        <v>148</v>
      </c>
      <c r="C840" s="76" t="s">
        <v>1249</v>
      </c>
      <c r="D840" s="57"/>
    </row>
    <row r="841" spans="1:4" x14ac:dyDescent="0.3">
      <c r="A841" s="53"/>
      <c r="B841" s="54"/>
      <c r="C841" s="76"/>
      <c r="D841" s="57"/>
    </row>
    <row r="842" spans="1:4" ht="26.4" x14ac:dyDescent="0.3">
      <c r="A842" s="53" t="s">
        <v>1250</v>
      </c>
      <c r="B842" s="54" t="s">
        <v>148</v>
      </c>
      <c r="C842" s="76" t="s">
        <v>1251</v>
      </c>
      <c r="D842" s="57"/>
    </row>
    <row r="843" spans="1:4" ht="26.4" x14ac:dyDescent="0.3">
      <c r="A843" s="53" t="s">
        <v>1252</v>
      </c>
      <c r="B843" s="54" t="s">
        <v>148</v>
      </c>
      <c r="C843" s="76" t="s">
        <v>1253</v>
      </c>
      <c r="D843" s="57"/>
    </row>
    <row r="844" spans="1:4" ht="26.4" x14ac:dyDescent="0.3">
      <c r="A844" s="53" t="s">
        <v>1254</v>
      </c>
      <c r="B844" s="54" t="s">
        <v>148</v>
      </c>
      <c r="C844" s="76" t="s">
        <v>1255</v>
      </c>
      <c r="D844" s="57"/>
    </row>
    <row r="845" spans="1:4" x14ac:dyDescent="0.3">
      <c r="A845" s="53"/>
      <c r="B845" s="54"/>
      <c r="C845" s="76"/>
      <c r="D845" s="57"/>
    </row>
    <row r="846" spans="1:4" ht="26.4" x14ac:dyDescent="0.3">
      <c r="A846" s="53" t="s">
        <v>1256</v>
      </c>
      <c r="B846" s="54" t="s">
        <v>148</v>
      </c>
      <c r="C846" s="76" t="s">
        <v>1257</v>
      </c>
      <c r="D846" s="57"/>
    </row>
    <row r="847" spans="1:4" ht="26.4" x14ac:dyDescent="0.3">
      <c r="A847" s="53" t="s">
        <v>1258</v>
      </c>
      <c r="B847" s="54" t="s">
        <v>148</v>
      </c>
      <c r="C847" s="76" t="s">
        <v>1259</v>
      </c>
      <c r="D847" s="57"/>
    </row>
    <row r="848" spans="1:4" ht="26.4" x14ac:dyDescent="0.3">
      <c r="A848" s="53" t="s">
        <v>1260</v>
      </c>
      <c r="B848" s="54" t="s">
        <v>148</v>
      </c>
      <c r="C848" s="76" t="s">
        <v>1261</v>
      </c>
      <c r="D848" s="57"/>
    </row>
    <row r="849" spans="1:4" ht="26.4" x14ac:dyDescent="0.3">
      <c r="A849" s="53" t="s">
        <v>1262</v>
      </c>
      <c r="B849" s="54" t="s">
        <v>148</v>
      </c>
      <c r="C849" s="76" t="s">
        <v>1263</v>
      </c>
      <c r="D849" s="57"/>
    </row>
    <row r="850" spans="1:4" x14ac:dyDescent="0.3">
      <c r="A850" s="53"/>
      <c r="B850" s="54"/>
      <c r="C850" s="76"/>
      <c r="D850" s="57"/>
    </row>
    <row r="851" spans="1:4" ht="15.6" x14ac:dyDescent="0.3">
      <c r="A851" s="53" t="s">
        <v>1264</v>
      </c>
      <c r="B851" s="54" t="s">
        <v>148</v>
      </c>
      <c r="C851" s="76" t="s">
        <v>1265</v>
      </c>
      <c r="D851" s="57"/>
    </row>
    <row r="852" spans="1:4" ht="26.4" x14ac:dyDescent="0.3">
      <c r="A852" s="53" t="s">
        <v>1266</v>
      </c>
      <c r="B852" s="54" t="s">
        <v>148</v>
      </c>
      <c r="C852" s="76" t="s">
        <v>1267</v>
      </c>
      <c r="D852" s="57"/>
    </row>
    <row r="853" spans="1:4" ht="26.4" x14ac:dyDescent="0.3">
      <c r="A853" s="53" t="s">
        <v>1268</v>
      </c>
      <c r="B853" s="54" t="s">
        <v>148</v>
      </c>
      <c r="C853" s="76" t="s">
        <v>1269</v>
      </c>
      <c r="D853" s="57"/>
    </row>
    <row r="854" spans="1:4" ht="15.6" x14ac:dyDescent="0.3">
      <c r="A854" s="53" t="s">
        <v>1270</v>
      </c>
      <c r="B854" s="54" t="s">
        <v>148</v>
      </c>
      <c r="C854" s="76" t="s">
        <v>1271</v>
      </c>
      <c r="D854" s="57"/>
    </row>
    <row r="855" spans="1:4" x14ac:dyDescent="0.3">
      <c r="A855" s="53"/>
      <c r="B855" s="54"/>
      <c r="C855" s="76"/>
      <c r="D855" s="57"/>
    </row>
    <row r="856" spans="1:4" ht="26.4" x14ac:dyDescent="0.3">
      <c r="A856" s="53" t="s">
        <v>1272</v>
      </c>
      <c r="B856" s="54" t="s">
        <v>148</v>
      </c>
      <c r="C856" s="76" t="s">
        <v>1273</v>
      </c>
      <c r="D856" s="57"/>
    </row>
    <row r="857" spans="1:4" ht="26.4" x14ac:dyDescent="0.3">
      <c r="A857" s="53" t="s">
        <v>1274</v>
      </c>
      <c r="B857" s="54" t="s">
        <v>148</v>
      </c>
      <c r="C857" s="76" t="s">
        <v>1275</v>
      </c>
      <c r="D857" s="57"/>
    </row>
    <row r="858" spans="1:4" ht="26.4" x14ac:dyDescent="0.3">
      <c r="A858" s="53" t="s">
        <v>1276</v>
      </c>
      <c r="B858" s="54" t="s">
        <v>148</v>
      </c>
      <c r="C858" s="76" t="s">
        <v>1277</v>
      </c>
      <c r="D858" s="57"/>
    </row>
    <row r="859" spans="1:4" ht="26.4" x14ac:dyDescent="0.3">
      <c r="A859" s="53" t="s">
        <v>1278</v>
      </c>
      <c r="B859" s="54" t="s">
        <v>148</v>
      </c>
      <c r="C859" s="76" t="s">
        <v>1279</v>
      </c>
      <c r="D859" s="57"/>
    </row>
    <row r="860" spans="1:4" x14ac:dyDescent="0.3">
      <c r="A860" s="14"/>
      <c r="B860" s="54"/>
      <c r="C860" s="76"/>
      <c r="D860" s="57"/>
    </row>
    <row r="861" spans="1:4" ht="15.6" x14ac:dyDescent="0.3">
      <c r="A861" s="53" t="s">
        <v>1280</v>
      </c>
      <c r="B861" s="54" t="s">
        <v>148</v>
      </c>
      <c r="C861" s="76" t="s">
        <v>1281</v>
      </c>
      <c r="D861" s="57"/>
    </row>
    <row r="862" spans="1:4" ht="26.4" x14ac:dyDescent="0.3">
      <c r="A862" s="53" t="s">
        <v>1282</v>
      </c>
      <c r="B862" s="54" t="s">
        <v>148</v>
      </c>
      <c r="C862" s="76" t="s">
        <v>1283</v>
      </c>
      <c r="D862" s="57"/>
    </row>
    <row r="863" spans="1:4" ht="26.4" x14ac:dyDescent="0.3">
      <c r="A863" s="53" t="s">
        <v>1284</v>
      </c>
      <c r="B863" s="54" t="s">
        <v>148</v>
      </c>
      <c r="C863" s="76" t="s">
        <v>1285</v>
      </c>
      <c r="D863" s="57"/>
    </row>
    <row r="864" spans="1:4" ht="15.6" x14ac:dyDescent="0.3">
      <c r="A864" s="53" t="s">
        <v>1286</v>
      </c>
      <c r="B864" s="54" t="s">
        <v>148</v>
      </c>
      <c r="C864" s="76" t="s">
        <v>1287</v>
      </c>
      <c r="D864" s="57"/>
    </row>
    <row r="865" spans="1:4" x14ac:dyDescent="0.3">
      <c r="A865" s="53"/>
      <c r="B865" s="54"/>
      <c r="C865" s="76"/>
      <c r="D865" s="57"/>
    </row>
    <row r="866" spans="1:4" ht="15.6" x14ac:dyDescent="0.3">
      <c r="A866" s="53" t="s">
        <v>1288</v>
      </c>
      <c r="B866" s="54" t="s">
        <v>148</v>
      </c>
      <c r="C866" s="76" t="s">
        <v>1289</v>
      </c>
      <c r="D866" s="57"/>
    </row>
    <row r="867" spans="1:4" ht="26.4" x14ac:dyDescent="0.3">
      <c r="A867" s="53" t="s">
        <v>1290</v>
      </c>
      <c r="B867" s="54" t="s">
        <v>148</v>
      </c>
      <c r="C867" s="76" t="s">
        <v>1291</v>
      </c>
      <c r="D867" s="57"/>
    </row>
    <row r="868" spans="1:4" ht="26.4" x14ac:dyDescent="0.3">
      <c r="A868" s="53" t="s">
        <v>1292</v>
      </c>
      <c r="B868" s="54" t="s">
        <v>148</v>
      </c>
      <c r="C868" s="76" t="s">
        <v>1293</v>
      </c>
      <c r="D868" s="57"/>
    </row>
    <row r="869" spans="1:4" ht="26.4" x14ac:dyDescent="0.3">
      <c r="A869" s="53" t="s">
        <v>1294</v>
      </c>
      <c r="B869" s="54" t="s">
        <v>148</v>
      </c>
      <c r="C869" s="76" t="s">
        <v>1295</v>
      </c>
      <c r="D869" s="57"/>
    </row>
    <row r="870" spans="1:4" x14ac:dyDescent="0.3">
      <c r="A870" s="53"/>
      <c r="B870" s="54"/>
      <c r="C870" s="76"/>
      <c r="D870" s="57"/>
    </row>
    <row r="871" spans="1:4" ht="15.6" x14ac:dyDescent="0.3">
      <c r="A871" s="53" t="s">
        <v>1296</v>
      </c>
      <c r="B871" s="54" t="s">
        <v>148</v>
      </c>
      <c r="C871" s="76" t="s">
        <v>1297</v>
      </c>
      <c r="D871" s="57"/>
    </row>
    <row r="872" spans="1:4" ht="15.6" x14ac:dyDescent="0.3">
      <c r="A872" s="53" t="s">
        <v>1298</v>
      </c>
      <c r="B872" s="54" t="s">
        <v>148</v>
      </c>
      <c r="C872" s="76" t="s">
        <v>1299</v>
      </c>
      <c r="D872" s="57"/>
    </row>
    <row r="873" spans="1:4" ht="15.6" x14ac:dyDescent="0.3">
      <c r="A873" s="53" t="s">
        <v>1300</v>
      </c>
      <c r="B873" s="54" t="s">
        <v>148</v>
      </c>
      <c r="C873" s="76" t="s">
        <v>1301</v>
      </c>
      <c r="D873" s="57"/>
    </row>
    <row r="874" spans="1:4" ht="15.6" x14ac:dyDescent="0.3">
      <c r="A874" s="53" t="s">
        <v>1302</v>
      </c>
      <c r="B874" s="54" t="s">
        <v>148</v>
      </c>
      <c r="C874" s="76" t="s">
        <v>1303</v>
      </c>
      <c r="D874" s="57"/>
    </row>
    <row r="875" spans="1:4" x14ac:dyDescent="0.3">
      <c r="A875" s="53"/>
      <c r="B875" s="54"/>
      <c r="C875" s="76"/>
      <c r="D875" s="57"/>
    </row>
    <row r="876" spans="1:4" ht="26.4" x14ac:dyDescent="0.3">
      <c r="A876" s="53" t="s">
        <v>1304</v>
      </c>
      <c r="B876" s="54" t="s">
        <v>148</v>
      </c>
      <c r="C876" s="76" t="s">
        <v>1305</v>
      </c>
      <c r="D876" s="57"/>
    </row>
    <row r="877" spans="1:4" ht="26.4" x14ac:dyDescent="0.3">
      <c r="A877" s="53" t="s">
        <v>1306</v>
      </c>
      <c r="B877" s="54" t="s">
        <v>148</v>
      </c>
      <c r="C877" s="76" t="s">
        <v>1307</v>
      </c>
      <c r="D877" s="57"/>
    </row>
    <row r="878" spans="1:4" ht="26.4" x14ac:dyDescent="0.3">
      <c r="A878" s="53" t="s">
        <v>1308</v>
      </c>
      <c r="B878" s="54" t="s">
        <v>148</v>
      </c>
      <c r="C878" s="76" t="s">
        <v>1309</v>
      </c>
      <c r="D878" s="57"/>
    </row>
    <row r="879" spans="1:4" ht="26.4" x14ac:dyDescent="0.3">
      <c r="A879" s="53" t="s">
        <v>1310</v>
      </c>
      <c r="B879" s="54" t="s">
        <v>148</v>
      </c>
      <c r="C879" s="76" t="s">
        <v>1311</v>
      </c>
      <c r="D879" s="57"/>
    </row>
    <row r="880" spans="1:4" ht="26.4" x14ac:dyDescent="0.3">
      <c r="A880" s="53" t="s">
        <v>1312</v>
      </c>
      <c r="B880" s="54" t="s">
        <v>148</v>
      </c>
      <c r="C880" s="76" t="s">
        <v>1313</v>
      </c>
      <c r="D880" s="57"/>
    </row>
    <row r="881" spans="1:4" x14ac:dyDescent="0.3">
      <c r="A881" s="53"/>
      <c r="B881" s="54"/>
      <c r="C881" s="76"/>
      <c r="D881" s="57"/>
    </row>
    <row r="882" spans="1:4" ht="26.4" x14ac:dyDescent="0.3">
      <c r="A882" s="53" t="s">
        <v>1314</v>
      </c>
      <c r="B882" s="54" t="s">
        <v>148</v>
      </c>
      <c r="C882" s="76" t="s">
        <v>1315</v>
      </c>
      <c r="D882" s="57"/>
    </row>
    <row r="883" spans="1:4" ht="26.4" x14ac:dyDescent="0.3">
      <c r="A883" s="53" t="s">
        <v>1316</v>
      </c>
      <c r="B883" s="54" t="s">
        <v>148</v>
      </c>
      <c r="C883" s="76" t="s">
        <v>1317</v>
      </c>
      <c r="D883" s="57"/>
    </row>
    <row r="884" spans="1:4" ht="26.4" x14ac:dyDescent="0.3">
      <c r="A884" s="53" t="s">
        <v>1318</v>
      </c>
      <c r="B884" s="54" t="s">
        <v>148</v>
      </c>
      <c r="C884" s="76" t="s">
        <v>1319</v>
      </c>
      <c r="D884" s="57"/>
    </row>
    <row r="885" spans="1:4" ht="26.4" x14ac:dyDescent="0.3">
      <c r="A885" s="53" t="s">
        <v>1320</v>
      </c>
      <c r="B885" s="54" t="s">
        <v>148</v>
      </c>
      <c r="C885" s="76" t="s">
        <v>1321</v>
      </c>
      <c r="D885" s="57"/>
    </row>
    <row r="886" spans="1:4" ht="26.4" x14ac:dyDescent="0.3">
      <c r="A886" s="53" t="s">
        <v>1322</v>
      </c>
      <c r="B886" s="54" t="s">
        <v>148</v>
      </c>
      <c r="C886" s="76" t="s">
        <v>1323</v>
      </c>
      <c r="D886" s="57"/>
    </row>
    <row r="887" spans="1:4" x14ac:dyDescent="0.3">
      <c r="A887" s="53"/>
      <c r="B887" s="54"/>
      <c r="C887" s="76"/>
      <c r="D887" s="57"/>
    </row>
    <row r="888" spans="1:4" ht="26.4" x14ac:dyDescent="0.3">
      <c r="A888" s="53" t="s">
        <v>1324</v>
      </c>
      <c r="B888" s="54" t="s">
        <v>148</v>
      </c>
      <c r="C888" s="76" t="s">
        <v>1325</v>
      </c>
      <c r="D888" s="57"/>
    </row>
    <row r="889" spans="1:4" ht="26.4" x14ac:dyDescent="0.3">
      <c r="A889" s="53" t="s">
        <v>1326</v>
      </c>
      <c r="B889" s="54" t="s">
        <v>148</v>
      </c>
      <c r="C889" s="76" t="s">
        <v>1327</v>
      </c>
      <c r="D889" s="57"/>
    </row>
    <row r="890" spans="1:4" ht="26.4" x14ac:dyDescent="0.3">
      <c r="A890" s="53" t="s">
        <v>1328</v>
      </c>
      <c r="B890" s="54" t="s">
        <v>148</v>
      </c>
      <c r="C890" s="76" t="s">
        <v>1329</v>
      </c>
      <c r="D890" s="57"/>
    </row>
    <row r="891" spans="1:4" ht="26.4" x14ac:dyDescent="0.3">
      <c r="A891" s="53" t="s">
        <v>1330</v>
      </c>
      <c r="B891" s="54" t="s">
        <v>148</v>
      </c>
      <c r="C891" s="76" t="s">
        <v>1331</v>
      </c>
      <c r="D891" s="57"/>
    </row>
    <row r="892" spans="1:4" ht="26.4" x14ac:dyDescent="0.3">
      <c r="A892" s="53" t="s">
        <v>1332</v>
      </c>
      <c r="B892" s="54" t="s">
        <v>148</v>
      </c>
      <c r="C892" s="76" t="s">
        <v>1333</v>
      </c>
      <c r="D892" s="57"/>
    </row>
    <row r="893" spans="1:4" x14ac:dyDescent="0.3">
      <c r="A893" s="53"/>
      <c r="B893" s="54"/>
      <c r="C893" s="76"/>
      <c r="D893" s="57"/>
    </row>
    <row r="894" spans="1:4" ht="26.4" x14ac:dyDescent="0.3">
      <c r="A894" s="53" t="s">
        <v>1334</v>
      </c>
      <c r="B894" s="54" t="s">
        <v>148</v>
      </c>
      <c r="C894" s="76" t="s">
        <v>1335</v>
      </c>
      <c r="D894" s="57"/>
    </row>
    <row r="895" spans="1:4" ht="26.4" x14ac:dyDescent="0.3">
      <c r="A895" s="53" t="s">
        <v>1336</v>
      </c>
      <c r="B895" s="54" t="s">
        <v>148</v>
      </c>
      <c r="C895" s="76" t="s">
        <v>1337</v>
      </c>
      <c r="D895" s="57"/>
    </row>
    <row r="896" spans="1:4" ht="26.4" x14ac:dyDescent="0.3">
      <c r="A896" s="53" t="s">
        <v>1338</v>
      </c>
      <c r="B896" s="54" t="s">
        <v>148</v>
      </c>
      <c r="C896" s="76" t="s">
        <v>1339</v>
      </c>
      <c r="D896" s="57"/>
    </row>
    <row r="897" spans="1:4" ht="26.4" x14ac:dyDescent="0.3">
      <c r="A897" s="53" t="s">
        <v>1340</v>
      </c>
      <c r="B897" s="54" t="s">
        <v>148</v>
      </c>
      <c r="C897" s="76" t="s">
        <v>1341</v>
      </c>
      <c r="D897" s="57"/>
    </row>
    <row r="898" spans="1:4" ht="26.4" x14ac:dyDescent="0.3">
      <c r="A898" s="53" t="s">
        <v>1342</v>
      </c>
      <c r="B898" s="54" t="s">
        <v>148</v>
      </c>
      <c r="C898" s="76" t="s">
        <v>1343</v>
      </c>
      <c r="D898" s="57"/>
    </row>
    <row r="899" spans="1:4" x14ac:dyDescent="0.3">
      <c r="A899" s="53"/>
      <c r="B899" s="54"/>
      <c r="C899" s="76"/>
      <c r="D899" s="57"/>
    </row>
    <row r="900" spans="1:4" ht="26.4" x14ac:dyDescent="0.3">
      <c r="A900" s="53" t="s">
        <v>1344</v>
      </c>
      <c r="B900" s="54" t="s">
        <v>148</v>
      </c>
      <c r="C900" s="76" t="s">
        <v>1345</v>
      </c>
      <c r="D900" s="57"/>
    </row>
    <row r="901" spans="1:4" ht="26.4" x14ac:dyDescent="0.3">
      <c r="A901" s="53" t="s">
        <v>1346</v>
      </c>
      <c r="B901" s="54" t="s">
        <v>148</v>
      </c>
      <c r="C901" s="76" t="s">
        <v>1347</v>
      </c>
      <c r="D901" s="57"/>
    </row>
    <row r="902" spans="1:4" ht="26.4" x14ac:dyDescent="0.3">
      <c r="A902" s="53" t="s">
        <v>1348</v>
      </c>
      <c r="B902" s="54" t="s">
        <v>148</v>
      </c>
      <c r="C902" s="76" t="s">
        <v>1349</v>
      </c>
      <c r="D902" s="57"/>
    </row>
    <row r="903" spans="1:4" ht="26.4" x14ac:dyDescent="0.3">
      <c r="A903" s="53" t="s">
        <v>1350</v>
      </c>
      <c r="B903" s="54" t="s">
        <v>148</v>
      </c>
      <c r="C903" s="76" t="s">
        <v>1351</v>
      </c>
      <c r="D903" s="57"/>
    </row>
    <row r="904" spans="1:4" ht="26.4" x14ac:dyDescent="0.3">
      <c r="A904" s="53" t="s">
        <v>1352</v>
      </c>
      <c r="B904" s="54" t="s">
        <v>148</v>
      </c>
      <c r="C904" s="76" t="s">
        <v>1353</v>
      </c>
      <c r="D904" s="57"/>
    </row>
    <row r="905" spans="1:4" x14ac:dyDescent="0.3">
      <c r="A905" s="53"/>
      <c r="B905" s="54"/>
      <c r="C905" s="76"/>
      <c r="D905" s="57"/>
    </row>
    <row r="906" spans="1:4" ht="26.4" x14ac:dyDescent="0.3">
      <c r="A906" s="53" t="s">
        <v>1354</v>
      </c>
      <c r="B906" s="54" t="s">
        <v>148</v>
      </c>
      <c r="C906" s="76" t="s">
        <v>1355</v>
      </c>
      <c r="D906" s="57"/>
    </row>
    <row r="907" spans="1:4" ht="26.4" x14ac:dyDescent="0.3">
      <c r="A907" s="53" t="s">
        <v>1356</v>
      </c>
      <c r="B907" s="54" t="s">
        <v>148</v>
      </c>
      <c r="C907" s="76" t="s">
        <v>1357</v>
      </c>
      <c r="D907" s="57"/>
    </row>
    <row r="908" spans="1:4" ht="26.4" x14ac:dyDescent="0.3">
      <c r="A908" s="53" t="s">
        <v>1358</v>
      </c>
      <c r="B908" s="54" t="s">
        <v>148</v>
      </c>
      <c r="C908" s="76" t="s">
        <v>1359</v>
      </c>
      <c r="D908" s="57"/>
    </row>
    <row r="909" spans="1:4" ht="26.4" x14ac:dyDescent="0.3">
      <c r="A909" s="53" t="s">
        <v>1360</v>
      </c>
      <c r="B909" s="54" t="s">
        <v>148</v>
      </c>
      <c r="C909" s="76" t="s">
        <v>1361</v>
      </c>
      <c r="D909" s="57"/>
    </row>
    <row r="910" spans="1:4" ht="26.4" x14ac:dyDescent="0.3">
      <c r="A910" s="53" t="s">
        <v>1362</v>
      </c>
      <c r="B910" s="54" t="s">
        <v>148</v>
      </c>
      <c r="C910" s="76" t="s">
        <v>1363</v>
      </c>
      <c r="D910" s="57"/>
    </row>
    <row r="911" spans="1:4" x14ac:dyDescent="0.3">
      <c r="A911" s="53"/>
      <c r="B911" s="54"/>
      <c r="C911" s="76"/>
      <c r="D911" s="57"/>
    </row>
    <row r="912" spans="1:4" ht="26.4" x14ac:dyDescent="0.3">
      <c r="A912" s="53" t="s">
        <v>1364</v>
      </c>
      <c r="B912" s="54" t="s">
        <v>217</v>
      </c>
      <c r="C912" s="76" t="s">
        <v>1365</v>
      </c>
      <c r="D912" s="57"/>
    </row>
    <row r="913" spans="1:4" ht="26.4" x14ac:dyDescent="0.3">
      <c r="A913" s="53" t="s">
        <v>1366</v>
      </c>
      <c r="B913" s="54" t="s">
        <v>217</v>
      </c>
      <c r="C913" s="76" t="s">
        <v>1367</v>
      </c>
      <c r="D913" s="57"/>
    </row>
    <row r="914" spans="1:4" ht="26.4" x14ac:dyDescent="0.3">
      <c r="A914" s="53" t="s">
        <v>1368</v>
      </c>
      <c r="B914" s="54" t="s">
        <v>217</v>
      </c>
      <c r="C914" s="76" t="s">
        <v>1369</v>
      </c>
      <c r="D914" s="57"/>
    </row>
    <row r="915" spans="1:4" x14ac:dyDescent="0.3">
      <c r="A915" s="53"/>
      <c r="B915" s="54"/>
      <c r="C915" s="76"/>
      <c r="D915" s="57"/>
    </row>
    <row r="916" spans="1:4" ht="26.4" x14ac:dyDescent="0.3">
      <c r="A916" s="53" t="s">
        <v>1370</v>
      </c>
      <c r="B916" s="54" t="s">
        <v>217</v>
      </c>
      <c r="C916" s="76" t="s">
        <v>1371</v>
      </c>
      <c r="D916" s="57"/>
    </row>
    <row r="917" spans="1:4" ht="26.4" x14ac:dyDescent="0.3">
      <c r="A917" s="53" t="s">
        <v>1372</v>
      </c>
      <c r="B917" s="54" t="s">
        <v>217</v>
      </c>
      <c r="C917" s="76" t="s">
        <v>1373</v>
      </c>
      <c r="D917" s="57"/>
    </row>
    <row r="918" spans="1:4" ht="26.4" x14ac:dyDescent="0.3">
      <c r="A918" s="53">
        <v>14876</v>
      </c>
      <c r="B918" s="54" t="s">
        <v>217</v>
      </c>
      <c r="C918" s="76" t="s">
        <v>1374</v>
      </c>
      <c r="D918" s="57"/>
    </row>
    <row r="919" spans="1:4" x14ac:dyDescent="0.3">
      <c r="A919" s="53"/>
      <c r="B919" s="54"/>
      <c r="C919" s="76"/>
      <c r="D919" s="57"/>
    </row>
    <row r="920" spans="1:4" ht="26.4" x14ac:dyDescent="0.3">
      <c r="A920" s="53" t="s">
        <v>1375</v>
      </c>
      <c r="B920" s="54" t="s">
        <v>217</v>
      </c>
      <c r="C920" s="76" t="s">
        <v>1376</v>
      </c>
      <c r="D920" s="57"/>
    </row>
    <row r="921" spans="1:4" ht="26.4" x14ac:dyDescent="0.3">
      <c r="A921" s="53" t="s">
        <v>1377</v>
      </c>
      <c r="B921" s="54" t="s">
        <v>217</v>
      </c>
      <c r="C921" s="76" t="s">
        <v>1378</v>
      </c>
      <c r="D921" s="57"/>
    </row>
    <row r="922" spans="1:4" ht="26.4" x14ac:dyDescent="0.3">
      <c r="A922" s="53" t="s">
        <v>1379</v>
      </c>
      <c r="B922" s="54" t="s">
        <v>217</v>
      </c>
      <c r="C922" s="76" t="s">
        <v>1380</v>
      </c>
      <c r="D922" s="57"/>
    </row>
    <row r="923" spans="1:4" x14ac:dyDescent="0.3">
      <c r="A923" s="53"/>
      <c r="B923" s="54"/>
      <c r="C923" s="76"/>
      <c r="D923" s="57"/>
    </row>
    <row r="924" spans="1:4" ht="26.4" x14ac:dyDescent="0.3">
      <c r="A924" s="53" t="s">
        <v>1381</v>
      </c>
      <c r="B924" s="54" t="s">
        <v>148</v>
      </c>
      <c r="C924" s="76" t="s">
        <v>1382</v>
      </c>
      <c r="D924" s="57"/>
    </row>
    <row r="925" spans="1:4" ht="26.4" x14ac:dyDescent="0.3">
      <c r="A925" s="53" t="s">
        <v>1383</v>
      </c>
      <c r="B925" s="54" t="s">
        <v>148</v>
      </c>
      <c r="C925" s="76" t="s">
        <v>1384</v>
      </c>
      <c r="D925" s="57"/>
    </row>
    <row r="926" spans="1:4" ht="26.4" x14ac:dyDescent="0.3">
      <c r="A926" s="53" t="s">
        <v>1385</v>
      </c>
      <c r="B926" s="54" t="s">
        <v>148</v>
      </c>
      <c r="C926" s="76" t="s">
        <v>1386</v>
      </c>
      <c r="D926" s="57"/>
    </row>
    <row r="927" spans="1:4" x14ac:dyDescent="0.3">
      <c r="A927" s="53"/>
      <c r="B927" s="54"/>
      <c r="C927" s="76"/>
      <c r="D927" s="57"/>
    </row>
    <row r="928" spans="1:4" x14ac:dyDescent="0.3">
      <c r="A928" s="53" t="s">
        <v>1387</v>
      </c>
      <c r="B928" s="54" t="s">
        <v>27</v>
      </c>
      <c r="C928" s="76" t="s">
        <v>1388</v>
      </c>
      <c r="D928" s="57"/>
    </row>
    <row r="929" spans="1:4" x14ac:dyDescent="0.3">
      <c r="A929" s="53"/>
      <c r="B929" s="54"/>
      <c r="C929" s="76"/>
      <c r="D929" s="57"/>
    </row>
    <row r="930" spans="1:4" x14ac:dyDescent="0.3">
      <c r="A930" s="53" t="s">
        <v>1389</v>
      </c>
      <c r="B930" s="54" t="s">
        <v>27</v>
      </c>
      <c r="C930" s="76" t="s">
        <v>1390</v>
      </c>
      <c r="D930" s="57"/>
    </row>
    <row r="931" spans="1:4" x14ac:dyDescent="0.3">
      <c r="A931" s="53"/>
      <c r="B931" s="54"/>
      <c r="C931" s="76"/>
      <c r="D931" s="57"/>
    </row>
    <row r="932" spans="1:4" ht="15.6" x14ac:dyDescent="0.3">
      <c r="A932" s="53" t="s">
        <v>1391</v>
      </c>
      <c r="B932" s="54" t="s">
        <v>88</v>
      </c>
      <c r="C932" s="76" t="s">
        <v>1392</v>
      </c>
      <c r="D932" s="57"/>
    </row>
    <row r="933" spans="1:4" ht="26.4" x14ac:dyDescent="0.3">
      <c r="A933" s="53" t="s">
        <v>1393</v>
      </c>
      <c r="B933" s="54" t="s">
        <v>88</v>
      </c>
      <c r="C933" s="76" t="s">
        <v>1394</v>
      </c>
      <c r="D933" s="57"/>
    </row>
    <row r="934" spans="1:4" x14ac:dyDescent="0.3">
      <c r="A934" s="53"/>
      <c r="B934" s="54"/>
      <c r="C934" s="76"/>
      <c r="D934" s="57"/>
    </row>
    <row r="935" spans="1:4" ht="26.4" x14ac:dyDescent="0.3">
      <c r="A935" s="53" t="s">
        <v>1395</v>
      </c>
      <c r="B935" s="54" t="s">
        <v>27</v>
      </c>
      <c r="C935" s="76" t="s">
        <v>1396</v>
      </c>
      <c r="D935" s="57"/>
    </row>
    <row r="936" spans="1:4" x14ac:dyDescent="0.3">
      <c r="A936" s="53"/>
      <c r="B936" s="54"/>
      <c r="C936" s="76"/>
      <c r="D936" s="57"/>
    </row>
    <row r="937" spans="1:4" ht="35.4" customHeight="1" x14ac:dyDescent="0.3">
      <c r="A937" s="53" t="s">
        <v>1397</v>
      </c>
      <c r="B937" s="54" t="s">
        <v>88</v>
      </c>
      <c r="C937" s="76" t="s">
        <v>1398</v>
      </c>
      <c r="D937" s="57"/>
    </row>
    <row r="938" spans="1:4" x14ac:dyDescent="0.3">
      <c r="A938" s="53"/>
      <c r="B938" s="54"/>
      <c r="C938" s="76"/>
      <c r="D938" s="57"/>
    </row>
    <row r="939" spans="1:4" ht="15.6" x14ac:dyDescent="0.3">
      <c r="A939" s="53" t="s">
        <v>1399</v>
      </c>
      <c r="B939" s="54" t="s">
        <v>88</v>
      </c>
      <c r="C939" s="76" t="s">
        <v>1400</v>
      </c>
      <c r="D939" s="57"/>
    </row>
    <row r="940" spans="1:4" ht="15.6" x14ac:dyDescent="0.3">
      <c r="A940" s="53" t="s">
        <v>1401</v>
      </c>
      <c r="B940" s="54" t="s">
        <v>88</v>
      </c>
      <c r="C940" s="76" t="s">
        <v>1402</v>
      </c>
      <c r="D940" s="57"/>
    </row>
    <row r="941" spans="1:4" ht="15.6" x14ac:dyDescent="0.3">
      <c r="A941" s="53" t="s">
        <v>1403</v>
      </c>
      <c r="B941" s="54" t="s">
        <v>88</v>
      </c>
      <c r="C941" s="76" t="s">
        <v>1404</v>
      </c>
      <c r="D941" s="57"/>
    </row>
    <row r="942" spans="1:4" ht="15.6" x14ac:dyDescent="0.3">
      <c r="A942" s="53" t="s">
        <v>1405</v>
      </c>
      <c r="B942" s="54" t="s">
        <v>88</v>
      </c>
      <c r="C942" s="76" t="s">
        <v>1406</v>
      </c>
      <c r="D942" s="57"/>
    </row>
    <row r="943" spans="1:4" ht="15.6" x14ac:dyDescent="0.3">
      <c r="A943" s="53" t="s">
        <v>1407</v>
      </c>
      <c r="B943" s="54" t="s">
        <v>88</v>
      </c>
      <c r="C943" s="76" t="s">
        <v>1408</v>
      </c>
      <c r="D943" s="57"/>
    </row>
    <row r="944" spans="1:4" x14ac:dyDescent="0.3">
      <c r="A944" s="53"/>
      <c r="B944" s="54"/>
      <c r="C944" s="76"/>
      <c r="D944" s="57"/>
    </row>
    <row r="945" spans="1:4" ht="15.6" x14ac:dyDescent="0.3">
      <c r="A945" s="53" t="s">
        <v>1409</v>
      </c>
      <c r="B945" s="54" t="s">
        <v>88</v>
      </c>
      <c r="C945" s="76" t="s">
        <v>1410</v>
      </c>
      <c r="D945" s="57"/>
    </row>
    <row r="946" spans="1:4" ht="15.6" x14ac:dyDescent="0.3">
      <c r="A946" s="53" t="s">
        <v>1411</v>
      </c>
      <c r="B946" s="54" t="s">
        <v>88</v>
      </c>
      <c r="C946" s="76" t="s">
        <v>1412</v>
      </c>
      <c r="D946" s="57"/>
    </row>
    <row r="947" spans="1:4" ht="15.6" x14ac:dyDescent="0.3">
      <c r="A947" s="53" t="s">
        <v>1413</v>
      </c>
      <c r="B947" s="54" t="s">
        <v>88</v>
      </c>
      <c r="C947" s="76" t="s">
        <v>1414</v>
      </c>
      <c r="D947" s="57"/>
    </row>
    <row r="948" spans="1:4" x14ac:dyDescent="0.3">
      <c r="A948" s="53"/>
      <c r="B948" s="54"/>
      <c r="C948" s="76"/>
      <c r="D948" s="57"/>
    </row>
    <row r="949" spans="1:4" ht="15.6" x14ac:dyDescent="0.3">
      <c r="A949" s="53" t="s">
        <v>1415</v>
      </c>
      <c r="B949" s="54" t="s">
        <v>88</v>
      </c>
      <c r="C949" s="76" t="s">
        <v>1416</v>
      </c>
      <c r="D949" s="57"/>
    </row>
    <row r="950" spans="1:4" ht="15.6" x14ac:dyDescent="0.3">
      <c r="A950" s="53" t="s">
        <v>1417</v>
      </c>
      <c r="B950" s="54" t="s">
        <v>88</v>
      </c>
      <c r="C950" s="76" t="s">
        <v>1418</v>
      </c>
      <c r="D950" s="57"/>
    </row>
    <row r="951" spans="1:4" ht="15.6" x14ac:dyDescent="0.3">
      <c r="A951" s="53" t="s">
        <v>1419</v>
      </c>
      <c r="B951" s="54" t="s">
        <v>88</v>
      </c>
      <c r="C951" s="76" t="s">
        <v>1420</v>
      </c>
      <c r="D951" s="57"/>
    </row>
    <row r="952" spans="1:4" ht="15.6" x14ac:dyDescent="0.3">
      <c r="A952" s="53" t="s">
        <v>1421</v>
      </c>
      <c r="B952" s="54" t="s">
        <v>88</v>
      </c>
      <c r="C952" s="76" t="s">
        <v>1422</v>
      </c>
      <c r="D952" s="57"/>
    </row>
    <row r="953" spans="1:4" x14ac:dyDescent="0.3">
      <c r="A953" s="53"/>
      <c r="B953" s="54"/>
      <c r="C953" s="76"/>
      <c r="D953" s="57"/>
    </row>
    <row r="954" spans="1:4" ht="15.6" x14ac:dyDescent="0.3">
      <c r="A954" s="53" t="s">
        <v>1423</v>
      </c>
      <c r="B954" s="54" t="s">
        <v>88</v>
      </c>
      <c r="C954" s="76" t="s">
        <v>1424</v>
      </c>
      <c r="D954" s="57"/>
    </row>
    <row r="955" spans="1:4" ht="15.6" x14ac:dyDescent="0.3">
      <c r="A955" s="53" t="s">
        <v>1425</v>
      </c>
      <c r="B955" s="54" t="s">
        <v>88</v>
      </c>
      <c r="C955" s="76" t="s">
        <v>1426</v>
      </c>
      <c r="D955" s="57"/>
    </row>
    <row r="956" spans="1:4" ht="15.6" x14ac:dyDescent="0.3">
      <c r="A956" s="53" t="s">
        <v>1427</v>
      </c>
      <c r="B956" s="54" t="s">
        <v>88</v>
      </c>
      <c r="C956" s="76" t="s">
        <v>1428</v>
      </c>
      <c r="D956" s="57"/>
    </row>
    <row r="957" spans="1:4" ht="15.6" x14ac:dyDescent="0.3">
      <c r="A957" s="53" t="s">
        <v>1429</v>
      </c>
      <c r="B957" s="54" t="s">
        <v>88</v>
      </c>
      <c r="C957" s="76" t="s">
        <v>1430</v>
      </c>
      <c r="D957" s="57"/>
    </row>
    <row r="958" spans="1:4" x14ac:dyDescent="0.3">
      <c r="A958" s="53"/>
      <c r="B958" s="54"/>
      <c r="C958" s="76"/>
      <c r="D958" s="57"/>
    </row>
    <row r="959" spans="1:4" ht="26.4" x14ac:dyDescent="0.3">
      <c r="A959" s="53" t="s">
        <v>1431</v>
      </c>
      <c r="B959" s="54" t="s">
        <v>148</v>
      </c>
      <c r="C959" s="76" t="s">
        <v>1432</v>
      </c>
      <c r="D959" s="57"/>
    </row>
    <row r="960" spans="1:4" x14ac:dyDescent="0.3">
      <c r="A960" s="53"/>
      <c r="B960" s="54"/>
      <c r="C960" s="76"/>
      <c r="D960" s="57"/>
    </row>
    <row r="961" spans="1:4" ht="15.6" x14ac:dyDescent="0.3">
      <c r="A961" s="53" t="s">
        <v>1433</v>
      </c>
      <c r="B961" s="54" t="s">
        <v>148</v>
      </c>
      <c r="C961" s="76" t="s">
        <v>1434</v>
      </c>
      <c r="D961" s="57"/>
    </row>
    <row r="962" spans="1:4" x14ac:dyDescent="0.3">
      <c r="A962" s="53"/>
      <c r="B962" s="54"/>
      <c r="C962" s="76"/>
      <c r="D962" s="57"/>
    </row>
    <row r="963" spans="1:4" ht="15.6" x14ac:dyDescent="0.3">
      <c r="A963" s="53" t="s">
        <v>1435</v>
      </c>
      <c r="B963" s="54" t="s">
        <v>148</v>
      </c>
      <c r="C963" s="76" t="s">
        <v>1436</v>
      </c>
      <c r="D963" s="57"/>
    </row>
    <row r="964" spans="1:4" ht="15.6" x14ac:dyDescent="0.3">
      <c r="A964" s="53" t="s">
        <v>1437</v>
      </c>
      <c r="B964" s="54" t="s">
        <v>148</v>
      </c>
      <c r="C964" s="76" t="s">
        <v>1414</v>
      </c>
      <c r="D964" s="57"/>
    </row>
    <row r="965" spans="1:4" x14ac:dyDescent="0.3">
      <c r="A965" s="53"/>
      <c r="B965" s="54"/>
      <c r="C965" s="76"/>
      <c r="D965" s="57"/>
    </row>
    <row r="966" spans="1:4" ht="15.6" x14ac:dyDescent="0.3">
      <c r="A966" s="53" t="s">
        <v>1438</v>
      </c>
      <c r="B966" s="54" t="s">
        <v>148</v>
      </c>
      <c r="C966" s="76" t="s">
        <v>1439</v>
      </c>
      <c r="D966" s="57"/>
    </row>
    <row r="967" spans="1:4" ht="15.6" x14ac:dyDescent="0.3">
      <c r="A967" s="53" t="s">
        <v>1440</v>
      </c>
      <c r="B967" s="54" t="s">
        <v>148</v>
      </c>
      <c r="C967" s="76" t="s">
        <v>1441</v>
      </c>
      <c r="D967" s="57"/>
    </row>
    <row r="968" spans="1:4" ht="15.6" x14ac:dyDescent="0.3">
      <c r="A968" s="53" t="s">
        <v>1442</v>
      </c>
      <c r="B968" s="54" t="s">
        <v>148</v>
      </c>
      <c r="C968" s="76" t="s">
        <v>1443</v>
      </c>
      <c r="D968" s="57"/>
    </row>
    <row r="969" spans="1:4" ht="15.6" x14ac:dyDescent="0.3">
      <c r="A969" s="53" t="s">
        <v>1444</v>
      </c>
      <c r="B969" s="54" t="s">
        <v>148</v>
      </c>
      <c r="C969" s="76" t="s">
        <v>1445</v>
      </c>
      <c r="D969" s="57"/>
    </row>
    <row r="970" spans="1:4" x14ac:dyDescent="0.3">
      <c r="A970" s="53"/>
      <c r="B970" s="54"/>
      <c r="C970" s="76"/>
      <c r="D970" s="57"/>
    </row>
    <row r="971" spans="1:4" x14ac:dyDescent="0.3">
      <c r="A971" s="15"/>
    </row>
    <row r="972" spans="1:4" x14ac:dyDescent="0.3">
      <c r="A972" s="15"/>
    </row>
    <row r="973" spans="1:4" x14ac:dyDescent="0.3">
      <c r="A973" s="18"/>
    </row>
    <row r="975" spans="1:4" ht="15" customHeight="1" thickBot="1" x14ac:dyDescent="0.35">
      <c r="A975" s="58" t="s">
        <v>1446</v>
      </c>
      <c r="B975" s="52"/>
      <c r="C975" s="74"/>
    </row>
    <row r="976" spans="1:4" ht="15" thickBot="1" x14ac:dyDescent="0.35">
      <c r="A976" s="13" t="s">
        <v>3</v>
      </c>
      <c r="B976" s="2" t="s">
        <v>4</v>
      </c>
      <c r="C976" s="75" t="s">
        <v>5</v>
      </c>
      <c r="D976" s="57"/>
    </row>
    <row r="977" spans="1:4" x14ac:dyDescent="0.3">
      <c r="A977" s="17"/>
      <c r="B977" s="4"/>
      <c r="C977" s="78"/>
      <c r="D977" s="5"/>
    </row>
    <row r="978" spans="1:4" ht="33.6" customHeight="1" x14ac:dyDescent="0.3">
      <c r="A978" s="53" t="s">
        <v>1447</v>
      </c>
      <c r="B978" s="54" t="s">
        <v>27</v>
      </c>
      <c r="C978" s="76" t="s">
        <v>1448</v>
      </c>
      <c r="D978" s="57"/>
    </row>
    <row r="979" spans="1:4" ht="39.6" x14ac:dyDescent="0.3">
      <c r="A979" s="53" t="s">
        <v>1449</v>
      </c>
      <c r="B979" s="54" t="s">
        <v>27</v>
      </c>
      <c r="C979" s="76" t="s">
        <v>1450</v>
      </c>
      <c r="D979" s="57"/>
    </row>
    <row r="980" spans="1:4" x14ac:dyDescent="0.3">
      <c r="A980" s="17"/>
      <c r="B980" s="4"/>
      <c r="C980" s="78"/>
      <c r="D980" s="5"/>
    </row>
    <row r="981" spans="1:4" ht="26.4" x14ac:dyDescent="0.3">
      <c r="A981" s="53" t="s">
        <v>1451</v>
      </c>
      <c r="B981" s="54" t="s">
        <v>27</v>
      </c>
      <c r="C981" s="76" t="s">
        <v>1452</v>
      </c>
      <c r="D981" s="57"/>
    </row>
    <row r="982" spans="1:4" ht="26.4" x14ac:dyDescent="0.3">
      <c r="A982" s="53" t="s">
        <v>1453</v>
      </c>
      <c r="B982" s="54" t="s">
        <v>27</v>
      </c>
      <c r="C982" s="76" t="s">
        <v>1454</v>
      </c>
      <c r="D982" s="57"/>
    </row>
    <row r="983" spans="1:4" ht="26.4" x14ac:dyDescent="0.3">
      <c r="A983" s="53" t="s">
        <v>1455</v>
      </c>
      <c r="B983" s="54" t="s">
        <v>27</v>
      </c>
      <c r="C983" s="76" t="s">
        <v>1456</v>
      </c>
      <c r="D983" s="57"/>
    </row>
    <row r="984" spans="1:4" x14ac:dyDescent="0.3">
      <c r="A984" s="53"/>
      <c r="B984" s="54"/>
      <c r="C984" s="76"/>
      <c r="D984" s="57"/>
    </row>
    <row r="985" spans="1:4" ht="26.4" x14ac:dyDescent="0.3">
      <c r="A985" s="53" t="s">
        <v>1457</v>
      </c>
      <c r="B985" s="54" t="s">
        <v>27</v>
      </c>
      <c r="C985" s="76" t="s">
        <v>1458</v>
      </c>
      <c r="D985" s="57"/>
    </row>
    <row r="986" spans="1:4" ht="26.4" x14ac:dyDescent="0.3">
      <c r="A986" s="53" t="s">
        <v>1459</v>
      </c>
      <c r="B986" s="54" t="s">
        <v>27</v>
      </c>
      <c r="C986" s="76" t="s">
        <v>1460</v>
      </c>
      <c r="D986" s="57"/>
    </row>
    <row r="987" spans="1:4" ht="26.4" x14ac:dyDescent="0.3">
      <c r="A987" s="53" t="s">
        <v>1461</v>
      </c>
      <c r="B987" s="54" t="s">
        <v>27</v>
      </c>
      <c r="C987" s="76" t="s">
        <v>1462</v>
      </c>
      <c r="D987" s="57"/>
    </row>
    <row r="988" spans="1:4" ht="26.4" x14ac:dyDescent="0.3">
      <c r="A988" s="53" t="s">
        <v>1463</v>
      </c>
      <c r="B988" s="54" t="s">
        <v>27</v>
      </c>
      <c r="C988" s="76" t="s">
        <v>1464</v>
      </c>
      <c r="D988" s="57"/>
    </row>
    <row r="989" spans="1:4" x14ac:dyDescent="0.3">
      <c r="A989" s="53"/>
      <c r="B989" s="54"/>
      <c r="C989" s="76"/>
      <c r="D989" s="57"/>
    </row>
    <row r="990" spans="1:4" ht="26.4" x14ac:dyDescent="0.3">
      <c r="A990" s="53" t="s">
        <v>1465</v>
      </c>
      <c r="B990" s="54" t="s">
        <v>27</v>
      </c>
      <c r="C990" s="76" t="s">
        <v>1466</v>
      </c>
      <c r="D990" s="57"/>
    </row>
    <row r="991" spans="1:4" ht="26.4" x14ac:dyDescent="0.3">
      <c r="A991" s="53" t="s">
        <v>1467</v>
      </c>
      <c r="B991" s="54" t="s">
        <v>27</v>
      </c>
      <c r="C991" s="76" t="s">
        <v>1468</v>
      </c>
      <c r="D991" s="57"/>
    </row>
    <row r="992" spans="1:4" x14ac:dyDescent="0.3">
      <c r="A992" s="17"/>
      <c r="B992" s="4"/>
      <c r="C992" s="78"/>
      <c r="D992" s="5"/>
    </row>
    <row r="993" spans="1:4" ht="26.4" x14ac:dyDescent="0.3">
      <c r="A993" s="53" t="s">
        <v>1469</v>
      </c>
      <c r="B993" s="54" t="s">
        <v>27</v>
      </c>
      <c r="C993" s="76" t="s">
        <v>1470</v>
      </c>
      <c r="D993" s="57"/>
    </row>
    <row r="994" spans="1:4" ht="26.4" x14ac:dyDescent="0.3">
      <c r="A994" s="53" t="s">
        <v>1471</v>
      </c>
      <c r="B994" s="54" t="s">
        <v>27</v>
      </c>
      <c r="C994" s="76" t="s">
        <v>1472</v>
      </c>
      <c r="D994" s="57"/>
    </row>
    <row r="995" spans="1:4" x14ac:dyDescent="0.3">
      <c r="A995" s="17"/>
      <c r="B995" s="4"/>
      <c r="C995" s="78"/>
      <c r="D995" s="5"/>
    </row>
    <row r="996" spans="1:4" ht="26.4" x14ac:dyDescent="0.3">
      <c r="A996" s="53" t="s">
        <v>1473</v>
      </c>
      <c r="B996" s="54" t="s">
        <v>27</v>
      </c>
      <c r="C996" s="76" t="s">
        <v>1474</v>
      </c>
      <c r="D996" s="57"/>
    </row>
    <row r="997" spans="1:4" ht="26.4" x14ac:dyDescent="0.3">
      <c r="A997" s="53" t="s">
        <v>1475</v>
      </c>
      <c r="B997" s="54" t="s">
        <v>27</v>
      </c>
      <c r="C997" s="76" t="s">
        <v>1476</v>
      </c>
      <c r="D997" s="57"/>
    </row>
    <row r="998" spans="1:4" ht="26.4" x14ac:dyDescent="0.3">
      <c r="A998" s="53" t="s">
        <v>1477</v>
      </c>
      <c r="B998" s="54" t="s">
        <v>27</v>
      </c>
      <c r="C998" s="76" t="s">
        <v>1478</v>
      </c>
      <c r="D998" s="57"/>
    </row>
    <row r="999" spans="1:4" ht="26.4" x14ac:dyDescent="0.3">
      <c r="A999" s="53" t="s">
        <v>1479</v>
      </c>
      <c r="B999" s="54" t="s">
        <v>27</v>
      </c>
      <c r="C999" s="76" t="s">
        <v>1480</v>
      </c>
      <c r="D999" s="57"/>
    </row>
    <row r="1000" spans="1:4" ht="26.4" x14ac:dyDescent="0.3">
      <c r="A1000" s="53" t="s">
        <v>1481</v>
      </c>
      <c r="B1000" s="54" t="s">
        <v>27</v>
      </c>
      <c r="C1000" s="76" t="s">
        <v>1482</v>
      </c>
      <c r="D1000" s="57"/>
    </row>
    <row r="1001" spans="1:4" ht="26.4" x14ac:dyDescent="0.3">
      <c r="A1001" s="53" t="s">
        <v>1483</v>
      </c>
      <c r="B1001" s="54" t="s">
        <v>27</v>
      </c>
      <c r="C1001" s="76" t="s">
        <v>1484</v>
      </c>
      <c r="D1001" s="57"/>
    </row>
    <row r="1002" spans="1:4" ht="26.4" x14ac:dyDescent="0.3">
      <c r="A1002" s="53" t="s">
        <v>1485</v>
      </c>
      <c r="B1002" s="54" t="s">
        <v>27</v>
      </c>
      <c r="C1002" s="76" t="s">
        <v>1486</v>
      </c>
      <c r="D1002" s="57"/>
    </row>
    <row r="1003" spans="1:4" x14ac:dyDescent="0.3">
      <c r="A1003" s="17"/>
      <c r="B1003" s="4"/>
      <c r="C1003" s="78"/>
      <c r="D1003" s="5"/>
    </row>
    <row r="1004" spans="1:4" ht="26.4" x14ac:dyDescent="0.3">
      <c r="A1004" s="53" t="s">
        <v>1487</v>
      </c>
      <c r="B1004" s="54" t="s">
        <v>27</v>
      </c>
      <c r="C1004" s="76" t="s">
        <v>1488</v>
      </c>
      <c r="D1004" s="57"/>
    </row>
    <row r="1005" spans="1:4" ht="39.6" x14ac:dyDescent="0.3">
      <c r="A1005" s="53" t="s">
        <v>1489</v>
      </c>
      <c r="B1005" s="54" t="s">
        <v>27</v>
      </c>
      <c r="C1005" s="76" t="s">
        <v>1490</v>
      </c>
      <c r="D1005" s="57"/>
    </row>
    <row r="1006" spans="1:4" ht="15.6" x14ac:dyDescent="0.3">
      <c r="A1006" s="19"/>
    </row>
    <row r="1007" spans="1:4" x14ac:dyDescent="0.3">
      <c r="A1007" s="18"/>
    </row>
    <row r="1008" spans="1:4" ht="14.4" customHeight="1" x14ac:dyDescent="0.3">
      <c r="A1008" s="61" t="s">
        <v>1491</v>
      </c>
      <c r="B1008" s="56"/>
      <c r="C1008" s="77"/>
    </row>
    <row r="1009" spans="1:3" ht="16.8" x14ac:dyDescent="0.3">
      <c r="A1009" s="12"/>
    </row>
    <row r="1010" spans="1:3" ht="16.8" x14ac:dyDescent="0.3">
      <c r="A1010" s="12"/>
    </row>
    <row r="1011" spans="1:3" x14ac:dyDescent="0.3">
      <c r="A1011" s="15"/>
    </row>
    <row r="1012" spans="1:3" x14ac:dyDescent="0.3">
      <c r="A1012" s="15"/>
    </row>
    <row r="1013" spans="1:3" ht="14.4" customHeight="1" x14ac:dyDescent="0.3">
      <c r="A1013" s="8" t="s">
        <v>1492</v>
      </c>
      <c r="B1013" s="56"/>
      <c r="C1013" s="77"/>
    </row>
    <row r="1014" spans="1:3" ht="16.2" thickBot="1" x14ac:dyDescent="0.35">
      <c r="A1014" s="19" t="s">
        <v>13933</v>
      </c>
      <c r="B1014" s="1"/>
    </row>
    <row r="1015" spans="1:3" ht="15" thickBot="1" x14ac:dyDescent="0.35">
      <c r="A1015" s="13" t="s">
        <v>3</v>
      </c>
      <c r="B1015" s="2" t="s">
        <v>4</v>
      </c>
      <c r="C1015" s="75" t="s">
        <v>5</v>
      </c>
    </row>
    <row r="1016" spans="1:3" x14ac:dyDescent="0.3">
      <c r="A1016" s="53"/>
      <c r="B1016" s="54"/>
      <c r="C1016" s="76"/>
    </row>
    <row r="1017" spans="1:3" ht="15.6" x14ac:dyDescent="0.3">
      <c r="A1017" s="53" t="s">
        <v>1493</v>
      </c>
      <c r="B1017" s="54" t="s">
        <v>217</v>
      </c>
      <c r="C1017" s="76" t="s">
        <v>1494</v>
      </c>
    </row>
    <row r="1018" spans="1:3" ht="15.6" x14ac:dyDescent="0.3">
      <c r="A1018" s="53" t="s">
        <v>1495</v>
      </c>
      <c r="B1018" s="54" t="s">
        <v>217</v>
      </c>
      <c r="C1018" s="76" t="s">
        <v>1496</v>
      </c>
    </row>
    <row r="1019" spans="1:3" ht="15.6" x14ac:dyDescent="0.3">
      <c r="A1019" s="53" t="s">
        <v>1497</v>
      </c>
      <c r="B1019" s="54" t="s">
        <v>217</v>
      </c>
      <c r="C1019" s="76" t="s">
        <v>1498</v>
      </c>
    </row>
    <row r="1020" spans="1:3" ht="15.6" x14ac:dyDescent="0.3">
      <c r="A1020" s="53" t="s">
        <v>1499</v>
      </c>
      <c r="B1020" s="54" t="s">
        <v>217</v>
      </c>
      <c r="C1020" s="76" t="s">
        <v>1500</v>
      </c>
    </row>
    <row r="1021" spans="1:3" x14ac:dyDescent="0.3">
      <c r="A1021" s="53"/>
      <c r="B1021" s="54"/>
      <c r="C1021" s="76"/>
    </row>
    <row r="1022" spans="1:3" ht="15.6" x14ac:dyDescent="0.3">
      <c r="A1022" s="53" t="s">
        <v>1501</v>
      </c>
      <c r="B1022" s="54" t="s">
        <v>217</v>
      </c>
      <c r="C1022" s="76" t="s">
        <v>1502</v>
      </c>
    </row>
    <row r="1023" spans="1:3" ht="15.6" x14ac:dyDescent="0.3">
      <c r="A1023" s="53" t="s">
        <v>1503</v>
      </c>
      <c r="B1023" s="54" t="s">
        <v>217</v>
      </c>
      <c r="C1023" s="76" t="s">
        <v>1504</v>
      </c>
    </row>
    <row r="1024" spans="1:3" ht="15.6" x14ac:dyDescent="0.3">
      <c r="A1024" s="53" t="s">
        <v>1505</v>
      </c>
      <c r="B1024" s="54" t="s">
        <v>217</v>
      </c>
      <c r="C1024" s="76" t="s">
        <v>1506</v>
      </c>
    </row>
    <row r="1025" spans="1:3" ht="15.6" x14ac:dyDescent="0.3">
      <c r="A1025" s="53" t="s">
        <v>1507</v>
      </c>
      <c r="B1025" s="54" t="s">
        <v>217</v>
      </c>
      <c r="C1025" s="76" t="s">
        <v>1508</v>
      </c>
    </row>
    <row r="1026" spans="1:3" x14ac:dyDescent="0.3">
      <c r="A1026" s="53"/>
      <c r="B1026" s="54"/>
      <c r="C1026" s="76"/>
    </row>
    <row r="1027" spans="1:3" ht="15.6" x14ac:dyDescent="0.3">
      <c r="A1027" s="53" t="s">
        <v>1509</v>
      </c>
      <c r="B1027" s="54" t="s">
        <v>217</v>
      </c>
      <c r="C1027" s="76" t="s">
        <v>1510</v>
      </c>
    </row>
    <row r="1028" spans="1:3" ht="15.6" x14ac:dyDescent="0.3">
      <c r="A1028" s="53" t="s">
        <v>1511</v>
      </c>
      <c r="B1028" s="54" t="s">
        <v>217</v>
      </c>
      <c r="C1028" s="76" t="s">
        <v>1512</v>
      </c>
    </row>
    <row r="1029" spans="1:3" ht="15.6" x14ac:dyDescent="0.3">
      <c r="A1029" s="53" t="s">
        <v>1513</v>
      </c>
      <c r="B1029" s="54" t="s">
        <v>217</v>
      </c>
      <c r="C1029" s="76" t="s">
        <v>1514</v>
      </c>
    </row>
    <row r="1030" spans="1:3" ht="15.6" x14ac:dyDescent="0.3">
      <c r="A1030" s="53" t="s">
        <v>1515</v>
      </c>
      <c r="B1030" s="54" t="s">
        <v>217</v>
      </c>
      <c r="C1030" s="76" t="s">
        <v>1516</v>
      </c>
    </row>
    <row r="1031" spans="1:3" ht="15.6" x14ac:dyDescent="0.3">
      <c r="A1031" s="53" t="s">
        <v>13956</v>
      </c>
      <c r="B1031" s="54" t="s">
        <v>217</v>
      </c>
      <c r="C1031" s="76" t="s">
        <v>13957</v>
      </c>
    </row>
    <row r="1032" spans="1:3" ht="15.6" x14ac:dyDescent="0.3">
      <c r="A1032" s="53" t="s">
        <v>1517</v>
      </c>
      <c r="B1032" s="54" t="s">
        <v>217</v>
      </c>
      <c r="C1032" s="76" t="s">
        <v>1518</v>
      </c>
    </row>
    <row r="1033" spans="1:3" ht="15.6" x14ac:dyDescent="0.3">
      <c r="A1033" s="53" t="s">
        <v>1519</v>
      </c>
      <c r="B1033" s="54" t="s">
        <v>217</v>
      </c>
      <c r="C1033" s="76" t="s">
        <v>1520</v>
      </c>
    </row>
    <row r="1034" spans="1:3" ht="15.6" x14ac:dyDescent="0.3">
      <c r="A1034" s="53" t="s">
        <v>1521</v>
      </c>
      <c r="B1034" s="54" t="s">
        <v>217</v>
      </c>
      <c r="C1034" s="76" t="s">
        <v>1522</v>
      </c>
    </row>
    <row r="1035" spans="1:3" ht="15.6" x14ac:dyDescent="0.3">
      <c r="A1035" s="53" t="s">
        <v>1523</v>
      </c>
      <c r="B1035" s="54" t="s">
        <v>217</v>
      </c>
      <c r="C1035" s="76" t="s">
        <v>1524</v>
      </c>
    </row>
    <row r="1036" spans="1:3" x14ac:dyDescent="0.3">
      <c r="A1036" s="53"/>
      <c r="B1036" s="54"/>
      <c r="C1036" s="76"/>
    </row>
    <row r="1037" spans="1:3" ht="15.6" x14ac:dyDescent="0.3">
      <c r="A1037" s="53" t="s">
        <v>1525</v>
      </c>
      <c r="B1037" s="54" t="s">
        <v>217</v>
      </c>
      <c r="C1037" s="76" t="s">
        <v>1526</v>
      </c>
    </row>
    <row r="1038" spans="1:3" ht="15.6" x14ac:dyDescent="0.3">
      <c r="A1038" s="53" t="s">
        <v>1527</v>
      </c>
      <c r="B1038" s="54" t="s">
        <v>217</v>
      </c>
      <c r="C1038" s="76" t="s">
        <v>1528</v>
      </c>
    </row>
    <row r="1039" spans="1:3" ht="15.6" x14ac:dyDescent="0.3">
      <c r="A1039" s="53" t="s">
        <v>1529</v>
      </c>
      <c r="B1039" s="54" t="s">
        <v>217</v>
      </c>
      <c r="C1039" s="76" t="s">
        <v>1530</v>
      </c>
    </row>
    <row r="1040" spans="1:3" x14ac:dyDescent="0.3">
      <c r="A1040" s="53"/>
      <c r="B1040" s="54"/>
      <c r="C1040" s="76"/>
    </row>
    <row r="1041" spans="1:3" ht="15.6" x14ac:dyDescent="0.3">
      <c r="A1041" s="53" t="s">
        <v>1531</v>
      </c>
      <c r="B1041" s="54" t="s">
        <v>217</v>
      </c>
      <c r="C1041" s="76" t="s">
        <v>1532</v>
      </c>
    </row>
    <row r="1042" spans="1:3" ht="15.6" x14ac:dyDescent="0.3">
      <c r="A1042" s="53" t="s">
        <v>1533</v>
      </c>
      <c r="B1042" s="54" t="s">
        <v>217</v>
      </c>
      <c r="C1042" s="76" t="s">
        <v>1534</v>
      </c>
    </row>
    <row r="1043" spans="1:3" ht="15.6" x14ac:dyDescent="0.3">
      <c r="A1043" s="53" t="s">
        <v>1535</v>
      </c>
      <c r="B1043" s="54" t="s">
        <v>217</v>
      </c>
      <c r="C1043" s="76" t="s">
        <v>1536</v>
      </c>
    </row>
    <row r="1044" spans="1:3" x14ac:dyDescent="0.3">
      <c r="A1044" s="53"/>
      <c r="B1044" s="54"/>
      <c r="C1044" s="76"/>
    </row>
    <row r="1045" spans="1:3" ht="15.6" x14ac:dyDescent="0.3">
      <c r="A1045" s="53" t="s">
        <v>1537</v>
      </c>
      <c r="B1045" s="54" t="s">
        <v>217</v>
      </c>
      <c r="C1045" s="76" t="s">
        <v>14076</v>
      </c>
    </row>
    <row r="1046" spans="1:3" ht="15.6" x14ac:dyDescent="0.3">
      <c r="A1046" s="53" t="s">
        <v>1538</v>
      </c>
      <c r="B1046" s="54" t="s">
        <v>217</v>
      </c>
      <c r="C1046" s="76" t="s">
        <v>1539</v>
      </c>
    </row>
    <row r="1047" spans="1:3" x14ac:dyDescent="0.3">
      <c r="A1047" s="53"/>
      <c r="B1047" s="54"/>
      <c r="C1047" s="76"/>
    </row>
    <row r="1048" spans="1:3" ht="26.4" x14ac:dyDescent="0.3">
      <c r="A1048" s="53" t="s">
        <v>1540</v>
      </c>
      <c r="B1048" s="54" t="s">
        <v>217</v>
      </c>
      <c r="C1048" s="76" t="s">
        <v>1541</v>
      </c>
    </row>
    <row r="1049" spans="1:3" ht="26.4" x14ac:dyDescent="0.3">
      <c r="A1049" s="53" t="s">
        <v>1542</v>
      </c>
      <c r="B1049" s="54" t="s">
        <v>217</v>
      </c>
      <c r="C1049" s="76" t="s">
        <v>1543</v>
      </c>
    </row>
    <row r="1050" spans="1:3" ht="39.6" x14ac:dyDescent="0.3">
      <c r="A1050" s="53" t="s">
        <v>1544</v>
      </c>
      <c r="B1050" s="54" t="s">
        <v>217</v>
      </c>
      <c r="C1050" s="76" t="s">
        <v>1545</v>
      </c>
    </row>
    <row r="1051" spans="1:3" ht="39.6" x14ac:dyDescent="0.3">
      <c r="A1051" s="53" t="s">
        <v>1546</v>
      </c>
      <c r="B1051" s="54" t="s">
        <v>217</v>
      </c>
      <c r="C1051" s="76" t="s">
        <v>1547</v>
      </c>
    </row>
    <row r="1052" spans="1:3" ht="26.4" x14ac:dyDescent="0.3">
      <c r="A1052" s="53" t="s">
        <v>1548</v>
      </c>
      <c r="B1052" s="54" t="s">
        <v>217</v>
      </c>
      <c r="C1052" s="76" t="s">
        <v>1549</v>
      </c>
    </row>
    <row r="1053" spans="1:3" ht="26.4" x14ac:dyDescent="0.3">
      <c r="A1053" s="53" t="s">
        <v>1550</v>
      </c>
      <c r="B1053" s="54" t="s">
        <v>217</v>
      </c>
      <c r="C1053" s="76" t="s">
        <v>1551</v>
      </c>
    </row>
    <row r="1054" spans="1:3" x14ac:dyDescent="0.3">
      <c r="A1054" s="53"/>
      <c r="B1054" s="54"/>
      <c r="C1054" s="76"/>
    </row>
    <row r="1055" spans="1:3" ht="26.4" x14ac:dyDescent="0.3">
      <c r="A1055" s="53" t="s">
        <v>1552</v>
      </c>
      <c r="B1055" s="54" t="s">
        <v>217</v>
      </c>
      <c r="C1055" s="76" t="s">
        <v>1553</v>
      </c>
    </row>
    <row r="1056" spans="1:3" ht="26.4" x14ac:dyDescent="0.3">
      <c r="A1056" s="53" t="s">
        <v>1554</v>
      </c>
      <c r="B1056" s="54" t="s">
        <v>217</v>
      </c>
      <c r="C1056" s="76" t="s">
        <v>1555</v>
      </c>
    </row>
    <row r="1057" spans="1:3" ht="39.6" x14ac:dyDescent="0.3">
      <c r="A1057" s="53" t="s">
        <v>1556</v>
      </c>
      <c r="B1057" s="54" t="s">
        <v>217</v>
      </c>
      <c r="C1057" s="76" t="s">
        <v>1557</v>
      </c>
    </row>
    <row r="1058" spans="1:3" ht="39.6" x14ac:dyDescent="0.3">
      <c r="A1058" s="53" t="s">
        <v>1558</v>
      </c>
      <c r="B1058" s="54" t="s">
        <v>217</v>
      </c>
      <c r="C1058" s="76" t="s">
        <v>1559</v>
      </c>
    </row>
    <row r="1059" spans="1:3" ht="26.4" x14ac:dyDescent="0.3">
      <c r="A1059" s="53" t="s">
        <v>1560</v>
      </c>
      <c r="B1059" s="54" t="s">
        <v>217</v>
      </c>
      <c r="C1059" s="76" t="s">
        <v>1561</v>
      </c>
    </row>
    <row r="1060" spans="1:3" ht="26.4" x14ac:dyDescent="0.3">
      <c r="A1060" s="53" t="s">
        <v>1562</v>
      </c>
      <c r="B1060" s="54" t="s">
        <v>217</v>
      </c>
      <c r="C1060" s="76" t="s">
        <v>1563</v>
      </c>
    </row>
    <row r="1061" spans="1:3" x14ac:dyDescent="0.3">
      <c r="A1061" s="53"/>
      <c r="B1061" s="54"/>
      <c r="C1061" s="76"/>
    </row>
    <row r="1062" spans="1:3" ht="26.4" x14ac:dyDescent="0.3">
      <c r="A1062" s="53" t="s">
        <v>1564</v>
      </c>
      <c r="B1062" s="54" t="s">
        <v>217</v>
      </c>
      <c r="C1062" s="76" t="s">
        <v>1565</v>
      </c>
    </row>
    <row r="1063" spans="1:3" ht="26.4" x14ac:dyDescent="0.3">
      <c r="A1063" s="53" t="s">
        <v>1566</v>
      </c>
      <c r="B1063" s="54" t="s">
        <v>217</v>
      </c>
      <c r="C1063" s="76" t="s">
        <v>1567</v>
      </c>
    </row>
    <row r="1064" spans="1:3" ht="39.6" x14ac:dyDescent="0.3">
      <c r="A1064" s="53" t="s">
        <v>1568</v>
      </c>
      <c r="B1064" s="54" t="s">
        <v>217</v>
      </c>
      <c r="C1064" s="76" t="s">
        <v>1569</v>
      </c>
    </row>
    <row r="1065" spans="1:3" ht="39.6" x14ac:dyDescent="0.3">
      <c r="A1065" s="53" t="s">
        <v>1570</v>
      </c>
      <c r="B1065" s="54" t="s">
        <v>217</v>
      </c>
      <c r="C1065" s="76" t="s">
        <v>1571</v>
      </c>
    </row>
    <row r="1066" spans="1:3" ht="26.4" x14ac:dyDescent="0.3">
      <c r="A1066" s="53" t="s">
        <v>1572</v>
      </c>
      <c r="B1066" s="54" t="s">
        <v>217</v>
      </c>
      <c r="C1066" s="76" t="s">
        <v>1573</v>
      </c>
    </row>
    <row r="1067" spans="1:3" ht="26.4" x14ac:dyDescent="0.3">
      <c r="A1067" s="53" t="s">
        <v>1574</v>
      </c>
      <c r="B1067" s="54" t="s">
        <v>217</v>
      </c>
      <c r="C1067" s="76" t="s">
        <v>1575</v>
      </c>
    </row>
    <row r="1068" spans="1:3" x14ac:dyDescent="0.3">
      <c r="A1068" s="53"/>
      <c r="B1068" s="54"/>
      <c r="C1068" s="76"/>
    </row>
    <row r="1069" spans="1:3" ht="26.4" x14ac:dyDescent="0.3">
      <c r="A1069" s="53" t="s">
        <v>1576</v>
      </c>
      <c r="B1069" s="54" t="s">
        <v>217</v>
      </c>
      <c r="C1069" s="76" t="s">
        <v>1577</v>
      </c>
    </row>
    <row r="1070" spans="1:3" ht="26.4" x14ac:dyDescent="0.3">
      <c r="A1070" s="53" t="s">
        <v>1578</v>
      </c>
      <c r="B1070" s="54" t="s">
        <v>217</v>
      </c>
      <c r="C1070" s="76" t="s">
        <v>1579</v>
      </c>
    </row>
    <row r="1071" spans="1:3" ht="39.6" x14ac:dyDescent="0.3">
      <c r="A1071" s="53" t="s">
        <v>1580</v>
      </c>
      <c r="B1071" s="54" t="s">
        <v>217</v>
      </c>
      <c r="C1071" s="76" t="s">
        <v>1581</v>
      </c>
    </row>
    <row r="1072" spans="1:3" ht="39.6" x14ac:dyDescent="0.3">
      <c r="A1072" s="53" t="s">
        <v>1582</v>
      </c>
      <c r="B1072" s="54" t="s">
        <v>217</v>
      </c>
      <c r="C1072" s="76" t="s">
        <v>1583</v>
      </c>
    </row>
    <row r="1073" spans="1:3" ht="26.4" x14ac:dyDescent="0.3">
      <c r="A1073" s="53" t="s">
        <v>1584</v>
      </c>
      <c r="B1073" s="54" t="s">
        <v>217</v>
      </c>
      <c r="C1073" s="76" t="s">
        <v>1585</v>
      </c>
    </row>
    <row r="1074" spans="1:3" ht="26.4" x14ac:dyDescent="0.3">
      <c r="A1074" s="53" t="s">
        <v>1586</v>
      </c>
      <c r="B1074" s="54" t="s">
        <v>217</v>
      </c>
      <c r="C1074" s="76" t="s">
        <v>1587</v>
      </c>
    </row>
    <row r="1075" spans="1:3" x14ac:dyDescent="0.3">
      <c r="A1075" s="53"/>
      <c r="B1075" s="54"/>
      <c r="C1075" s="76"/>
    </row>
    <row r="1076" spans="1:3" ht="26.4" x14ac:dyDescent="0.3">
      <c r="A1076" s="53" t="s">
        <v>1588</v>
      </c>
      <c r="B1076" s="54" t="s">
        <v>217</v>
      </c>
      <c r="C1076" s="76" t="s">
        <v>1589</v>
      </c>
    </row>
    <row r="1077" spans="1:3" ht="26.4" x14ac:dyDescent="0.3">
      <c r="A1077" s="53" t="s">
        <v>1590</v>
      </c>
      <c r="B1077" s="54" t="s">
        <v>217</v>
      </c>
      <c r="C1077" s="76" t="s">
        <v>1591</v>
      </c>
    </row>
    <row r="1078" spans="1:3" ht="39.6" x14ac:dyDescent="0.3">
      <c r="A1078" s="53" t="s">
        <v>1592</v>
      </c>
      <c r="B1078" s="54" t="s">
        <v>217</v>
      </c>
      <c r="C1078" s="76" t="s">
        <v>1593</v>
      </c>
    </row>
    <row r="1079" spans="1:3" ht="39.6" x14ac:dyDescent="0.3">
      <c r="A1079" s="53" t="s">
        <v>1594</v>
      </c>
      <c r="B1079" s="54" t="s">
        <v>217</v>
      </c>
      <c r="C1079" s="76" t="s">
        <v>1595</v>
      </c>
    </row>
    <row r="1080" spans="1:3" ht="26.4" x14ac:dyDescent="0.3">
      <c r="A1080" s="53" t="s">
        <v>1596</v>
      </c>
      <c r="B1080" s="54" t="s">
        <v>217</v>
      </c>
      <c r="C1080" s="76" t="s">
        <v>1597</v>
      </c>
    </row>
    <row r="1081" spans="1:3" ht="26.4" x14ac:dyDescent="0.3">
      <c r="A1081" s="53" t="s">
        <v>1598</v>
      </c>
      <c r="B1081" s="54" t="s">
        <v>217</v>
      </c>
      <c r="C1081" s="76" t="s">
        <v>1599</v>
      </c>
    </row>
    <row r="1082" spans="1:3" x14ac:dyDescent="0.3">
      <c r="A1082" s="53"/>
      <c r="B1082" s="54"/>
      <c r="C1082" s="76"/>
    </row>
    <row r="1083" spans="1:3" ht="26.4" x14ac:dyDescent="0.3">
      <c r="A1083" s="53" t="s">
        <v>1600</v>
      </c>
      <c r="B1083" s="54" t="s">
        <v>217</v>
      </c>
      <c r="C1083" s="76" t="s">
        <v>1601</v>
      </c>
    </row>
    <row r="1084" spans="1:3" ht="26.4" x14ac:dyDescent="0.3">
      <c r="A1084" s="53" t="s">
        <v>1602</v>
      </c>
      <c r="B1084" s="54" t="s">
        <v>217</v>
      </c>
      <c r="C1084" s="76" t="s">
        <v>1603</v>
      </c>
    </row>
    <row r="1085" spans="1:3" ht="39.6" x14ac:dyDescent="0.3">
      <c r="A1085" s="53" t="s">
        <v>1604</v>
      </c>
      <c r="B1085" s="54" t="s">
        <v>217</v>
      </c>
      <c r="C1085" s="76" t="s">
        <v>1605</v>
      </c>
    </row>
    <row r="1086" spans="1:3" ht="39.6" x14ac:dyDescent="0.3">
      <c r="A1086" s="53" t="s">
        <v>1606</v>
      </c>
      <c r="B1086" s="54" t="s">
        <v>217</v>
      </c>
      <c r="C1086" s="76" t="s">
        <v>1607</v>
      </c>
    </row>
    <row r="1087" spans="1:3" ht="26.4" x14ac:dyDescent="0.3">
      <c r="A1087" s="53" t="s">
        <v>1608</v>
      </c>
      <c r="B1087" s="54" t="s">
        <v>217</v>
      </c>
      <c r="C1087" s="76" t="s">
        <v>1609</v>
      </c>
    </row>
    <row r="1088" spans="1:3" ht="26.4" x14ac:dyDescent="0.3">
      <c r="A1088" s="53" t="s">
        <v>1610</v>
      </c>
      <c r="B1088" s="54" t="s">
        <v>217</v>
      </c>
      <c r="C1088" s="76" t="s">
        <v>1611</v>
      </c>
    </row>
    <row r="1089" spans="1:3" x14ac:dyDescent="0.3">
      <c r="A1089" s="53"/>
      <c r="B1089" s="54"/>
      <c r="C1089" s="76"/>
    </row>
    <row r="1090" spans="1:3" ht="26.4" x14ac:dyDescent="0.3">
      <c r="A1090" s="53" t="s">
        <v>1612</v>
      </c>
      <c r="B1090" s="54" t="s">
        <v>217</v>
      </c>
      <c r="C1090" s="76" t="s">
        <v>1613</v>
      </c>
    </row>
    <row r="1091" spans="1:3" ht="26.4" x14ac:dyDescent="0.3">
      <c r="A1091" s="53" t="s">
        <v>1614</v>
      </c>
      <c r="B1091" s="54" t="s">
        <v>217</v>
      </c>
      <c r="C1091" s="76" t="s">
        <v>1615</v>
      </c>
    </row>
    <row r="1092" spans="1:3" ht="39.6" x14ac:dyDescent="0.3">
      <c r="A1092" s="53" t="s">
        <v>1616</v>
      </c>
      <c r="B1092" s="54" t="s">
        <v>217</v>
      </c>
      <c r="C1092" s="76" t="s">
        <v>1617</v>
      </c>
    </row>
    <row r="1093" spans="1:3" ht="39.6" x14ac:dyDescent="0.3">
      <c r="A1093" s="53" t="s">
        <v>1618</v>
      </c>
      <c r="B1093" s="54" t="s">
        <v>217</v>
      </c>
      <c r="C1093" s="76" t="s">
        <v>1619</v>
      </c>
    </row>
    <row r="1094" spans="1:3" ht="26.4" x14ac:dyDescent="0.3">
      <c r="A1094" s="53" t="s">
        <v>1620</v>
      </c>
      <c r="B1094" s="54" t="s">
        <v>217</v>
      </c>
      <c r="C1094" s="76" t="s">
        <v>1621</v>
      </c>
    </row>
    <row r="1095" spans="1:3" ht="26.4" x14ac:dyDescent="0.3">
      <c r="A1095" s="53" t="s">
        <v>1622</v>
      </c>
      <c r="B1095" s="54" t="s">
        <v>217</v>
      </c>
      <c r="C1095" s="76" t="s">
        <v>1623</v>
      </c>
    </row>
    <row r="1096" spans="1:3" x14ac:dyDescent="0.3">
      <c r="A1096" s="53"/>
      <c r="B1096" s="54"/>
      <c r="C1096" s="76"/>
    </row>
    <row r="1097" spans="1:3" ht="26.4" x14ac:dyDescent="0.3">
      <c r="A1097" s="53" t="s">
        <v>1624</v>
      </c>
      <c r="B1097" s="54" t="s">
        <v>217</v>
      </c>
      <c r="C1097" s="76" t="s">
        <v>1625</v>
      </c>
    </row>
    <row r="1098" spans="1:3" ht="26.4" x14ac:dyDescent="0.3">
      <c r="A1098" s="53" t="s">
        <v>1626</v>
      </c>
      <c r="B1098" s="54" t="s">
        <v>217</v>
      </c>
      <c r="C1098" s="76" t="s">
        <v>1627</v>
      </c>
    </row>
    <row r="1099" spans="1:3" ht="39.6" x14ac:dyDescent="0.3">
      <c r="A1099" s="53" t="s">
        <v>1628</v>
      </c>
      <c r="B1099" s="54" t="s">
        <v>217</v>
      </c>
      <c r="C1099" s="76" t="s">
        <v>1629</v>
      </c>
    </row>
    <row r="1100" spans="1:3" ht="39.6" x14ac:dyDescent="0.3">
      <c r="A1100" s="53" t="s">
        <v>1630</v>
      </c>
      <c r="B1100" s="54" t="s">
        <v>217</v>
      </c>
      <c r="C1100" s="76" t="s">
        <v>1631</v>
      </c>
    </row>
    <row r="1101" spans="1:3" ht="26.4" x14ac:dyDescent="0.3">
      <c r="A1101" s="53" t="s">
        <v>1632</v>
      </c>
      <c r="B1101" s="54" t="s">
        <v>217</v>
      </c>
      <c r="C1101" s="76" t="s">
        <v>1633</v>
      </c>
    </row>
    <row r="1102" spans="1:3" ht="26.4" x14ac:dyDescent="0.3">
      <c r="A1102" s="53" t="s">
        <v>1634</v>
      </c>
      <c r="B1102" s="54" t="s">
        <v>217</v>
      </c>
      <c r="C1102" s="76" t="s">
        <v>1635</v>
      </c>
    </row>
    <row r="1103" spans="1:3" x14ac:dyDescent="0.3">
      <c r="A1103" s="53"/>
      <c r="B1103" s="54"/>
      <c r="C1103" s="76"/>
    </row>
    <row r="1104" spans="1:3" ht="26.4" x14ac:dyDescent="0.3">
      <c r="A1104" s="53" t="s">
        <v>1636</v>
      </c>
      <c r="B1104" s="54" t="s">
        <v>217</v>
      </c>
      <c r="C1104" s="76" t="s">
        <v>1637</v>
      </c>
    </row>
    <row r="1105" spans="1:3" ht="26.4" x14ac:dyDescent="0.3">
      <c r="A1105" s="53" t="s">
        <v>1638</v>
      </c>
      <c r="B1105" s="54" t="s">
        <v>217</v>
      </c>
      <c r="C1105" s="76" t="s">
        <v>1639</v>
      </c>
    </row>
    <row r="1106" spans="1:3" ht="26.4" x14ac:dyDescent="0.3">
      <c r="A1106" s="53" t="s">
        <v>1640</v>
      </c>
      <c r="B1106" s="54" t="s">
        <v>217</v>
      </c>
      <c r="C1106" s="76" t="s">
        <v>1641</v>
      </c>
    </row>
    <row r="1107" spans="1:3" ht="26.4" x14ac:dyDescent="0.3">
      <c r="A1107" s="53" t="s">
        <v>1642</v>
      </c>
      <c r="B1107" s="54" t="s">
        <v>217</v>
      </c>
      <c r="C1107" s="76" t="s">
        <v>1643</v>
      </c>
    </row>
    <row r="1108" spans="1:3" ht="15.6" x14ac:dyDescent="0.3">
      <c r="A1108" s="53" t="s">
        <v>1644</v>
      </c>
      <c r="B1108" s="54" t="s">
        <v>217</v>
      </c>
      <c r="C1108" s="76" t="s">
        <v>1645</v>
      </c>
    </row>
    <row r="1109" spans="1:3" ht="15.6" x14ac:dyDescent="0.3">
      <c r="A1109" s="53" t="s">
        <v>1646</v>
      </c>
      <c r="B1109" s="54" t="s">
        <v>217</v>
      </c>
      <c r="C1109" s="76" t="s">
        <v>1647</v>
      </c>
    </row>
    <row r="1110" spans="1:3" x14ac:dyDescent="0.3">
      <c r="A1110" s="53"/>
      <c r="B1110" s="54"/>
      <c r="C1110" s="76"/>
    </row>
    <row r="1111" spans="1:3" ht="26.4" x14ac:dyDescent="0.3">
      <c r="A1111" s="53" t="s">
        <v>1648</v>
      </c>
      <c r="B1111" s="54" t="s">
        <v>217</v>
      </c>
      <c r="C1111" s="76" t="s">
        <v>1649</v>
      </c>
    </row>
    <row r="1112" spans="1:3" ht="26.4" x14ac:dyDescent="0.3">
      <c r="A1112" s="53" t="s">
        <v>1650</v>
      </c>
      <c r="B1112" s="54" t="s">
        <v>217</v>
      </c>
      <c r="C1112" s="76" t="s">
        <v>1651</v>
      </c>
    </row>
    <row r="1113" spans="1:3" ht="26.4" x14ac:dyDescent="0.3">
      <c r="A1113" s="53" t="s">
        <v>1652</v>
      </c>
      <c r="B1113" s="54" t="s">
        <v>217</v>
      </c>
      <c r="C1113" s="76" t="s">
        <v>1653</v>
      </c>
    </row>
    <row r="1114" spans="1:3" ht="26.4" x14ac:dyDescent="0.3">
      <c r="A1114" s="53" t="s">
        <v>1654</v>
      </c>
      <c r="B1114" s="54" t="s">
        <v>217</v>
      </c>
      <c r="C1114" s="76" t="s">
        <v>1655</v>
      </c>
    </row>
    <row r="1115" spans="1:3" ht="15.6" x14ac:dyDescent="0.3">
      <c r="A1115" s="53" t="s">
        <v>1656</v>
      </c>
      <c r="B1115" s="54" t="s">
        <v>217</v>
      </c>
      <c r="C1115" s="76" t="s">
        <v>1657</v>
      </c>
    </row>
    <row r="1116" spans="1:3" ht="15.6" x14ac:dyDescent="0.3">
      <c r="A1116" s="53" t="s">
        <v>1658</v>
      </c>
      <c r="B1116" s="54" t="s">
        <v>217</v>
      </c>
      <c r="C1116" s="76" t="s">
        <v>1659</v>
      </c>
    </row>
    <row r="1117" spans="1:3" x14ac:dyDescent="0.3">
      <c r="A1117" s="53"/>
      <c r="B1117" s="54"/>
      <c r="C1117" s="76"/>
    </row>
    <row r="1118" spans="1:3" ht="26.4" x14ac:dyDescent="0.3">
      <c r="A1118" s="53" t="s">
        <v>1660</v>
      </c>
      <c r="B1118" s="54" t="s">
        <v>217</v>
      </c>
      <c r="C1118" s="76" t="s">
        <v>1661</v>
      </c>
    </row>
    <row r="1119" spans="1:3" ht="26.4" x14ac:dyDescent="0.3">
      <c r="A1119" s="53" t="s">
        <v>1662</v>
      </c>
      <c r="B1119" s="54" t="s">
        <v>217</v>
      </c>
      <c r="C1119" s="76" t="s">
        <v>1663</v>
      </c>
    </row>
    <row r="1120" spans="1:3" ht="26.4" x14ac:dyDescent="0.3">
      <c r="A1120" s="53" t="s">
        <v>1664</v>
      </c>
      <c r="B1120" s="54" t="s">
        <v>217</v>
      </c>
      <c r="C1120" s="76" t="s">
        <v>1665</v>
      </c>
    </row>
    <row r="1121" spans="1:3" ht="26.4" x14ac:dyDescent="0.3">
      <c r="A1121" s="53" t="s">
        <v>1666</v>
      </c>
      <c r="B1121" s="54" t="s">
        <v>217</v>
      </c>
      <c r="C1121" s="76" t="s">
        <v>1667</v>
      </c>
    </row>
    <row r="1122" spans="1:3" ht="15.6" x14ac:dyDescent="0.3">
      <c r="A1122" s="53" t="s">
        <v>1668</v>
      </c>
      <c r="B1122" s="54" t="s">
        <v>217</v>
      </c>
      <c r="C1122" s="76" t="s">
        <v>1669</v>
      </c>
    </row>
    <row r="1123" spans="1:3" ht="15.6" x14ac:dyDescent="0.3">
      <c r="A1123" s="53" t="s">
        <v>1670</v>
      </c>
      <c r="B1123" s="54" t="s">
        <v>217</v>
      </c>
      <c r="C1123" s="76" t="s">
        <v>1671</v>
      </c>
    </row>
    <row r="1124" spans="1:3" x14ac:dyDescent="0.3">
      <c r="A1124" s="53"/>
      <c r="B1124" s="54"/>
      <c r="C1124" s="76"/>
    </row>
    <row r="1125" spans="1:3" ht="26.4" x14ac:dyDescent="0.3">
      <c r="A1125" s="53" t="s">
        <v>1672</v>
      </c>
      <c r="B1125" s="54" t="s">
        <v>217</v>
      </c>
      <c r="C1125" s="76" t="s">
        <v>1673</v>
      </c>
    </row>
    <row r="1126" spans="1:3" ht="26.4" x14ac:dyDescent="0.3">
      <c r="A1126" s="53" t="s">
        <v>1674</v>
      </c>
      <c r="B1126" s="54" t="s">
        <v>217</v>
      </c>
      <c r="C1126" s="76" t="s">
        <v>1675</v>
      </c>
    </row>
    <row r="1127" spans="1:3" ht="26.4" x14ac:dyDescent="0.3">
      <c r="A1127" s="53" t="s">
        <v>1676</v>
      </c>
      <c r="B1127" s="54" t="s">
        <v>217</v>
      </c>
      <c r="C1127" s="76" t="s">
        <v>1677</v>
      </c>
    </row>
    <row r="1128" spans="1:3" ht="26.4" x14ac:dyDescent="0.3">
      <c r="A1128" s="53" t="s">
        <v>1678</v>
      </c>
      <c r="B1128" s="54" t="s">
        <v>217</v>
      </c>
      <c r="C1128" s="76" t="s">
        <v>1679</v>
      </c>
    </row>
    <row r="1129" spans="1:3" ht="15.6" x14ac:dyDescent="0.3">
      <c r="A1129" s="53" t="s">
        <v>1680</v>
      </c>
      <c r="B1129" s="54" t="s">
        <v>217</v>
      </c>
      <c r="C1129" s="76" t="s">
        <v>1681</v>
      </c>
    </row>
    <row r="1130" spans="1:3" ht="15.6" x14ac:dyDescent="0.3">
      <c r="A1130" s="53" t="s">
        <v>1682</v>
      </c>
      <c r="B1130" s="54" t="s">
        <v>217</v>
      </c>
      <c r="C1130" s="76" t="s">
        <v>1683</v>
      </c>
    </row>
    <row r="1131" spans="1:3" x14ac:dyDescent="0.3">
      <c r="A1131" s="53"/>
      <c r="B1131" s="54"/>
      <c r="C1131" s="76"/>
    </row>
    <row r="1132" spans="1:3" ht="26.4" x14ac:dyDescent="0.3">
      <c r="A1132" s="53" t="s">
        <v>1684</v>
      </c>
      <c r="B1132" s="54" t="s">
        <v>217</v>
      </c>
      <c r="C1132" s="76" t="s">
        <v>1685</v>
      </c>
    </row>
    <row r="1133" spans="1:3" ht="26.4" x14ac:dyDescent="0.3">
      <c r="A1133" s="53" t="s">
        <v>1686</v>
      </c>
      <c r="B1133" s="54" t="s">
        <v>217</v>
      </c>
      <c r="C1133" s="76" t="s">
        <v>1687</v>
      </c>
    </row>
    <row r="1134" spans="1:3" ht="26.4" x14ac:dyDescent="0.3">
      <c r="A1134" s="53" t="s">
        <v>1688</v>
      </c>
      <c r="B1134" s="54" t="s">
        <v>217</v>
      </c>
      <c r="C1134" s="76" t="s">
        <v>1689</v>
      </c>
    </row>
    <row r="1135" spans="1:3" ht="26.4" x14ac:dyDescent="0.3">
      <c r="A1135" s="53" t="s">
        <v>1690</v>
      </c>
      <c r="B1135" s="54" t="s">
        <v>217</v>
      </c>
      <c r="C1135" s="76" t="s">
        <v>1691</v>
      </c>
    </row>
    <row r="1136" spans="1:3" ht="26.4" x14ac:dyDescent="0.3">
      <c r="A1136" s="53" t="s">
        <v>1692</v>
      </c>
      <c r="B1136" s="54" t="s">
        <v>217</v>
      </c>
      <c r="C1136" s="76" t="s">
        <v>1693</v>
      </c>
    </row>
    <row r="1137" spans="1:3" ht="26.4" x14ac:dyDescent="0.3">
      <c r="A1137" s="53" t="s">
        <v>1694</v>
      </c>
      <c r="B1137" s="54" t="s">
        <v>217</v>
      </c>
      <c r="C1137" s="76" t="s">
        <v>1695</v>
      </c>
    </row>
    <row r="1138" spans="1:3" ht="15.6" x14ac:dyDescent="0.3">
      <c r="A1138" s="53" t="s">
        <v>1696</v>
      </c>
      <c r="B1138" s="54" t="s">
        <v>217</v>
      </c>
      <c r="C1138" s="76" t="s">
        <v>1697</v>
      </c>
    </row>
    <row r="1139" spans="1:3" x14ac:dyDescent="0.3">
      <c r="A1139" s="53"/>
      <c r="B1139" s="54"/>
      <c r="C1139" s="76"/>
    </row>
    <row r="1140" spans="1:3" ht="26.4" x14ac:dyDescent="0.3">
      <c r="A1140" s="53" t="s">
        <v>1698</v>
      </c>
      <c r="B1140" s="54" t="s">
        <v>217</v>
      </c>
      <c r="C1140" s="76" t="s">
        <v>1699</v>
      </c>
    </row>
    <row r="1141" spans="1:3" ht="26.4" x14ac:dyDescent="0.3">
      <c r="A1141" s="53" t="s">
        <v>1700</v>
      </c>
      <c r="B1141" s="54" t="s">
        <v>217</v>
      </c>
      <c r="C1141" s="76" t="s">
        <v>1701</v>
      </c>
    </row>
    <row r="1142" spans="1:3" ht="26.4" x14ac:dyDescent="0.3">
      <c r="A1142" s="53" t="s">
        <v>1702</v>
      </c>
      <c r="B1142" s="54" t="s">
        <v>217</v>
      </c>
      <c r="C1142" s="76" t="s">
        <v>1703</v>
      </c>
    </row>
    <row r="1143" spans="1:3" ht="26.4" x14ac:dyDescent="0.3">
      <c r="A1143" s="53" t="s">
        <v>1704</v>
      </c>
      <c r="B1143" s="54" t="s">
        <v>217</v>
      </c>
      <c r="C1143" s="76" t="s">
        <v>1705</v>
      </c>
    </row>
    <row r="1144" spans="1:3" ht="26.4" x14ac:dyDescent="0.3">
      <c r="A1144" s="53" t="s">
        <v>1706</v>
      </c>
      <c r="B1144" s="54" t="s">
        <v>217</v>
      </c>
      <c r="C1144" s="76" t="s">
        <v>1707</v>
      </c>
    </row>
    <row r="1145" spans="1:3" ht="26.4" x14ac:dyDescent="0.3">
      <c r="A1145" s="53" t="s">
        <v>1708</v>
      </c>
      <c r="B1145" s="54" t="s">
        <v>217</v>
      </c>
      <c r="C1145" s="76" t="s">
        <v>1709</v>
      </c>
    </row>
    <row r="1146" spans="1:3" ht="15.6" x14ac:dyDescent="0.3">
      <c r="A1146" s="53" t="s">
        <v>1710</v>
      </c>
      <c r="B1146" s="54" t="s">
        <v>217</v>
      </c>
      <c r="C1146" s="76" t="s">
        <v>1711</v>
      </c>
    </row>
    <row r="1147" spans="1:3" x14ac:dyDescent="0.3">
      <c r="A1147" s="53"/>
      <c r="B1147" s="54"/>
      <c r="C1147" s="76"/>
    </row>
    <row r="1148" spans="1:3" ht="26.4" x14ac:dyDescent="0.3">
      <c r="A1148" s="53" t="s">
        <v>1712</v>
      </c>
      <c r="B1148" s="54" t="s">
        <v>217</v>
      </c>
      <c r="C1148" s="76" t="s">
        <v>1713</v>
      </c>
    </row>
    <row r="1149" spans="1:3" ht="26.4" x14ac:dyDescent="0.3">
      <c r="A1149" s="53" t="s">
        <v>1714</v>
      </c>
      <c r="B1149" s="54" t="s">
        <v>217</v>
      </c>
      <c r="C1149" s="76" t="s">
        <v>1715</v>
      </c>
    </row>
    <row r="1150" spans="1:3" ht="26.4" x14ac:dyDescent="0.3">
      <c r="A1150" s="53" t="s">
        <v>1716</v>
      </c>
      <c r="B1150" s="54" t="s">
        <v>217</v>
      </c>
      <c r="C1150" s="76" t="s">
        <v>1717</v>
      </c>
    </row>
    <row r="1151" spans="1:3" ht="26.4" x14ac:dyDescent="0.3">
      <c r="A1151" s="53" t="s">
        <v>1718</v>
      </c>
      <c r="B1151" s="54" t="s">
        <v>217</v>
      </c>
      <c r="C1151" s="76" t="s">
        <v>1719</v>
      </c>
    </row>
    <row r="1152" spans="1:3" ht="26.4" x14ac:dyDescent="0.3">
      <c r="A1152" s="53" t="s">
        <v>1720</v>
      </c>
      <c r="B1152" s="54" t="s">
        <v>217</v>
      </c>
      <c r="C1152" s="76" t="s">
        <v>1721</v>
      </c>
    </row>
    <row r="1153" spans="1:3" ht="26.4" x14ac:dyDescent="0.3">
      <c r="A1153" s="53" t="s">
        <v>1722</v>
      </c>
      <c r="B1153" s="54" t="s">
        <v>217</v>
      </c>
      <c r="C1153" s="76" t="s">
        <v>1723</v>
      </c>
    </row>
    <row r="1154" spans="1:3" ht="15.6" x14ac:dyDescent="0.3">
      <c r="A1154" s="53" t="s">
        <v>1724</v>
      </c>
      <c r="B1154" s="54" t="s">
        <v>217</v>
      </c>
      <c r="C1154" s="76" t="s">
        <v>1725</v>
      </c>
    </row>
    <row r="1155" spans="1:3" x14ac:dyDescent="0.3">
      <c r="A1155" s="53"/>
      <c r="B1155" s="54"/>
      <c r="C1155" s="76"/>
    </row>
    <row r="1156" spans="1:3" ht="26.4" x14ac:dyDescent="0.3">
      <c r="A1156" s="53" t="s">
        <v>1726</v>
      </c>
      <c r="B1156" s="54" t="s">
        <v>217</v>
      </c>
      <c r="C1156" s="76" t="s">
        <v>1727</v>
      </c>
    </row>
    <row r="1157" spans="1:3" ht="26.4" x14ac:dyDescent="0.3">
      <c r="A1157" s="53" t="s">
        <v>1728</v>
      </c>
      <c r="B1157" s="54" t="s">
        <v>217</v>
      </c>
      <c r="C1157" s="76" t="s">
        <v>1729</v>
      </c>
    </row>
    <row r="1158" spans="1:3" ht="26.4" x14ac:dyDescent="0.3">
      <c r="A1158" s="53" t="s">
        <v>1730</v>
      </c>
      <c r="B1158" s="54" t="s">
        <v>217</v>
      </c>
      <c r="C1158" s="76" t="s">
        <v>1731</v>
      </c>
    </row>
    <row r="1159" spans="1:3" ht="26.4" x14ac:dyDescent="0.3">
      <c r="A1159" s="53" t="s">
        <v>1732</v>
      </c>
      <c r="B1159" s="54" t="s">
        <v>217</v>
      </c>
      <c r="C1159" s="76" t="s">
        <v>1733</v>
      </c>
    </row>
    <row r="1160" spans="1:3" ht="26.4" x14ac:dyDescent="0.3">
      <c r="A1160" s="53" t="s">
        <v>1734</v>
      </c>
      <c r="B1160" s="54" t="s">
        <v>217</v>
      </c>
      <c r="C1160" s="76" t="s">
        <v>1735</v>
      </c>
    </row>
    <row r="1161" spans="1:3" ht="26.4" x14ac:dyDescent="0.3">
      <c r="A1161" s="53" t="s">
        <v>1736</v>
      </c>
      <c r="B1161" s="54" t="s">
        <v>217</v>
      </c>
      <c r="C1161" s="76" t="s">
        <v>1737</v>
      </c>
    </row>
    <row r="1162" spans="1:3" ht="26.4" x14ac:dyDescent="0.3">
      <c r="A1162" s="53" t="s">
        <v>1738</v>
      </c>
      <c r="B1162" s="54" t="s">
        <v>217</v>
      </c>
      <c r="C1162" s="76" t="s">
        <v>1739</v>
      </c>
    </row>
    <row r="1163" spans="1:3" x14ac:dyDescent="0.3">
      <c r="A1163" s="53"/>
      <c r="B1163" s="54"/>
      <c r="C1163" s="76"/>
    </row>
    <row r="1164" spans="1:3" ht="26.4" x14ac:dyDescent="0.3">
      <c r="A1164" s="53" t="s">
        <v>1740</v>
      </c>
      <c r="B1164" s="54" t="s">
        <v>217</v>
      </c>
      <c r="C1164" s="76" t="s">
        <v>1741</v>
      </c>
    </row>
    <row r="1165" spans="1:3" ht="26.4" x14ac:dyDescent="0.3">
      <c r="A1165" s="53" t="s">
        <v>1742</v>
      </c>
      <c r="B1165" s="54" t="s">
        <v>217</v>
      </c>
      <c r="C1165" s="76" t="s">
        <v>1743</v>
      </c>
    </row>
    <row r="1166" spans="1:3" ht="26.4" x14ac:dyDescent="0.3">
      <c r="A1166" s="53" t="s">
        <v>1744</v>
      </c>
      <c r="B1166" s="54" t="s">
        <v>217</v>
      </c>
      <c r="C1166" s="76" t="s">
        <v>1745</v>
      </c>
    </row>
    <row r="1167" spans="1:3" ht="26.4" x14ac:dyDescent="0.3">
      <c r="A1167" s="53" t="s">
        <v>1746</v>
      </c>
      <c r="B1167" s="54" t="s">
        <v>217</v>
      </c>
      <c r="C1167" s="76" t="s">
        <v>1747</v>
      </c>
    </row>
    <row r="1168" spans="1:3" ht="26.4" x14ac:dyDescent="0.3">
      <c r="A1168" s="53" t="s">
        <v>1748</v>
      </c>
      <c r="B1168" s="54" t="s">
        <v>217</v>
      </c>
      <c r="C1168" s="76" t="s">
        <v>1749</v>
      </c>
    </row>
    <row r="1169" spans="1:3" ht="26.4" x14ac:dyDescent="0.3">
      <c r="A1169" s="53" t="s">
        <v>1750</v>
      </c>
      <c r="B1169" s="54" t="s">
        <v>217</v>
      </c>
      <c r="C1169" s="76" t="s">
        <v>1751</v>
      </c>
    </row>
    <row r="1170" spans="1:3" ht="15.6" x14ac:dyDescent="0.3">
      <c r="A1170" s="53" t="s">
        <v>1752</v>
      </c>
      <c r="B1170" s="54" t="s">
        <v>217</v>
      </c>
      <c r="C1170" s="76" t="s">
        <v>1753</v>
      </c>
    </row>
    <row r="1171" spans="1:3" x14ac:dyDescent="0.3">
      <c r="A1171" s="53"/>
      <c r="B1171" s="54"/>
      <c r="C1171" s="76"/>
    </row>
    <row r="1172" spans="1:3" ht="26.4" x14ac:dyDescent="0.3">
      <c r="A1172" s="53" t="s">
        <v>1754</v>
      </c>
      <c r="B1172" s="54" t="s">
        <v>217</v>
      </c>
      <c r="C1172" s="76" t="s">
        <v>1755</v>
      </c>
    </row>
    <row r="1173" spans="1:3" ht="26.4" x14ac:dyDescent="0.3">
      <c r="A1173" s="53" t="s">
        <v>1756</v>
      </c>
      <c r="B1173" s="54" t="s">
        <v>217</v>
      </c>
      <c r="C1173" s="76" t="s">
        <v>1757</v>
      </c>
    </row>
    <row r="1174" spans="1:3" ht="26.4" x14ac:dyDescent="0.3">
      <c r="A1174" s="53" t="s">
        <v>1758</v>
      </c>
      <c r="B1174" s="54" t="s">
        <v>217</v>
      </c>
      <c r="C1174" s="76" t="s">
        <v>1759</v>
      </c>
    </row>
    <row r="1175" spans="1:3" ht="26.4" x14ac:dyDescent="0.3">
      <c r="A1175" s="53" t="s">
        <v>1760</v>
      </c>
      <c r="B1175" s="54" t="s">
        <v>217</v>
      </c>
      <c r="C1175" s="76" t="s">
        <v>1761</v>
      </c>
    </row>
    <row r="1176" spans="1:3" ht="26.4" x14ac:dyDescent="0.3">
      <c r="A1176" s="53" t="s">
        <v>1762</v>
      </c>
      <c r="B1176" s="54" t="s">
        <v>217</v>
      </c>
      <c r="C1176" s="76" t="s">
        <v>1763</v>
      </c>
    </row>
    <row r="1177" spans="1:3" ht="26.4" x14ac:dyDescent="0.3">
      <c r="A1177" s="53" t="s">
        <v>1764</v>
      </c>
      <c r="B1177" s="54" t="s">
        <v>217</v>
      </c>
      <c r="C1177" s="76" t="s">
        <v>1765</v>
      </c>
    </row>
    <row r="1178" spans="1:3" ht="15.6" x14ac:dyDescent="0.3">
      <c r="A1178" s="53" t="s">
        <v>1766</v>
      </c>
      <c r="B1178" s="54" t="s">
        <v>217</v>
      </c>
      <c r="C1178" s="76" t="s">
        <v>1767</v>
      </c>
    </row>
    <row r="1179" spans="1:3" x14ac:dyDescent="0.3">
      <c r="A1179" s="53"/>
      <c r="B1179" s="54"/>
      <c r="C1179" s="76"/>
    </row>
    <row r="1180" spans="1:3" ht="26.4" x14ac:dyDescent="0.3">
      <c r="A1180" s="53" t="s">
        <v>1768</v>
      </c>
      <c r="B1180" s="54" t="s">
        <v>217</v>
      </c>
      <c r="C1180" s="76" t="s">
        <v>1769</v>
      </c>
    </row>
    <row r="1181" spans="1:3" ht="26.4" x14ac:dyDescent="0.3">
      <c r="A1181" s="53" t="s">
        <v>1770</v>
      </c>
      <c r="B1181" s="54" t="s">
        <v>217</v>
      </c>
      <c r="C1181" s="76" t="s">
        <v>1771</v>
      </c>
    </row>
    <row r="1182" spans="1:3" ht="26.4" x14ac:dyDescent="0.3">
      <c r="A1182" s="53" t="s">
        <v>1772</v>
      </c>
      <c r="B1182" s="54" t="s">
        <v>217</v>
      </c>
      <c r="C1182" s="76" t="s">
        <v>1773</v>
      </c>
    </row>
    <row r="1183" spans="1:3" ht="26.4" x14ac:dyDescent="0.3">
      <c r="A1183" s="53" t="s">
        <v>1774</v>
      </c>
      <c r="B1183" s="54" t="s">
        <v>217</v>
      </c>
      <c r="C1183" s="76" t="s">
        <v>1775</v>
      </c>
    </row>
    <row r="1184" spans="1:3" ht="26.4" x14ac:dyDescent="0.3">
      <c r="A1184" s="53" t="s">
        <v>1776</v>
      </c>
      <c r="B1184" s="54" t="s">
        <v>217</v>
      </c>
      <c r="C1184" s="76" t="s">
        <v>1777</v>
      </c>
    </row>
    <row r="1185" spans="1:3" ht="26.4" x14ac:dyDescent="0.3">
      <c r="A1185" s="53" t="s">
        <v>1778</v>
      </c>
      <c r="B1185" s="54" t="s">
        <v>217</v>
      </c>
      <c r="C1185" s="76" t="s">
        <v>1779</v>
      </c>
    </row>
    <row r="1186" spans="1:3" ht="15.6" x14ac:dyDescent="0.3">
      <c r="A1186" s="53" t="s">
        <v>1780</v>
      </c>
      <c r="B1186" s="54" t="s">
        <v>217</v>
      </c>
      <c r="C1186" s="76" t="s">
        <v>1781</v>
      </c>
    </row>
    <row r="1187" spans="1:3" x14ac:dyDescent="0.3">
      <c r="A1187" s="53"/>
      <c r="B1187" s="54"/>
      <c r="C1187" s="76"/>
    </row>
    <row r="1188" spans="1:3" ht="26.4" x14ac:dyDescent="0.3">
      <c r="A1188" s="53" t="s">
        <v>1782</v>
      </c>
      <c r="B1188" s="54" t="s">
        <v>217</v>
      </c>
      <c r="C1188" s="76" t="s">
        <v>1783</v>
      </c>
    </row>
    <row r="1189" spans="1:3" ht="26.4" x14ac:dyDescent="0.3">
      <c r="A1189" s="53" t="s">
        <v>1784</v>
      </c>
      <c r="B1189" s="54" t="s">
        <v>217</v>
      </c>
      <c r="C1189" s="76" t="s">
        <v>1785</v>
      </c>
    </row>
    <row r="1190" spans="1:3" ht="26.4" x14ac:dyDescent="0.3">
      <c r="A1190" s="53" t="s">
        <v>1786</v>
      </c>
      <c r="B1190" s="54" t="s">
        <v>217</v>
      </c>
      <c r="C1190" s="76" t="s">
        <v>1787</v>
      </c>
    </row>
    <row r="1191" spans="1:3" ht="26.4" x14ac:dyDescent="0.3">
      <c r="A1191" s="53" t="s">
        <v>1788</v>
      </c>
      <c r="B1191" s="54" t="s">
        <v>217</v>
      </c>
      <c r="C1191" s="76" t="s">
        <v>1789</v>
      </c>
    </row>
    <row r="1192" spans="1:3" ht="26.4" x14ac:dyDescent="0.3">
      <c r="A1192" s="53" t="s">
        <v>1790</v>
      </c>
      <c r="B1192" s="54" t="s">
        <v>217</v>
      </c>
      <c r="C1192" s="76" t="s">
        <v>1791</v>
      </c>
    </row>
    <row r="1193" spans="1:3" ht="26.4" x14ac:dyDescent="0.3">
      <c r="A1193" s="53" t="s">
        <v>1792</v>
      </c>
      <c r="B1193" s="54" t="s">
        <v>217</v>
      </c>
      <c r="C1193" s="76" t="s">
        <v>1793</v>
      </c>
    </row>
    <row r="1194" spans="1:3" ht="15.6" x14ac:dyDescent="0.3">
      <c r="A1194" s="53" t="s">
        <v>1794</v>
      </c>
      <c r="B1194" s="54" t="s">
        <v>217</v>
      </c>
      <c r="C1194" s="76" t="s">
        <v>1795</v>
      </c>
    </row>
    <row r="1195" spans="1:3" x14ac:dyDescent="0.3">
      <c r="A1195" s="53"/>
      <c r="B1195" s="54"/>
      <c r="C1195" s="76"/>
    </row>
    <row r="1196" spans="1:3" ht="26.4" x14ac:dyDescent="0.3">
      <c r="A1196" s="53" t="s">
        <v>1796</v>
      </c>
      <c r="B1196" s="54" t="s">
        <v>217</v>
      </c>
      <c r="C1196" s="76" t="s">
        <v>1797</v>
      </c>
    </row>
    <row r="1197" spans="1:3" ht="26.4" x14ac:dyDescent="0.3">
      <c r="A1197" s="53" t="s">
        <v>1798</v>
      </c>
      <c r="B1197" s="54" t="s">
        <v>217</v>
      </c>
      <c r="C1197" s="76" t="s">
        <v>1799</v>
      </c>
    </row>
    <row r="1198" spans="1:3" ht="26.4" x14ac:dyDescent="0.3">
      <c r="A1198" s="53" t="s">
        <v>1800</v>
      </c>
      <c r="B1198" s="54" t="s">
        <v>217</v>
      </c>
      <c r="C1198" s="76" t="s">
        <v>1801</v>
      </c>
    </row>
    <row r="1199" spans="1:3" ht="26.4" x14ac:dyDescent="0.3">
      <c r="A1199" s="53" t="s">
        <v>1802</v>
      </c>
      <c r="B1199" s="54" t="s">
        <v>217</v>
      </c>
      <c r="C1199" s="76" t="s">
        <v>1803</v>
      </c>
    </row>
    <row r="1200" spans="1:3" ht="26.4" x14ac:dyDescent="0.3">
      <c r="A1200" s="53" t="s">
        <v>1804</v>
      </c>
      <c r="B1200" s="54" t="s">
        <v>217</v>
      </c>
      <c r="C1200" s="76" t="s">
        <v>1805</v>
      </c>
    </row>
    <row r="1201" spans="1:3" ht="26.4" x14ac:dyDescent="0.3">
      <c r="A1201" s="53" t="s">
        <v>1806</v>
      </c>
      <c r="B1201" s="54" t="s">
        <v>217</v>
      </c>
      <c r="C1201" s="76" t="s">
        <v>1807</v>
      </c>
    </row>
    <row r="1202" spans="1:3" ht="15.6" x14ac:dyDescent="0.3">
      <c r="A1202" s="53" t="s">
        <v>1808</v>
      </c>
      <c r="B1202" s="54" t="s">
        <v>217</v>
      </c>
      <c r="C1202" s="76" t="s">
        <v>1809</v>
      </c>
    </row>
    <row r="1203" spans="1:3" x14ac:dyDescent="0.3">
      <c r="A1203" s="53"/>
      <c r="B1203" s="54"/>
      <c r="C1203" s="76"/>
    </row>
    <row r="1204" spans="1:3" ht="26.4" x14ac:dyDescent="0.3">
      <c r="A1204" s="53" t="s">
        <v>1810</v>
      </c>
      <c r="B1204" s="54" t="s">
        <v>217</v>
      </c>
      <c r="C1204" s="76" t="s">
        <v>1811</v>
      </c>
    </row>
    <row r="1205" spans="1:3" ht="26.4" x14ac:dyDescent="0.3">
      <c r="A1205" s="53" t="s">
        <v>1812</v>
      </c>
      <c r="B1205" s="54" t="s">
        <v>217</v>
      </c>
      <c r="C1205" s="76" t="s">
        <v>1813</v>
      </c>
    </row>
    <row r="1206" spans="1:3" ht="26.4" x14ac:dyDescent="0.3">
      <c r="A1206" s="53" t="s">
        <v>1814</v>
      </c>
      <c r="B1206" s="54" t="s">
        <v>217</v>
      </c>
      <c r="C1206" s="76" t="s">
        <v>1815</v>
      </c>
    </row>
    <row r="1207" spans="1:3" ht="26.4" x14ac:dyDescent="0.3">
      <c r="A1207" s="53" t="s">
        <v>1816</v>
      </c>
      <c r="B1207" s="54" t="s">
        <v>217</v>
      </c>
      <c r="C1207" s="76" t="s">
        <v>1817</v>
      </c>
    </row>
    <row r="1208" spans="1:3" ht="26.4" x14ac:dyDescent="0.3">
      <c r="A1208" s="53" t="s">
        <v>1818</v>
      </c>
      <c r="B1208" s="54" t="s">
        <v>217</v>
      </c>
      <c r="C1208" s="76" t="s">
        <v>1819</v>
      </c>
    </row>
    <row r="1209" spans="1:3" ht="26.4" x14ac:dyDescent="0.3">
      <c r="A1209" s="53" t="s">
        <v>1820</v>
      </c>
      <c r="B1209" s="54" t="s">
        <v>217</v>
      </c>
      <c r="C1209" s="76" t="s">
        <v>1821</v>
      </c>
    </row>
    <row r="1210" spans="1:3" ht="15.6" x14ac:dyDescent="0.3">
      <c r="A1210" s="53" t="s">
        <v>1822</v>
      </c>
      <c r="B1210" s="54" t="s">
        <v>217</v>
      </c>
      <c r="C1210" s="76" t="s">
        <v>1823</v>
      </c>
    </row>
    <row r="1211" spans="1:3" x14ac:dyDescent="0.3">
      <c r="A1211" s="53"/>
      <c r="B1211" s="54"/>
      <c r="C1211" s="76"/>
    </row>
    <row r="1212" spans="1:3" ht="26.4" x14ac:dyDescent="0.3">
      <c r="A1212" s="53" t="s">
        <v>1824</v>
      </c>
      <c r="B1212" s="54" t="s">
        <v>217</v>
      </c>
      <c r="C1212" s="76" t="s">
        <v>1825</v>
      </c>
    </row>
    <row r="1213" spans="1:3" ht="26.4" x14ac:dyDescent="0.3">
      <c r="A1213" s="53" t="s">
        <v>1826</v>
      </c>
      <c r="B1213" s="54" t="s">
        <v>217</v>
      </c>
      <c r="C1213" s="76" t="s">
        <v>1827</v>
      </c>
    </row>
    <row r="1214" spans="1:3" ht="15.6" x14ac:dyDescent="0.3">
      <c r="A1214" s="53" t="s">
        <v>1828</v>
      </c>
      <c r="B1214" s="54" t="s">
        <v>217</v>
      </c>
      <c r="C1214" s="76" t="s">
        <v>1829</v>
      </c>
    </row>
    <row r="1215" spans="1:3" ht="15.6" x14ac:dyDescent="0.3">
      <c r="A1215" s="53" t="s">
        <v>1830</v>
      </c>
      <c r="B1215" s="54" t="s">
        <v>217</v>
      </c>
      <c r="C1215" s="76" t="s">
        <v>1831</v>
      </c>
    </row>
    <row r="1216" spans="1:3" x14ac:dyDescent="0.3">
      <c r="A1216" s="53"/>
      <c r="B1216" s="54"/>
      <c r="C1216" s="76"/>
    </row>
    <row r="1217" spans="1:3" ht="26.4" x14ac:dyDescent="0.3">
      <c r="A1217" s="53" t="s">
        <v>1832</v>
      </c>
      <c r="B1217" s="54" t="s">
        <v>217</v>
      </c>
      <c r="C1217" s="76" t="s">
        <v>1833</v>
      </c>
    </row>
    <row r="1218" spans="1:3" ht="26.4" x14ac:dyDescent="0.3">
      <c r="A1218" s="53" t="s">
        <v>1834</v>
      </c>
      <c r="B1218" s="54" t="s">
        <v>217</v>
      </c>
      <c r="C1218" s="76" t="s">
        <v>1835</v>
      </c>
    </row>
    <row r="1219" spans="1:3" ht="26.4" x14ac:dyDescent="0.3">
      <c r="A1219" s="53" t="s">
        <v>1836</v>
      </c>
      <c r="B1219" s="54" t="s">
        <v>217</v>
      </c>
      <c r="C1219" s="76" t="s">
        <v>1837</v>
      </c>
    </row>
    <row r="1220" spans="1:3" ht="15.6" x14ac:dyDescent="0.3">
      <c r="A1220" s="53" t="s">
        <v>1838</v>
      </c>
      <c r="B1220" s="54" t="s">
        <v>217</v>
      </c>
      <c r="C1220" s="76" t="s">
        <v>1839</v>
      </c>
    </row>
    <row r="1221" spans="1:3" x14ac:dyDescent="0.3">
      <c r="A1221" s="53"/>
      <c r="B1221" s="54"/>
      <c r="C1221" s="76"/>
    </row>
    <row r="1222" spans="1:3" ht="26.4" x14ac:dyDescent="0.3">
      <c r="A1222" s="53" t="s">
        <v>1840</v>
      </c>
      <c r="B1222" s="54" t="s">
        <v>217</v>
      </c>
      <c r="C1222" s="76" t="s">
        <v>1841</v>
      </c>
    </row>
    <row r="1223" spans="1:3" ht="26.4" x14ac:dyDescent="0.3">
      <c r="A1223" s="53" t="s">
        <v>1842</v>
      </c>
      <c r="B1223" s="54" t="s">
        <v>217</v>
      </c>
      <c r="C1223" s="76" t="s">
        <v>1843</v>
      </c>
    </row>
    <row r="1224" spans="1:3" ht="26.4" x14ac:dyDescent="0.3">
      <c r="A1224" s="53" t="s">
        <v>1844</v>
      </c>
      <c r="B1224" s="54" t="s">
        <v>217</v>
      </c>
      <c r="C1224" s="76" t="s">
        <v>1845</v>
      </c>
    </row>
    <row r="1225" spans="1:3" ht="15.6" x14ac:dyDescent="0.3">
      <c r="A1225" s="53" t="s">
        <v>1846</v>
      </c>
      <c r="B1225" s="54" t="s">
        <v>217</v>
      </c>
      <c r="C1225" s="76" t="s">
        <v>1847</v>
      </c>
    </row>
    <row r="1226" spans="1:3" x14ac:dyDescent="0.3">
      <c r="A1226" s="53"/>
      <c r="B1226" s="54"/>
      <c r="C1226" s="76"/>
    </row>
    <row r="1227" spans="1:3" ht="26.4" x14ac:dyDescent="0.3">
      <c r="A1227" s="53" t="s">
        <v>1848</v>
      </c>
      <c r="B1227" s="54" t="s">
        <v>217</v>
      </c>
      <c r="C1227" s="76" t="s">
        <v>1849</v>
      </c>
    </row>
    <row r="1228" spans="1:3" ht="26.4" x14ac:dyDescent="0.3">
      <c r="A1228" s="53" t="s">
        <v>1850</v>
      </c>
      <c r="B1228" s="54" t="s">
        <v>217</v>
      </c>
      <c r="C1228" s="76" t="s">
        <v>1851</v>
      </c>
    </row>
    <row r="1229" spans="1:3" ht="15.6" x14ac:dyDescent="0.3">
      <c r="A1229" s="53" t="s">
        <v>1852</v>
      </c>
      <c r="B1229" s="54" t="s">
        <v>217</v>
      </c>
      <c r="C1229" s="76" t="s">
        <v>1853</v>
      </c>
    </row>
    <row r="1230" spans="1:3" ht="15.6" x14ac:dyDescent="0.3">
      <c r="A1230" s="53" t="s">
        <v>1854</v>
      </c>
      <c r="B1230" s="54" t="s">
        <v>217</v>
      </c>
      <c r="C1230" s="76" t="s">
        <v>1855</v>
      </c>
    </row>
    <row r="1231" spans="1:3" x14ac:dyDescent="0.3">
      <c r="A1231" s="53"/>
      <c r="B1231" s="54"/>
      <c r="C1231" s="76"/>
    </row>
    <row r="1232" spans="1:3" ht="15.6" x14ac:dyDescent="0.3">
      <c r="A1232" s="53" t="s">
        <v>1856</v>
      </c>
      <c r="B1232" s="54" t="s">
        <v>217</v>
      </c>
      <c r="C1232" s="76" t="s">
        <v>1857</v>
      </c>
    </row>
    <row r="1233" spans="1:3" ht="15.6" x14ac:dyDescent="0.3">
      <c r="A1233" s="53" t="s">
        <v>1858</v>
      </c>
      <c r="B1233" s="54" t="s">
        <v>217</v>
      </c>
      <c r="C1233" s="76" t="s">
        <v>1859</v>
      </c>
    </row>
    <row r="1234" spans="1:3" ht="15.6" x14ac:dyDescent="0.3">
      <c r="A1234" s="53" t="s">
        <v>1860</v>
      </c>
      <c r="B1234" s="54" t="s">
        <v>217</v>
      </c>
      <c r="C1234" s="76" t="s">
        <v>1861</v>
      </c>
    </row>
    <row r="1235" spans="1:3" ht="15.6" x14ac:dyDescent="0.3">
      <c r="A1235" s="53" t="s">
        <v>1862</v>
      </c>
      <c r="B1235" s="54" t="s">
        <v>217</v>
      </c>
      <c r="C1235" s="76" t="s">
        <v>1863</v>
      </c>
    </row>
    <row r="1236" spans="1:3" x14ac:dyDescent="0.3">
      <c r="A1236" s="53"/>
      <c r="B1236" s="54"/>
      <c r="C1236" s="76"/>
    </row>
    <row r="1237" spans="1:3" ht="15.6" x14ac:dyDescent="0.3">
      <c r="A1237" s="53" t="s">
        <v>1864</v>
      </c>
      <c r="B1237" s="54" t="s">
        <v>217</v>
      </c>
      <c r="C1237" s="76" t="s">
        <v>1865</v>
      </c>
    </row>
    <row r="1238" spans="1:3" ht="15.6" x14ac:dyDescent="0.3">
      <c r="A1238" s="53" t="s">
        <v>1866</v>
      </c>
      <c r="B1238" s="54" t="s">
        <v>217</v>
      </c>
      <c r="C1238" s="76" t="s">
        <v>1867</v>
      </c>
    </row>
    <row r="1239" spans="1:3" ht="15.6" x14ac:dyDescent="0.3">
      <c r="A1239" s="53" t="s">
        <v>1868</v>
      </c>
      <c r="B1239" s="54" t="s">
        <v>217</v>
      </c>
      <c r="C1239" s="76" t="s">
        <v>1869</v>
      </c>
    </row>
    <row r="1240" spans="1:3" ht="15.6" x14ac:dyDescent="0.3">
      <c r="A1240" s="53" t="s">
        <v>1870</v>
      </c>
      <c r="B1240" s="54" t="s">
        <v>217</v>
      </c>
      <c r="C1240" s="76" t="s">
        <v>1871</v>
      </c>
    </row>
    <row r="1241" spans="1:3" x14ac:dyDescent="0.3">
      <c r="A1241" s="53"/>
      <c r="B1241" s="54"/>
      <c r="C1241" s="76"/>
    </row>
    <row r="1242" spans="1:3" ht="26.4" x14ac:dyDescent="0.3">
      <c r="A1242" s="53" t="s">
        <v>1872</v>
      </c>
      <c r="B1242" s="54" t="s">
        <v>217</v>
      </c>
      <c r="C1242" s="76" t="s">
        <v>1873</v>
      </c>
    </row>
    <row r="1243" spans="1:3" ht="26.4" x14ac:dyDescent="0.3">
      <c r="A1243" s="53" t="s">
        <v>1874</v>
      </c>
      <c r="B1243" s="54" t="s">
        <v>217</v>
      </c>
      <c r="C1243" s="76" t="s">
        <v>1875</v>
      </c>
    </row>
    <row r="1244" spans="1:3" ht="26.4" x14ac:dyDescent="0.3">
      <c r="A1244" s="53" t="s">
        <v>1876</v>
      </c>
      <c r="B1244" s="54" t="s">
        <v>217</v>
      </c>
      <c r="C1244" s="76" t="s">
        <v>1877</v>
      </c>
    </row>
    <row r="1245" spans="1:3" ht="26.4" x14ac:dyDescent="0.3">
      <c r="A1245" s="53" t="s">
        <v>1878</v>
      </c>
      <c r="B1245" s="54" t="s">
        <v>217</v>
      </c>
      <c r="C1245" s="76" t="s">
        <v>1879</v>
      </c>
    </row>
    <row r="1246" spans="1:3" ht="26.4" x14ac:dyDescent="0.3">
      <c r="A1246" s="53" t="s">
        <v>1880</v>
      </c>
      <c r="B1246" s="54" t="s">
        <v>217</v>
      </c>
      <c r="C1246" s="76" t="s">
        <v>1881</v>
      </c>
    </row>
    <row r="1247" spans="1:3" ht="26.4" x14ac:dyDescent="0.3">
      <c r="A1247" s="53" t="s">
        <v>1882</v>
      </c>
      <c r="B1247" s="54" t="s">
        <v>217</v>
      </c>
      <c r="C1247" s="76" t="s">
        <v>1883</v>
      </c>
    </row>
    <row r="1248" spans="1:3" x14ac:dyDescent="0.3">
      <c r="A1248" s="53"/>
      <c r="B1248" s="54"/>
      <c r="C1248" s="76"/>
    </row>
    <row r="1249" spans="1:3" ht="26.4" x14ac:dyDescent="0.3">
      <c r="A1249" s="53" t="s">
        <v>1884</v>
      </c>
      <c r="B1249" s="54" t="s">
        <v>217</v>
      </c>
      <c r="C1249" s="76" t="s">
        <v>1885</v>
      </c>
    </row>
    <row r="1250" spans="1:3" ht="26.4" x14ac:dyDescent="0.3">
      <c r="A1250" s="53" t="s">
        <v>1886</v>
      </c>
      <c r="B1250" s="54" t="s">
        <v>217</v>
      </c>
      <c r="C1250" s="76" t="s">
        <v>1887</v>
      </c>
    </row>
    <row r="1251" spans="1:3" ht="26.4" x14ac:dyDescent="0.3">
      <c r="A1251" s="53" t="s">
        <v>1888</v>
      </c>
      <c r="B1251" s="54" t="s">
        <v>217</v>
      </c>
      <c r="C1251" s="76" t="s">
        <v>1889</v>
      </c>
    </row>
    <row r="1252" spans="1:3" ht="26.4" x14ac:dyDescent="0.3">
      <c r="A1252" s="53" t="s">
        <v>1890</v>
      </c>
      <c r="B1252" s="54" t="s">
        <v>217</v>
      </c>
      <c r="C1252" s="76" t="s">
        <v>1891</v>
      </c>
    </row>
    <row r="1253" spans="1:3" ht="26.4" x14ac:dyDescent="0.3">
      <c r="A1253" s="53" t="s">
        <v>1892</v>
      </c>
      <c r="B1253" s="54" t="s">
        <v>217</v>
      </c>
      <c r="C1253" s="76" t="s">
        <v>1893</v>
      </c>
    </row>
    <row r="1254" spans="1:3" x14ac:dyDescent="0.3">
      <c r="A1254" s="53"/>
      <c r="B1254" s="54"/>
      <c r="C1254" s="76"/>
    </row>
    <row r="1255" spans="1:3" ht="26.4" x14ac:dyDescent="0.3">
      <c r="A1255" s="53" t="s">
        <v>1894</v>
      </c>
      <c r="B1255" s="54" t="s">
        <v>217</v>
      </c>
      <c r="C1255" s="76" t="s">
        <v>1895</v>
      </c>
    </row>
    <row r="1256" spans="1:3" ht="26.4" x14ac:dyDescent="0.3">
      <c r="A1256" s="53" t="s">
        <v>1896</v>
      </c>
      <c r="B1256" s="54" t="s">
        <v>217</v>
      </c>
      <c r="C1256" s="76" t="s">
        <v>1897</v>
      </c>
    </row>
    <row r="1257" spans="1:3" x14ac:dyDescent="0.3">
      <c r="A1257" s="53"/>
      <c r="B1257" s="54"/>
      <c r="C1257" s="76"/>
    </row>
    <row r="1258" spans="1:3" ht="26.4" x14ac:dyDescent="0.3">
      <c r="A1258" s="53" t="s">
        <v>1898</v>
      </c>
      <c r="B1258" s="54" t="s">
        <v>217</v>
      </c>
      <c r="C1258" s="76" t="s">
        <v>1899</v>
      </c>
    </row>
    <row r="1259" spans="1:3" ht="26.4" x14ac:dyDescent="0.3">
      <c r="A1259" s="53" t="s">
        <v>1900</v>
      </c>
      <c r="B1259" s="54" t="s">
        <v>217</v>
      </c>
      <c r="C1259" s="76" t="s">
        <v>1901</v>
      </c>
    </row>
    <row r="1260" spans="1:3" ht="26.4" x14ac:dyDescent="0.3">
      <c r="A1260" s="53" t="s">
        <v>1902</v>
      </c>
      <c r="B1260" s="54" t="s">
        <v>217</v>
      </c>
      <c r="C1260" s="76" t="s">
        <v>1903</v>
      </c>
    </row>
    <row r="1261" spans="1:3" ht="26.4" x14ac:dyDescent="0.3">
      <c r="A1261" s="53" t="s">
        <v>1904</v>
      </c>
      <c r="B1261" s="54" t="s">
        <v>217</v>
      </c>
      <c r="C1261" s="76" t="s">
        <v>1905</v>
      </c>
    </row>
    <row r="1262" spans="1:3" ht="26.4" x14ac:dyDescent="0.3">
      <c r="A1262" s="53" t="s">
        <v>1906</v>
      </c>
      <c r="B1262" s="54" t="s">
        <v>217</v>
      </c>
      <c r="C1262" s="76" t="s">
        <v>1907</v>
      </c>
    </row>
    <row r="1263" spans="1:3" ht="26.4" x14ac:dyDescent="0.3">
      <c r="A1263" s="53" t="s">
        <v>1908</v>
      </c>
      <c r="B1263" s="54" t="s">
        <v>217</v>
      </c>
      <c r="C1263" s="76" t="s">
        <v>1909</v>
      </c>
    </row>
    <row r="1264" spans="1:3" x14ac:dyDescent="0.3">
      <c r="A1264" s="53"/>
      <c r="B1264" s="54"/>
      <c r="C1264" s="76"/>
    </row>
    <row r="1265" spans="1:3" ht="26.4" x14ac:dyDescent="0.3">
      <c r="A1265" s="53" t="s">
        <v>1910</v>
      </c>
      <c r="B1265" s="54" t="s">
        <v>217</v>
      </c>
      <c r="C1265" s="76" t="s">
        <v>1911</v>
      </c>
    </row>
    <row r="1266" spans="1:3" ht="26.4" x14ac:dyDescent="0.3">
      <c r="A1266" s="53" t="s">
        <v>1912</v>
      </c>
      <c r="B1266" s="54" t="s">
        <v>217</v>
      </c>
      <c r="C1266" s="76" t="s">
        <v>1913</v>
      </c>
    </row>
    <row r="1267" spans="1:3" ht="26.4" x14ac:dyDescent="0.3">
      <c r="A1267" s="53" t="s">
        <v>1914</v>
      </c>
      <c r="B1267" s="54" t="s">
        <v>217</v>
      </c>
      <c r="C1267" s="76" t="s">
        <v>1915</v>
      </c>
    </row>
    <row r="1268" spans="1:3" ht="26.4" x14ac:dyDescent="0.3">
      <c r="A1268" s="53" t="s">
        <v>1916</v>
      </c>
      <c r="B1268" s="54" t="s">
        <v>217</v>
      </c>
      <c r="C1268" s="76" t="s">
        <v>1917</v>
      </c>
    </row>
    <row r="1269" spans="1:3" ht="26.4" x14ac:dyDescent="0.3">
      <c r="A1269" s="53" t="s">
        <v>1918</v>
      </c>
      <c r="B1269" s="54" t="s">
        <v>217</v>
      </c>
      <c r="C1269" s="76" t="s">
        <v>1919</v>
      </c>
    </row>
    <row r="1270" spans="1:3" x14ac:dyDescent="0.3">
      <c r="A1270" s="14"/>
      <c r="B1270" s="54"/>
      <c r="C1270" s="76"/>
    </row>
    <row r="1271" spans="1:3" ht="26.4" x14ac:dyDescent="0.3">
      <c r="A1271" s="53" t="s">
        <v>1920</v>
      </c>
      <c r="B1271" s="54" t="s">
        <v>217</v>
      </c>
      <c r="C1271" s="76" t="s">
        <v>1921</v>
      </c>
    </row>
    <row r="1272" spans="1:3" ht="26.4" x14ac:dyDescent="0.3">
      <c r="A1272" s="53" t="s">
        <v>1922</v>
      </c>
      <c r="B1272" s="54" t="s">
        <v>217</v>
      </c>
      <c r="C1272" s="76" t="s">
        <v>1923</v>
      </c>
    </row>
    <row r="1273" spans="1:3" x14ac:dyDescent="0.3">
      <c r="A1273" s="53"/>
      <c r="B1273" s="54"/>
      <c r="C1273" s="76"/>
    </row>
    <row r="1274" spans="1:3" ht="26.4" x14ac:dyDescent="0.3">
      <c r="A1274" s="53" t="s">
        <v>1924</v>
      </c>
      <c r="B1274" s="54" t="s">
        <v>217</v>
      </c>
      <c r="C1274" s="76" t="s">
        <v>1925</v>
      </c>
    </row>
    <row r="1275" spans="1:3" ht="26.4" x14ac:dyDescent="0.3">
      <c r="A1275" s="53" t="s">
        <v>1926</v>
      </c>
      <c r="B1275" s="54" t="s">
        <v>217</v>
      </c>
      <c r="C1275" s="76" t="s">
        <v>1927</v>
      </c>
    </row>
    <row r="1276" spans="1:3" ht="26.4" x14ac:dyDescent="0.3">
      <c r="A1276" s="53" t="s">
        <v>1928</v>
      </c>
      <c r="B1276" s="54" t="s">
        <v>217</v>
      </c>
      <c r="C1276" s="76" t="s">
        <v>1929</v>
      </c>
    </row>
    <row r="1277" spans="1:3" ht="26.4" x14ac:dyDescent="0.3">
      <c r="A1277" s="53" t="s">
        <v>1930</v>
      </c>
      <c r="B1277" s="54" t="s">
        <v>217</v>
      </c>
      <c r="C1277" s="76" t="s">
        <v>1931</v>
      </c>
    </row>
    <row r="1278" spans="1:3" ht="26.4" x14ac:dyDescent="0.3">
      <c r="A1278" s="53" t="s">
        <v>1932</v>
      </c>
      <c r="B1278" s="54" t="s">
        <v>217</v>
      </c>
      <c r="C1278" s="76" t="s">
        <v>1933</v>
      </c>
    </row>
    <row r="1279" spans="1:3" ht="26.4" x14ac:dyDescent="0.3">
      <c r="A1279" s="53" t="s">
        <v>1934</v>
      </c>
      <c r="B1279" s="54" t="s">
        <v>217</v>
      </c>
      <c r="C1279" s="76" t="s">
        <v>1935</v>
      </c>
    </row>
    <row r="1280" spans="1:3" x14ac:dyDescent="0.3">
      <c r="A1280" s="53"/>
      <c r="B1280" s="54"/>
      <c r="C1280" s="76"/>
    </row>
    <row r="1281" spans="1:3" ht="26.4" x14ac:dyDescent="0.3">
      <c r="A1281" s="53" t="s">
        <v>1936</v>
      </c>
      <c r="B1281" s="54" t="s">
        <v>217</v>
      </c>
      <c r="C1281" s="76" t="s">
        <v>1937</v>
      </c>
    </row>
    <row r="1282" spans="1:3" ht="26.4" x14ac:dyDescent="0.3">
      <c r="A1282" s="53" t="s">
        <v>1938</v>
      </c>
      <c r="B1282" s="54" t="s">
        <v>217</v>
      </c>
      <c r="C1282" s="76" t="s">
        <v>1939</v>
      </c>
    </row>
    <row r="1283" spans="1:3" ht="26.4" x14ac:dyDescent="0.3">
      <c r="A1283" s="53" t="s">
        <v>1940</v>
      </c>
      <c r="B1283" s="54" t="s">
        <v>217</v>
      </c>
      <c r="C1283" s="76" t="s">
        <v>1941</v>
      </c>
    </row>
    <row r="1284" spans="1:3" ht="26.4" x14ac:dyDescent="0.3">
      <c r="A1284" s="53" t="s">
        <v>1942</v>
      </c>
      <c r="B1284" s="54" t="s">
        <v>217</v>
      </c>
      <c r="C1284" s="76" t="s">
        <v>1943</v>
      </c>
    </row>
    <row r="1285" spans="1:3" ht="26.4" x14ac:dyDescent="0.3">
      <c r="A1285" s="53" t="s">
        <v>1944</v>
      </c>
      <c r="B1285" s="54" t="s">
        <v>217</v>
      </c>
      <c r="C1285" s="76" t="s">
        <v>1945</v>
      </c>
    </row>
    <row r="1286" spans="1:3" x14ac:dyDescent="0.3">
      <c r="A1286" s="14"/>
      <c r="B1286" s="54"/>
      <c r="C1286" s="76"/>
    </row>
    <row r="1287" spans="1:3" ht="26.4" x14ac:dyDescent="0.3">
      <c r="A1287" s="53" t="s">
        <v>1946</v>
      </c>
      <c r="B1287" s="54" t="s">
        <v>217</v>
      </c>
      <c r="C1287" s="76" t="s">
        <v>1947</v>
      </c>
    </row>
    <row r="1288" spans="1:3" ht="26.4" x14ac:dyDescent="0.3">
      <c r="A1288" s="53" t="s">
        <v>1948</v>
      </c>
      <c r="B1288" s="54" t="s">
        <v>217</v>
      </c>
      <c r="C1288" s="76" t="s">
        <v>1949</v>
      </c>
    </row>
    <row r="1289" spans="1:3" x14ac:dyDescent="0.3">
      <c r="A1289" s="53"/>
      <c r="B1289" s="54"/>
      <c r="C1289" s="76"/>
    </row>
    <row r="1290" spans="1:3" ht="26.4" x14ac:dyDescent="0.3">
      <c r="A1290" s="53" t="s">
        <v>1950</v>
      </c>
      <c r="B1290" s="54" t="s">
        <v>217</v>
      </c>
      <c r="C1290" s="76" t="s">
        <v>1951</v>
      </c>
    </row>
    <row r="1291" spans="1:3" ht="26.4" x14ac:dyDescent="0.3">
      <c r="A1291" s="53" t="s">
        <v>1952</v>
      </c>
      <c r="B1291" s="54" t="s">
        <v>217</v>
      </c>
      <c r="C1291" s="76" t="s">
        <v>1953</v>
      </c>
    </row>
    <row r="1292" spans="1:3" ht="26.4" x14ac:dyDescent="0.3">
      <c r="A1292" s="53" t="s">
        <v>1954</v>
      </c>
      <c r="B1292" s="54" t="s">
        <v>217</v>
      </c>
      <c r="C1292" s="76" t="s">
        <v>1955</v>
      </c>
    </row>
    <row r="1293" spans="1:3" ht="26.4" x14ac:dyDescent="0.3">
      <c r="A1293" s="53" t="s">
        <v>1956</v>
      </c>
      <c r="B1293" s="54" t="s">
        <v>217</v>
      </c>
      <c r="C1293" s="76" t="s">
        <v>1957</v>
      </c>
    </row>
    <row r="1294" spans="1:3" ht="26.4" x14ac:dyDescent="0.3">
      <c r="A1294" s="53" t="s">
        <v>1958</v>
      </c>
      <c r="B1294" s="54" t="s">
        <v>217</v>
      </c>
      <c r="C1294" s="76" t="s">
        <v>1959</v>
      </c>
    </row>
    <row r="1295" spans="1:3" ht="26.4" x14ac:dyDescent="0.3">
      <c r="A1295" s="53" t="s">
        <v>1960</v>
      </c>
      <c r="B1295" s="54" t="s">
        <v>217</v>
      </c>
      <c r="C1295" s="76" t="s">
        <v>1961</v>
      </c>
    </row>
    <row r="1296" spans="1:3" x14ac:dyDescent="0.3">
      <c r="A1296" s="53"/>
      <c r="B1296" s="54"/>
      <c r="C1296" s="76"/>
    </row>
    <row r="1297" spans="1:3" ht="26.4" x14ac:dyDescent="0.3">
      <c r="A1297" s="53" t="s">
        <v>1962</v>
      </c>
      <c r="B1297" s="54" t="s">
        <v>217</v>
      </c>
      <c r="C1297" s="76" t="s">
        <v>1963</v>
      </c>
    </row>
    <row r="1298" spans="1:3" ht="26.4" x14ac:dyDescent="0.3">
      <c r="A1298" s="53" t="s">
        <v>1964</v>
      </c>
      <c r="B1298" s="54" t="s">
        <v>217</v>
      </c>
      <c r="C1298" s="76" t="s">
        <v>1965</v>
      </c>
    </row>
    <row r="1299" spans="1:3" ht="26.4" x14ac:dyDescent="0.3">
      <c r="A1299" s="53" t="s">
        <v>1966</v>
      </c>
      <c r="B1299" s="54" t="s">
        <v>217</v>
      </c>
      <c r="C1299" s="76" t="s">
        <v>1967</v>
      </c>
    </row>
    <row r="1300" spans="1:3" ht="26.4" x14ac:dyDescent="0.3">
      <c r="A1300" s="53" t="s">
        <v>1968</v>
      </c>
      <c r="B1300" s="54" t="s">
        <v>217</v>
      </c>
      <c r="C1300" s="76" t="s">
        <v>1969</v>
      </c>
    </row>
    <row r="1301" spans="1:3" ht="26.4" x14ac:dyDescent="0.3">
      <c r="A1301" s="53" t="s">
        <v>1970</v>
      </c>
      <c r="B1301" s="54" t="s">
        <v>217</v>
      </c>
      <c r="C1301" s="76" t="s">
        <v>1971</v>
      </c>
    </row>
    <row r="1302" spans="1:3" x14ac:dyDescent="0.3">
      <c r="A1302" s="14"/>
      <c r="B1302" s="54"/>
      <c r="C1302" s="76"/>
    </row>
    <row r="1303" spans="1:3" ht="26.4" x14ac:dyDescent="0.3">
      <c r="A1303" s="53" t="s">
        <v>1972</v>
      </c>
      <c r="B1303" s="54" t="s">
        <v>217</v>
      </c>
      <c r="C1303" s="76" t="s">
        <v>1973</v>
      </c>
    </row>
    <row r="1304" spans="1:3" ht="26.4" x14ac:dyDescent="0.3">
      <c r="A1304" s="53" t="s">
        <v>1974</v>
      </c>
      <c r="B1304" s="54" t="s">
        <v>217</v>
      </c>
      <c r="C1304" s="76" t="s">
        <v>1975</v>
      </c>
    </row>
    <row r="1305" spans="1:3" x14ac:dyDescent="0.3">
      <c r="A1305" s="53"/>
      <c r="B1305" s="54"/>
      <c r="C1305" s="76"/>
    </row>
    <row r="1306" spans="1:3" ht="26.4" x14ac:dyDescent="0.3">
      <c r="A1306" s="53" t="s">
        <v>1976</v>
      </c>
      <c r="B1306" s="54" t="s">
        <v>217</v>
      </c>
      <c r="C1306" s="76" t="s">
        <v>1977</v>
      </c>
    </row>
    <row r="1307" spans="1:3" ht="26.4" x14ac:dyDescent="0.3">
      <c r="A1307" s="53" t="s">
        <v>1978</v>
      </c>
      <c r="B1307" s="54" t="s">
        <v>217</v>
      </c>
      <c r="C1307" s="76" t="s">
        <v>1979</v>
      </c>
    </row>
    <row r="1308" spans="1:3" ht="26.4" x14ac:dyDescent="0.3">
      <c r="A1308" s="53" t="s">
        <v>1980</v>
      </c>
      <c r="B1308" s="54" t="s">
        <v>217</v>
      </c>
      <c r="C1308" s="76" t="s">
        <v>1981</v>
      </c>
    </row>
    <row r="1309" spans="1:3" ht="26.4" x14ac:dyDescent="0.3">
      <c r="A1309" s="53" t="s">
        <v>1982</v>
      </c>
      <c r="B1309" s="54" t="s">
        <v>217</v>
      </c>
      <c r="C1309" s="76" t="s">
        <v>1983</v>
      </c>
    </row>
    <row r="1310" spans="1:3" ht="26.4" x14ac:dyDescent="0.3">
      <c r="A1310" s="53" t="s">
        <v>1984</v>
      </c>
      <c r="B1310" s="54" t="s">
        <v>217</v>
      </c>
      <c r="C1310" s="76" t="s">
        <v>1985</v>
      </c>
    </row>
    <row r="1311" spans="1:3" ht="26.4" x14ac:dyDescent="0.3">
      <c r="A1311" s="53" t="s">
        <v>1986</v>
      </c>
      <c r="B1311" s="54" t="s">
        <v>217</v>
      </c>
      <c r="C1311" s="76" t="s">
        <v>1987</v>
      </c>
    </row>
    <row r="1312" spans="1:3" ht="26.4" x14ac:dyDescent="0.3">
      <c r="A1312" s="53" t="s">
        <v>1988</v>
      </c>
      <c r="B1312" s="54" t="s">
        <v>217</v>
      </c>
      <c r="C1312" s="76" t="s">
        <v>1989</v>
      </c>
    </row>
    <row r="1313" spans="1:3" ht="26.4" x14ac:dyDescent="0.3">
      <c r="A1313" s="53" t="s">
        <v>1990</v>
      </c>
      <c r="B1313" s="54" t="s">
        <v>217</v>
      </c>
      <c r="C1313" s="76" t="s">
        <v>1991</v>
      </c>
    </row>
    <row r="1314" spans="1:3" ht="26.4" x14ac:dyDescent="0.3">
      <c r="A1314" s="53" t="s">
        <v>1992</v>
      </c>
      <c r="B1314" s="54" t="s">
        <v>217</v>
      </c>
      <c r="C1314" s="76" t="s">
        <v>1993</v>
      </c>
    </row>
    <row r="1315" spans="1:3" x14ac:dyDescent="0.3">
      <c r="A1315" s="53"/>
      <c r="B1315" s="54"/>
      <c r="C1315" s="76"/>
    </row>
    <row r="1316" spans="1:3" ht="26.4" x14ac:dyDescent="0.3">
      <c r="A1316" s="53" t="s">
        <v>1994</v>
      </c>
      <c r="B1316" s="54" t="s">
        <v>217</v>
      </c>
      <c r="C1316" s="76" t="s">
        <v>1995</v>
      </c>
    </row>
    <row r="1317" spans="1:3" ht="26.4" x14ac:dyDescent="0.3">
      <c r="A1317" s="53" t="s">
        <v>1996</v>
      </c>
      <c r="B1317" s="54" t="s">
        <v>217</v>
      </c>
      <c r="C1317" s="76" t="s">
        <v>1997</v>
      </c>
    </row>
    <row r="1318" spans="1:3" x14ac:dyDescent="0.3">
      <c r="A1318" s="53"/>
      <c r="B1318" s="54"/>
      <c r="C1318" s="76"/>
    </row>
    <row r="1319" spans="1:3" ht="26.4" x14ac:dyDescent="0.3">
      <c r="A1319" s="53" t="s">
        <v>1998</v>
      </c>
      <c r="B1319" s="54" t="s">
        <v>217</v>
      </c>
      <c r="C1319" s="76" t="s">
        <v>1999</v>
      </c>
    </row>
    <row r="1320" spans="1:3" ht="26.4" x14ac:dyDescent="0.3">
      <c r="A1320" s="53" t="s">
        <v>2000</v>
      </c>
      <c r="B1320" s="54" t="s">
        <v>217</v>
      </c>
      <c r="C1320" s="76" t="s">
        <v>2001</v>
      </c>
    </row>
    <row r="1321" spans="1:3" x14ac:dyDescent="0.3">
      <c r="A1321" s="53"/>
      <c r="B1321" s="54"/>
      <c r="C1321" s="76"/>
    </row>
    <row r="1322" spans="1:3" ht="26.4" x14ac:dyDescent="0.3">
      <c r="A1322" s="53" t="s">
        <v>2002</v>
      </c>
      <c r="B1322" s="54" t="s">
        <v>217</v>
      </c>
      <c r="C1322" s="76" t="s">
        <v>2003</v>
      </c>
    </row>
    <row r="1323" spans="1:3" ht="26.4" x14ac:dyDescent="0.3">
      <c r="A1323" s="53" t="s">
        <v>2004</v>
      </c>
      <c r="B1323" s="54" t="s">
        <v>217</v>
      </c>
      <c r="C1323" s="76" t="s">
        <v>2005</v>
      </c>
    </row>
    <row r="1324" spans="1:3" x14ac:dyDescent="0.3">
      <c r="A1324" s="53"/>
      <c r="B1324" s="54"/>
      <c r="C1324" s="76"/>
    </row>
    <row r="1325" spans="1:3" ht="26.4" x14ac:dyDescent="0.3">
      <c r="A1325" s="53" t="s">
        <v>2006</v>
      </c>
      <c r="B1325" s="54" t="s">
        <v>217</v>
      </c>
      <c r="C1325" s="76" t="s">
        <v>2007</v>
      </c>
    </row>
    <row r="1326" spans="1:3" ht="26.4" x14ac:dyDescent="0.3">
      <c r="A1326" s="53" t="s">
        <v>2008</v>
      </c>
      <c r="B1326" s="54" t="s">
        <v>217</v>
      </c>
      <c r="C1326" s="76" t="s">
        <v>2009</v>
      </c>
    </row>
    <row r="1327" spans="1:3" x14ac:dyDescent="0.3">
      <c r="A1327" s="53"/>
      <c r="B1327" s="54"/>
      <c r="C1327" s="76"/>
    </row>
    <row r="1328" spans="1:3" ht="15.6" x14ac:dyDescent="0.3">
      <c r="A1328" s="53" t="s">
        <v>2010</v>
      </c>
      <c r="B1328" s="54" t="s">
        <v>217</v>
      </c>
      <c r="C1328" s="76" t="s">
        <v>2011</v>
      </c>
    </row>
    <row r="1329" spans="1:3" x14ac:dyDescent="0.3">
      <c r="A1329" s="53"/>
      <c r="B1329" s="54"/>
      <c r="C1329" s="76"/>
    </row>
    <row r="1330" spans="1:3" ht="15.6" x14ac:dyDescent="0.3">
      <c r="A1330" s="53" t="s">
        <v>2012</v>
      </c>
      <c r="B1330" s="54" t="s">
        <v>217</v>
      </c>
      <c r="C1330" s="76" t="s">
        <v>2013</v>
      </c>
    </row>
    <row r="1331" spans="1:3" x14ac:dyDescent="0.3">
      <c r="A1331" s="53"/>
      <c r="B1331" s="54"/>
      <c r="C1331" s="76"/>
    </row>
    <row r="1332" spans="1:3" ht="15.6" x14ac:dyDescent="0.3">
      <c r="A1332" s="53" t="s">
        <v>2014</v>
      </c>
      <c r="B1332" s="54" t="s">
        <v>217</v>
      </c>
      <c r="C1332" s="76" t="s">
        <v>2015</v>
      </c>
    </row>
    <row r="1333" spans="1:3" x14ac:dyDescent="0.3">
      <c r="A1333" s="53"/>
      <c r="B1333" s="54"/>
      <c r="C1333" s="76"/>
    </row>
    <row r="1334" spans="1:3" ht="15.6" x14ac:dyDescent="0.3">
      <c r="A1334" s="53" t="s">
        <v>2016</v>
      </c>
      <c r="B1334" s="54" t="s">
        <v>217</v>
      </c>
      <c r="C1334" s="76" t="s">
        <v>2017</v>
      </c>
    </row>
    <row r="1335" spans="1:3" x14ac:dyDescent="0.3">
      <c r="A1335" s="53"/>
      <c r="B1335" s="54"/>
      <c r="C1335" s="76"/>
    </row>
    <row r="1336" spans="1:3" ht="15.6" x14ac:dyDescent="0.3">
      <c r="A1336" s="53" t="s">
        <v>2018</v>
      </c>
      <c r="B1336" s="54" t="s">
        <v>217</v>
      </c>
      <c r="C1336" s="76" t="s">
        <v>2019</v>
      </c>
    </row>
    <row r="1337" spans="1:3" x14ac:dyDescent="0.3">
      <c r="A1337" s="53"/>
      <c r="B1337" s="54"/>
      <c r="C1337" s="76"/>
    </row>
    <row r="1338" spans="1:3" ht="15.6" x14ac:dyDescent="0.3">
      <c r="A1338" s="53" t="s">
        <v>2020</v>
      </c>
      <c r="B1338" s="54" t="s">
        <v>217</v>
      </c>
      <c r="C1338" s="76" t="s">
        <v>2021</v>
      </c>
    </row>
    <row r="1339" spans="1:3" ht="15.6" x14ac:dyDescent="0.3">
      <c r="A1339" s="53" t="s">
        <v>2022</v>
      </c>
      <c r="B1339" s="54" t="s">
        <v>217</v>
      </c>
      <c r="C1339" s="76" t="s">
        <v>2023</v>
      </c>
    </row>
    <row r="1340" spans="1:3" ht="52.8" x14ac:dyDescent="0.3">
      <c r="A1340" s="53" t="s">
        <v>2024</v>
      </c>
      <c r="B1340" s="54" t="s">
        <v>217</v>
      </c>
      <c r="C1340" s="76" t="s">
        <v>2025</v>
      </c>
    </row>
    <row r="1341" spans="1:3" x14ac:dyDescent="0.3">
      <c r="A1341" s="53"/>
      <c r="B1341" s="54"/>
      <c r="C1341" s="76"/>
    </row>
    <row r="1342" spans="1:3" ht="26.4" x14ac:dyDescent="0.3">
      <c r="A1342" s="53" t="s">
        <v>2026</v>
      </c>
      <c r="B1342" s="54" t="s">
        <v>217</v>
      </c>
      <c r="C1342" s="76" t="s">
        <v>2027</v>
      </c>
    </row>
    <row r="1343" spans="1:3" ht="26.4" x14ac:dyDescent="0.3">
      <c r="A1343" s="53" t="s">
        <v>2028</v>
      </c>
      <c r="B1343" s="54" t="s">
        <v>217</v>
      </c>
      <c r="C1343" s="76" t="s">
        <v>2029</v>
      </c>
    </row>
    <row r="1344" spans="1:3" ht="26.4" x14ac:dyDescent="0.3">
      <c r="A1344" s="53" t="s">
        <v>2030</v>
      </c>
      <c r="B1344" s="54" t="s">
        <v>217</v>
      </c>
      <c r="C1344" s="76" t="s">
        <v>2031</v>
      </c>
    </row>
    <row r="1345" spans="1:3" x14ac:dyDescent="0.3">
      <c r="A1345" s="53"/>
      <c r="B1345" s="54"/>
      <c r="C1345" s="76"/>
    </row>
    <row r="1346" spans="1:3" ht="26.4" x14ac:dyDescent="0.3">
      <c r="A1346" s="53" t="s">
        <v>2032</v>
      </c>
      <c r="B1346" s="54" t="s">
        <v>217</v>
      </c>
      <c r="C1346" s="76" t="s">
        <v>2033</v>
      </c>
    </row>
    <row r="1347" spans="1:3" ht="26.4" x14ac:dyDescent="0.3">
      <c r="A1347" s="53" t="s">
        <v>2034</v>
      </c>
      <c r="B1347" s="54" t="s">
        <v>217</v>
      </c>
      <c r="C1347" s="76" t="s">
        <v>2035</v>
      </c>
    </row>
    <row r="1348" spans="1:3" ht="26.4" x14ac:dyDescent="0.3">
      <c r="A1348" s="53" t="s">
        <v>2036</v>
      </c>
      <c r="B1348" s="54" t="s">
        <v>217</v>
      </c>
      <c r="C1348" s="76" t="s">
        <v>2037</v>
      </c>
    </row>
    <row r="1349" spans="1:3" x14ac:dyDescent="0.3">
      <c r="A1349" s="53"/>
      <c r="B1349" s="54"/>
      <c r="C1349" s="76"/>
    </row>
    <row r="1350" spans="1:3" ht="26.4" x14ac:dyDescent="0.3">
      <c r="A1350" s="53" t="s">
        <v>2038</v>
      </c>
      <c r="B1350" s="54" t="s">
        <v>217</v>
      </c>
      <c r="C1350" s="76" t="s">
        <v>2039</v>
      </c>
    </row>
    <row r="1351" spans="1:3" ht="26.4" x14ac:dyDescent="0.3">
      <c r="A1351" s="53" t="s">
        <v>2040</v>
      </c>
      <c r="B1351" s="54" t="s">
        <v>217</v>
      </c>
      <c r="C1351" s="76" t="s">
        <v>2041</v>
      </c>
    </row>
    <row r="1352" spans="1:3" ht="26.4" x14ac:dyDescent="0.3">
      <c r="A1352" s="53" t="s">
        <v>2042</v>
      </c>
      <c r="B1352" s="54" t="s">
        <v>217</v>
      </c>
      <c r="C1352" s="76" t="s">
        <v>2043</v>
      </c>
    </row>
    <row r="1353" spans="1:3" x14ac:dyDescent="0.3">
      <c r="A1353" s="53"/>
      <c r="B1353" s="54"/>
      <c r="C1353" s="76"/>
    </row>
    <row r="1354" spans="1:3" ht="15.6" x14ac:dyDescent="0.3">
      <c r="A1354" s="53" t="s">
        <v>2044</v>
      </c>
      <c r="B1354" s="54" t="s">
        <v>217</v>
      </c>
      <c r="C1354" s="76" t="s">
        <v>2045</v>
      </c>
    </row>
    <row r="1355" spans="1:3" ht="15.6" x14ac:dyDescent="0.3">
      <c r="A1355" s="53" t="s">
        <v>2046</v>
      </c>
      <c r="B1355" s="54" t="s">
        <v>217</v>
      </c>
      <c r="C1355" s="76" t="s">
        <v>2047</v>
      </c>
    </row>
    <row r="1356" spans="1:3" ht="15.6" x14ac:dyDescent="0.3">
      <c r="A1356" s="53" t="s">
        <v>2048</v>
      </c>
      <c r="B1356" s="54" t="s">
        <v>217</v>
      </c>
      <c r="C1356" s="76" t="s">
        <v>2049</v>
      </c>
    </row>
    <row r="1357" spans="1:3" ht="15.6" x14ac:dyDescent="0.3">
      <c r="A1357" s="53" t="s">
        <v>2050</v>
      </c>
      <c r="B1357" s="54" t="s">
        <v>217</v>
      </c>
      <c r="C1357" s="76" t="s">
        <v>2051</v>
      </c>
    </row>
    <row r="1358" spans="1:3" x14ac:dyDescent="0.3">
      <c r="A1358" s="53"/>
      <c r="B1358" s="54"/>
      <c r="C1358" s="76"/>
    </row>
    <row r="1359" spans="1:3" ht="26.4" x14ac:dyDescent="0.3">
      <c r="A1359" s="53" t="s">
        <v>2052</v>
      </c>
      <c r="B1359" s="54" t="s">
        <v>83</v>
      </c>
      <c r="C1359" s="76" t="s">
        <v>2053</v>
      </c>
    </row>
    <row r="1360" spans="1:3" ht="26.4" x14ac:dyDescent="0.3">
      <c r="A1360" s="53" t="s">
        <v>2054</v>
      </c>
      <c r="B1360" s="54" t="s">
        <v>83</v>
      </c>
      <c r="C1360" s="76" t="s">
        <v>2055</v>
      </c>
    </row>
    <row r="1361" spans="1:3" x14ac:dyDescent="0.3">
      <c r="A1361" s="53"/>
      <c r="B1361" s="54"/>
      <c r="C1361" s="76"/>
    </row>
    <row r="1362" spans="1:3" x14ac:dyDescent="0.3">
      <c r="A1362" s="15"/>
    </row>
    <row r="1364" spans="1:3" ht="15" customHeight="1" thickBot="1" x14ac:dyDescent="0.35">
      <c r="A1364" s="58" t="s">
        <v>2056</v>
      </c>
      <c r="B1364" s="52"/>
      <c r="C1364" s="74"/>
    </row>
    <row r="1365" spans="1:3" ht="15" thickBot="1" x14ac:dyDescent="0.35">
      <c r="A1365" s="13" t="s">
        <v>3</v>
      </c>
      <c r="B1365" s="2" t="s">
        <v>4</v>
      </c>
      <c r="C1365" s="75" t="s">
        <v>5</v>
      </c>
    </row>
    <row r="1366" spans="1:3" x14ac:dyDescent="0.3">
      <c r="A1366" s="53"/>
      <c r="B1366" s="54"/>
      <c r="C1366" s="76"/>
    </row>
    <row r="1367" spans="1:3" ht="15.6" x14ac:dyDescent="0.3">
      <c r="A1367" s="53" t="s">
        <v>2057</v>
      </c>
      <c r="B1367" s="54" t="s">
        <v>88</v>
      </c>
      <c r="C1367" s="76" t="s">
        <v>2058</v>
      </c>
    </row>
    <row r="1368" spans="1:3" ht="15.6" x14ac:dyDescent="0.3">
      <c r="A1368" s="53" t="s">
        <v>2059</v>
      </c>
      <c r="B1368" s="54" t="s">
        <v>88</v>
      </c>
      <c r="C1368" s="76" t="s">
        <v>2060</v>
      </c>
    </row>
    <row r="1369" spans="1:3" ht="15.6" x14ac:dyDescent="0.3">
      <c r="A1369" s="53" t="s">
        <v>2061</v>
      </c>
      <c r="B1369" s="54" t="s">
        <v>88</v>
      </c>
      <c r="C1369" s="76" t="s">
        <v>2062</v>
      </c>
    </row>
    <row r="1370" spans="1:3" ht="15.6" x14ac:dyDescent="0.3">
      <c r="A1370" s="53" t="s">
        <v>2063</v>
      </c>
      <c r="B1370" s="54" t="s">
        <v>88</v>
      </c>
      <c r="C1370" s="76" t="s">
        <v>2064</v>
      </c>
    </row>
    <row r="1371" spans="1:3" ht="15.6" x14ac:dyDescent="0.3">
      <c r="A1371" s="53" t="s">
        <v>2065</v>
      </c>
      <c r="B1371" s="54" t="s">
        <v>88</v>
      </c>
      <c r="C1371" s="76" t="s">
        <v>2066</v>
      </c>
    </row>
    <row r="1372" spans="1:3" x14ac:dyDescent="0.3">
      <c r="A1372" s="53"/>
      <c r="B1372" s="54"/>
      <c r="C1372" s="76"/>
    </row>
    <row r="1373" spans="1:3" ht="26.4" x14ac:dyDescent="0.3">
      <c r="A1373" s="53" t="s">
        <v>2067</v>
      </c>
      <c r="B1373" s="54" t="s">
        <v>88</v>
      </c>
      <c r="C1373" s="76" t="s">
        <v>2068</v>
      </c>
    </row>
    <row r="1374" spans="1:3" ht="26.4" x14ac:dyDescent="0.3">
      <c r="A1374" s="53" t="s">
        <v>2069</v>
      </c>
      <c r="B1374" s="54" t="s">
        <v>88</v>
      </c>
      <c r="C1374" s="76" t="s">
        <v>2070</v>
      </c>
    </row>
    <row r="1375" spans="1:3" ht="26.4" x14ac:dyDescent="0.3">
      <c r="A1375" s="53" t="s">
        <v>2071</v>
      </c>
      <c r="B1375" s="54" t="s">
        <v>88</v>
      </c>
      <c r="C1375" s="76" t="s">
        <v>2072</v>
      </c>
    </row>
    <row r="1376" spans="1:3" ht="26.4" x14ac:dyDescent="0.3">
      <c r="A1376" s="53" t="s">
        <v>2073</v>
      </c>
      <c r="B1376" s="54" t="s">
        <v>88</v>
      </c>
      <c r="C1376" s="76" t="s">
        <v>2074</v>
      </c>
    </row>
    <row r="1377" spans="1:3" ht="26.4" x14ac:dyDescent="0.3">
      <c r="A1377" s="53" t="s">
        <v>2075</v>
      </c>
      <c r="B1377" s="54" t="s">
        <v>88</v>
      </c>
      <c r="C1377" s="76" t="s">
        <v>2076</v>
      </c>
    </row>
    <row r="1378" spans="1:3" ht="26.4" x14ac:dyDescent="0.3">
      <c r="A1378" s="53" t="s">
        <v>2077</v>
      </c>
      <c r="B1378" s="54" t="s">
        <v>88</v>
      </c>
      <c r="C1378" s="76" t="s">
        <v>2078</v>
      </c>
    </row>
    <row r="1379" spans="1:3" x14ac:dyDescent="0.3">
      <c r="A1379" s="53"/>
      <c r="B1379" s="54"/>
      <c r="C1379" s="76"/>
    </row>
    <row r="1380" spans="1:3" ht="26.4" x14ac:dyDescent="0.3">
      <c r="A1380" s="53" t="s">
        <v>2079</v>
      </c>
      <c r="B1380" s="54" t="s">
        <v>88</v>
      </c>
      <c r="C1380" s="76" t="s">
        <v>2080</v>
      </c>
    </row>
    <row r="1381" spans="1:3" ht="26.4" x14ac:dyDescent="0.3">
      <c r="A1381" s="53" t="s">
        <v>2081</v>
      </c>
      <c r="B1381" s="54" t="s">
        <v>88</v>
      </c>
      <c r="C1381" s="76" t="s">
        <v>2082</v>
      </c>
    </row>
    <row r="1382" spans="1:3" ht="26.4" x14ac:dyDescent="0.3">
      <c r="A1382" s="53" t="s">
        <v>2083</v>
      </c>
      <c r="B1382" s="54" t="s">
        <v>88</v>
      </c>
      <c r="C1382" s="76" t="s">
        <v>2084</v>
      </c>
    </row>
    <row r="1383" spans="1:3" ht="26.4" x14ac:dyDescent="0.3">
      <c r="A1383" s="53" t="s">
        <v>2085</v>
      </c>
      <c r="B1383" s="54" t="s">
        <v>88</v>
      </c>
      <c r="C1383" s="76" t="s">
        <v>2086</v>
      </c>
    </row>
    <row r="1384" spans="1:3" ht="26.4" x14ac:dyDescent="0.3">
      <c r="A1384" s="53" t="s">
        <v>2087</v>
      </c>
      <c r="B1384" s="54" t="s">
        <v>88</v>
      </c>
      <c r="C1384" s="76" t="s">
        <v>2088</v>
      </c>
    </row>
    <row r="1385" spans="1:3" ht="26.4" x14ac:dyDescent="0.3">
      <c r="A1385" s="53" t="s">
        <v>2089</v>
      </c>
      <c r="B1385" s="54" t="s">
        <v>88</v>
      </c>
      <c r="C1385" s="76" t="s">
        <v>2090</v>
      </c>
    </row>
    <row r="1386" spans="1:3" x14ac:dyDescent="0.3">
      <c r="A1386" s="53"/>
      <c r="B1386" s="54"/>
      <c r="C1386" s="76"/>
    </row>
    <row r="1387" spans="1:3" ht="26.4" x14ac:dyDescent="0.3">
      <c r="A1387" s="53" t="s">
        <v>2091</v>
      </c>
      <c r="B1387" s="54" t="s">
        <v>88</v>
      </c>
      <c r="C1387" s="76" t="s">
        <v>2092</v>
      </c>
    </row>
    <row r="1388" spans="1:3" ht="26.4" x14ac:dyDescent="0.3">
      <c r="A1388" s="53" t="s">
        <v>2093</v>
      </c>
      <c r="B1388" s="54" t="s">
        <v>88</v>
      </c>
      <c r="C1388" s="76" t="s">
        <v>2094</v>
      </c>
    </row>
    <row r="1389" spans="1:3" ht="26.4" x14ac:dyDescent="0.3">
      <c r="A1389" s="53" t="s">
        <v>2095</v>
      </c>
      <c r="B1389" s="54" t="s">
        <v>88</v>
      </c>
      <c r="C1389" s="76" t="s">
        <v>2096</v>
      </c>
    </row>
    <row r="1390" spans="1:3" ht="26.4" x14ac:dyDescent="0.3">
      <c r="A1390" s="53" t="s">
        <v>2097</v>
      </c>
      <c r="B1390" s="54" t="s">
        <v>88</v>
      </c>
      <c r="C1390" s="76" t="s">
        <v>2098</v>
      </c>
    </row>
    <row r="1391" spans="1:3" ht="26.4" x14ac:dyDescent="0.3">
      <c r="A1391" s="53" t="s">
        <v>2099</v>
      </c>
      <c r="B1391" s="54" t="s">
        <v>88</v>
      </c>
      <c r="C1391" s="76" t="s">
        <v>2100</v>
      </c>
    </row>
    <row r="1392" spans="1:3" x14ac:dyDescent="0.3">
      <c r="A1392" s="53"/>
      <c r="B1392" s="54"/>
      <c r="C1392" s="76"/>
    </row>
    <row r="1393" spans="1:3" ht="26.4" x14ac:dyDescent="0.3">
      <c r="A1393" s="53" t="s">
        <v>2101</v>
      </c>
      <c r="B1393" s="54" t="s">
        <v>88</v>
      </c>
      <c r="C1393" s="76" t="s">
        <v>2102</v>
      </c>
    </row>
    <row r="1394" spans="1:3" ht="26.4" x14ac:dyDescent="0.3">
      <c r="A1394" s="53" t="s">
        <v>2103</v>
      </c>
      <c r="B1394" s="54" t="s">
        <v>88</v>
      </c>
      <c r="C1394" s="76" t="s">
        <v>2104</v>
      </c>
    </row>
    <row r="1395" spans="1:3" ht="26.4" x14ac:dyDescent="0.3">
      <c r="A1395" s="53" t="s">
        <v>2105</v>
      </c>
      <c r="B1395" s="54" t="s">
        <v>88</v>
      </c>
      <c r="C1395" s="76" t="s">
        <v>2106</v>
      </c>
    </row>
    <row r="1396" spans="1:3" ht="26.4" x14ac:dyDescent="0.3">
      <c r="A1396" s="53" t="s">
        <v>2107</v>
      </c>
      <c r="B1396" s="54" t="s">
        <v>88</v>
      </c>
      <c r="C1396" s="76" t="s">
        <v>2108</v>
      </c>
    </row>
    <row r="1397" spans="1:3" ht="26.4" x14ac:dyDescent="0.3">
      <c r="A1397" s="53" t="s">
        <v>2109</v>
      </c>
      <c r="B1397" s="54" t="s">
        <v>88</v>
      </c>
      <c r="C1397" s="76" t="s">
        <v>2110</v>
      </c>
    </row>
    <row r="1398" spans="1:3" x14ac:dyDescent="0.3">
      <c r="A1398" s="53"/>
      <c r="B1398" s="54"/>
      <c r="C1398" s="76"/>
    </row>
    <row r="1399" spans="1:3" ht="26.4" x14ac:dyDescent="0.3">
      <c r="A1399" s="53" t="s">
        <v>2111</v>
      </c>
      <c r="B1399" s="54" t="s">
        <v>88</v>
      </c>
      <c r="C1399" s="76" t="s">
        <v>2112</v>
      </c>
    </row>
    <row r="1400" spans="1:3" ht="26.4" x14ac:dyDescent="0.3">
      <c r="A1400" s="53" t="s">
        <v>2113</v>
      </c>
      <c r="B1400" s="54" t="s">
        <v>88</v>
      </c>
      <c r="C1400" s="76" t="s">
        <v>2114</v>
      </c>
    </row>
    <row r="1401" spans="1:3" ht="26.4" x14ac:dyDescent="0.3">
      <c r="A1401" s="53" t="s">
        <v>2115</v>
      </c>
      <c r="B1401" s="54" t="s">
        <v>88</v>
      </c>
      <c r="C1401" s="76" t="s">
        <v>2116</v>
      </c>
    </row>
    <row r="1402" spans="1:3" ht="26.4" x14ac:dyDescent="0.3">
      <c r="A1402" s="53" t="s">
        <v>2117</v>
      </c>
      <c r="B1402" s="54" t="s">
        <v>88</v>
      </c>
      <c r="C1402" s="76" t="s">
        <v>2118</v>
      </c>
    </row>
    <row r="1403" spans="1:3" ht="26.4" x14ac:dyDescent="0.3">
      <c r="A1403" s="53" t="s">
        <v>2119</v>
      </c>
      <c r="B1403" s="54" t="s">
        <v>88</v>
      </c>
      <c r="C1403" s="76" t="s">
        <v>2120</v>
      </c>
    </row>
    <row r="1404" spans="1:3" x14ac:dyDescent="0.3">
      <c r="A1404" s="53"/>
      <c r="B1404" s="54"/>
      <c r="C1404" s="76"/>
    </row>
    <row r="1405" spans="1:3" ht="26.4" x14ac:dyDescent="0.3">
      <c r="A1405" s="53" t="s">
        <v>2121</v>
      </c>
      <c r="B1405" s="54" t="s">
        <v>217</v>
      </c>
      <c r="C1405" s="76" t="s">
        <v>2122</v>
      </c>
    </row>
    <row r="1406" spans="1:3" ht="26.4" x14ac:dyDescent="0.3">
      <c r="A1406" s="53" t="s">
        <v>2123</v>
      </c>
      <c r="B1406" s="54" t="s">
        <v>217</v>
      </c>
      <c r="C1406" s="76" t="s">
        <v>2124</v>
      </c>
    </row>
    <row r="1407" spans="1:3" ht="26.4" x14ac:dyDescent="0.3">
      <c r="A1407" s="53" t="s">
        <v>2125</v>
      </c>
      <c r="B1407" s="54" t="s">
        <v>217</v>
      </c>
      <c r="C1407" s="76" t="s">
        <v>2126</v>
      </c>
    </row>
    <row r="1408" spans="1:3" ht="26.4" x14ac:dyDescent="0.3">
      <c r="A1408" s="53" t="s">
        <v>2127</v>
      </c>
      <c r="B1408" s="54" t="s">
        <v>217</v>
      </c>
      <c r="C1408" s="76" t="s">
        <v>2128</v>
      </c>
    </row>
    <row r="1409" spans="1:3" ht="26.4" x14ac:dyDescent="0.3">
      <c r="A1409" s="53" t="s">
        <v>2129</v>
      </c>
      <c r="B1409" s="54" t="s">
        <v>217</v>
      </c>
      <c r="C1409" s="76" t="s">
        <v>2130</v>
      </c>
    </row>
    <row r="1410" spans="1:3" ht="26.4" x14ac:dyDescent="0.3">
      <c r="A1410" s="53" t="s">
        <v>2131</v>
      </c>
      <c r="B1410" s="54" t="s">
        <v>217</v>
      </c>
      <c r="C1410" s="76" t="s">
        <v>2132</v>
      </c>
    </row>
    <row r="1411" spans="1:3" x14ac:dyDescent="0.3">
      <c r="A1411" s="53"/>
      <c r="B1411" s="54"/>
      <c r="C1411" s="76"/>
    </row>
    <row r="1412" spans="1:3" ht="15.6" x14ac:dyDescent="0.3">
      <c r="A1412" s="53" t="s">
        <v>2133</v>
      </c>
      <c r="B1412" s="54" t="s">
        <v>217</v>
      </c>
      <c r="C1412" s="76" t="s">
        <v>2134</v>
      </c>
    </row>
    <row r="1413" spans="1:3" ht="15.6" x14ac:dyDescent="0.3">
      <c r="A1413" s="53" t="s">
        <v>2135</v>
      </c>
      <c r="B1413" s="54" t="s">
        <v>217</v>
      </c>
      <c r="C1413" s="76" t="s">
        <v>2136</v>
      </c>
    </row>
    <row r="1414" spans="1:3" ht="15.6" x14ac:dyDescent="0.3">
      <c r="A1414" s="53" t="s">
        <v>2137</v>
      </c>
      <c r="B1414" s="54" t="s">
        <v>217</v>
      </c>
      <c r="C1414" s="76" t="s">
        <v>2138</v>
      </c>
    </row>
    <row r="1415" spans="1:3" ht="15.6" x14ac:dyDescent="0.3">
      <c r="A1415" s="53" t="s">
        <v>2139</v>
      </c>
      <c r="B1415" s="54" t="s">
        <v>217</v>
      </c>
      <c r="C1415" s="76" t="s">
        <v>2140</v>
      </c>
    </row>
    <row r="1416" spans="1:3" ht="15.6" x14ac:dyDescent="0.3">
      <c r="A1416" s="53" t="s">
        <v>2141</v>
      </c>
      <c r="B1416" s="54" t="s">
        <v>217</v>
      </c>
      <c r="C1416" s="76" t="s">
        <v>2142</v>
      </c>
    </row>
    <row r="1417" spans="1:3" x14ac:dyDescent="0.3">
      <c r="A1417" s="53"/>
      <c r="B1417" s="54"/>
      <c r="C1417" s="76"/>
    </row>
    <row r="1418" spans="1:3" ht="26.4" x14ac:dyDescent="0.3">
      <c r="A1418" s="53" t="s">
        <v>2143</v>
      </c>
      <c r="B1418" s="54" t="s">
        <v>88</v>
      </c>
      <c r="C1418" s="76" t="s">
        <v>2144</v>
      </c>
    </row>
    <row r="1419" spans="1:3" ht="26.4" x14ac:dyDescent="0.3">
      <c r="A1419" s="53" t="s">
        <v>2145</v>
      </c>
      <c r="B1419" s="54" t="s">
        <v>88</v>
      </c>
      <c r="C1419" s="76" t="s">
        <v>2146</v>
      </c>
    </row>
    <row r="1420" spans="1:3" ht="26.4" x14ac:dyDescent="0.3">
      <c r="A1420" s="53" t="s">
        <v>2147</v>
      </c>
      <c r="B1420" s="54" t="s">
        <v>88</v>
      </c>
      <c r="C1420" s="76" t="s">
        <v>2148</v>
      </c>
    </row>
    <row r="1421" spans="1:3" ht="26.4" x14ac:dyDescent="0.3">
      <c r="A1421" s="53" t="s">
        <v>2149</v>
      </c>
      <c r="B1421" s="54" t="s">
        <v>88</v>
      </c>
      <c r="C1421" s="76" t="s">
        <v>2150</v>
      </c>
    </row>
    <row r="1422" spans="1:3" x14ac:dyDescent="0.3">
      <c r="A1422" s="53"/>
      <c r="B1422" s="54"/>
      <c r="C1422" s="76"/>
    </row>
    <row r="1423" spans="1:3" ht="26.4" x14ac:dyDescent="0.3">
      <c r="A1423" s="53" t="s">
        <v>2151</v>
      </c>
      <c r="B1423" s="54" t="s">
        <v>88</v>
      </c>
      <c r="C1423" s="76" t="s">
        <v>2152</v>
      </c>
    </row>
    <row r="1424" spans="1:3" ht="26.4" x14ac:dyDescent="0.3">
      <c r="A1424" s="53" t="s">
        <v>2153</v>
      </c>
      <c r="B1424" s="54" t="s">
        <v>88</v>
      </c>
      <c r="C1424" s="76" t="s">
        <v>2154</v>
      </c>
    </row>
    <row r="1425" spans="1:3" ht="26.4" x14ac:dyDescent="0.3">
      <c r="A1425" s="53" t="s">
        <v>2155</v>
      </c>
      <c r="B1425" s="54" t="s">
        <v>88</v>
      </c>
      <c r="C1425" s="76" t="s">
        <v>2156</v>
      </c>
    </row>
    <row r="1426" spans="1:3" ht="26.4" x14ac:dyDescent="0.3">
      <c r="A1426" s="53" t="s">
        <v>2157</v>
      </c>
      <c r="B1426" s="54" t="s">
        <v>88</v>
      </c>
      <c r="C1426" s="76" t="s">
        <v>2158</v>
      </c>
    </row>
    <row r="1427" spans="1:3" x14ac:dyDescent="0.3">
      <c r="A1427" s="53"/>
      <c r="B1427" s="54"/>
      <c r="C1427" s="76"/>
    </row>
    <row r="1428" spans="1:3" ht="26.4" x14ac:dyDescent="0.3">
      <c r="A1428" s="53" t="s">
        <v>2159</v>
      </c>
      <c r="B1428" s="54" t="s">
        <v>88</v>
      </c>
      <c r="C1428" s="76" t="s">
        <v>2160</v>
      </c>
    </row>
    <row r="1429" spans="1:3" ht="26.4" x14ac:dyDescent="0.3">
      <c r="A1429" s="53" t="s">
        <v>2161</v>
      </c>
      <c r="B1429" s="54" t="s">
        <v>88</v>
      </c>
      <c r="C1429" s="76" t="s">
        <v>2162</v>
      </c>
    </row>
    <row r="1430" spans="1:3" ht="26.4" x14ac:dyDescent="0.3">
      <c r="A1430" s="53" t="s">
        <v>2163</v>
      </c>
      <c r="B1430" s="54" t="s">
        <v>88</v>
      </c>
      <c r="C1430" s="76" t="s">
        <v>2164</v>
      </c>
    </row>
    <row r="1431" spans="1:3" ht="26.4" x14ac:dyDescent="0.3">
      <c r="A1431" s="53" t="s">
        <v>2165</v>
      </c>
      <c r="B1431" s="54" t="s">
        <v>88</v>
      </c>
      <c r="C1431" s="76" t="s">
        <v>2166</v>
      </c>
    </row>
    <row r="1432" spans="1:3" x14ac:dyDescent="0.3">
      <c r="A1432" s="53"/>
      <c r="B1432" s="54"/>
      <c r="C1432" s="76"/>
    </row>
    <row r="1433" spans="1:3" ht="26.4" x14ac:dyDescent="0.3">
      <c r="A1433" s="53" t="s">
        <v>2167</v>
      </c>
      <c r="B1433" s="54" t="s">
        <v>88</v>
      </c>
      <c r="C1433" s="76" t="s">
        <v>2168</v>
      </c>
    </row>
    <row r="1434" spans="1:3" ht="26.4" x14ac:dyDescent="0.3">
      <c r="A1434" s="53" t="s">
        <v>2169</v>
      </c>
      <c r="B1434" s="54" t="s">
        <v>88</v>
      </c>
      <c r="C1434" s="76" t="s">
        <v>2170</v>
      </c>
    </row>
    <row r="1435" spans="1:3" ht="26.4" x14ac:dyDescent="0.3">
      <c r="A1435" s="53" t="s">
        <v>2171</v>
      </c>
      <c r="B1435" s="54" t="s">
        <v>88</v>
      </c>
      <c r="C1435" s="76" t="s">
        <v>2172</v>
      </c>
    </row>
    <row r="1436" spans="1:3" ht="26.4" x14ac:dyDescent="0.3">
      <c r="A1436" s="53" t="s">
        <v>2173</v>
      </c>
      <c r="B1436" s="54" t="s">
        <v>88</v>
      </c>
      <c r="C1436" s="76" t="s">
        <v>2174</v>
      </c>
    </row>
    <row r="1437" spans="1:3" x14ac:dyDescent="0.3">
      <c r="A1437" s="53"/>
      <c r="B1437" s="54"/>
      <c r="C1437" s="76"/>
    </row>
    <row r="1438" spans="1:3" ht="26.4" x14ac:dyDescent="0.3">
      <c r="A1438" s="53" t="s">
        <v>2175</v>
      </c>
      <c r="B1438" s="54" t="s">
        <v>88</v>
      </c>
      <c r="C1438" s="76" t="s">
        <v>2176</v>
      </c>
    </row>
    <row r="1439" spans="1:3" ht="26.4" x14ac:dyDescent="0.3">
      <c r="A1439" s="53" t="s">
        <v>2177</v>
      </c>
      <c r="B1439" s="54" t="s">
        <v>88</v>
      </c>
      <c r="C1439" s="76" t="s">
        <v>2178</v>
      </c>
    </row>
    <row r="1440" spans="1:3" ht="26.4" x14ac:dyDescent="0.3">
      <c r="A1440" s="53" t="s">
        <v>2179</v>
      </c>
      <c r="B1440" s="54" t="s">
        <v>88</v>
      </c>
      <c r="C1440" s="76" t="s">
        <v>2180</v>
      </c>
    </row>
    <row r="1441" spans="1:3" ht="26.4" x14ac:dyDescent="0.3">
      <c r="A1441" s="53" t="s">
        <v>2181</v>
      </c>
      <c r="B1441" s="54" t="s">
        <v>88</v>
      </c>
      <c r="C1441" s="76" t="s">
        <v>2182</v>
      </c>
    </row>
    <row r="1442" spans="1:3" x14ac:dyDescent="0.3">
      <c r="A1442" s="53"/>
      <c r="B1442" s="54"/>
      <c r="C1442" s="76"/>
    </row>
    <row r="1443" spans="1:3" ht="26.4" x14ac:dyDescent="0.3">
      <c r="A1443" s="53" t="s">
        <v>2183</v>
      </c>
      <c r="B1443" s="54" t="s">
        <v>88</v>
      </c>
      <c r="C1443" s="76" t="s">
        <v>2184</v>
      </c>
    </row>
    <row r="1444" spans="1:3" ht="26.4" x14ac:dyDescent="0.3">
      <c r="A1444" s="53" t="s">
        <v>2185</v>
      </c>
      <c r="B1444" s="54" t="s">
        <v>88</v>
      </c>
      <c r="C1444" s="76" t="s">
        <v>2186</v>
      </c>
    </row>
    <row r="1445" spans="1:3" ht="26.4" x14ac:dyDescent="0.3">
      <c r="A1445" s="53" t="s">
        <v>2187</v>
      </c>
      <c r="B1445" s="54" t="s">
        <v>88</v>
      </c>
      <c r="C1445" s="76" t="s">
        <v>2188</v>
      </c>
    </row>
    <row r="1446" spans="1:3" ht="26.4" x14ac:dyDescent="0.3">
      <c r="A1446" s="53" t="s">
        <v>2189</v>
      </c>
      <c r="B1446" s="54" t="s">
        <v>88</v>
      </c>
      <c r="C1446" s="76" t="s">
        <v>2190</v>
      </c>
    </row>
    <row r="1447" spans="1:3" x14ac:dyDescent="0.3">
      <c r="A1447" s="53"/>
      <c r="B1447" s="54"/>
      <c r="C1447" s="76"/>
    </row>
    <row r="1448" spans="1:3" ht="26.4" x14ac:dyDescent="0.3">
      <c r="A1448" s="53" t="s">
        <v>2191</v>
      </c>
      <c r="B1448" s="54" t="s">
        <v>88</v>
      </c>
      <c r="C1448" s="76" t="s">
        <v>2192</v>
      </c>
    </row>
    <row r="1449" spans="1:3" ht="26.4" x14ac:dyDescent="0.3">
      <c r="A1449" s="53" t="s">
        <v>2193</v>
      </c>
      <c r="B1449" s="54" t="s">
        <v>88</v>
      </c>
      <c r="C1449" s="76" t="s">
        <v>2194</v>
      </c>
    </row>
    <row r="1450" spans="1:3" ht="26.4" x14ac:dyDescent="0.3">
      <c r="A1450" s="53" t="s">
        <v>2195</v>
      </c>
      <c r="B1450" s="54" t="s">
        <v>88</v>
      </c>
      <c r="C1450" s="76" t="s">
        <v>2196</v>
      </c>
    </row>
    <row r="1451" spans="1:3" ht="26.4" x14ac:dyDescent="0.3">
      <c r="A1451" s="53" t="s">
        <v>2197</v>
      </c>
      <c r="B1451" s="54" t="s">
        <v>88</v>
      </c>
      <c r="C1451" s="76" t="s">
        <v>2198</v>
      </c>
    </row>
    <row r="1452" spans="1:3" x14ac:dyDescent="0.3">
      <c r="A1452" s="53"/>
      <c r="B1452" s="54"/>
      <c r="C1452" s="76"/>
    </row>
    <row r="1453" spans="1:3" ht="26.4" x14ac:dyDescent="0.3">
      <c r="A1453" s="53" t="s">
        <v>2199</v>
      </c>
      <c r="B1453" s="54" t="s">
        <v>88</v>
      </c>
      <c r="C1453" s="76" t="s">
        <v>2200</v>
      </c>
    </row>
    <row r="1454" spans="1:3" ht="26.4" x14ac:dyDescent="0.3">
      <c r="A1454" s="53" t="s">
        <v>2201</v>
      </c>
      <c r="B1454" s="54" t="s">
        <v>88</v>
      </c>
      <c r="C1454" s="76" t="s">
        <v>2202</v>
      </c>
    </row>
    <row r="1455" spans="1:3" ht="26.4" x14ac:dyDescent="0.3">
      <c r="A1455" s="53" t="s">
        <v>2203</v>
      </c>
      <c r="B1455" s="54" t="s">
        <v>88</v>
      </c>
      <c r="C1455" s="76" t="s">
        <v>2204</v>
      </c>
    </row>
    <row r="1456" spans="1:3" ht="26.4" x14ac:dyDescent="0.3">
      <c r="A1456" s="53" t="s">
        <v>2205</v>
      </c>
      <c r="B1456" s="54" t="s">
        <v>88</v>
      </c>
      <c r="C1456" s="76" t="s">
        <v>2206</v>
      </c>
    </row>
    <row r="1457" spans="1:3" x14ac:dyDescent="0.3">
      <c r="A1457" s="53"/>
      <c r="B1457" s="54"/>
      <c r="C1457" s="76"/>
    </row>
    <row r="1458" spans="1:3" ht="26.4" x14ac:dyDescent="0.3">
      <c r="A1458" s="53" t="s">
        <v>2207</v>
      </c>
      <c r="B1458" s="54" t="s">
        <v>88</v>
      </c>
      <c r="C1458" s="76" t="s">
        <v>14082</v>
      </c>
    </row>
    <row r="1459" spans="1:3" ht="26.4" x14ac:dyDescent="0.3">
      <c r="A1459" s="53" t="s">
        <v>2208</v>
      </c>
      <c r="B1459" s="54" t="s">
        <v>88</v>
      </c>
      <c r="C1459" s="76" t="s">
        <v>2209</v>
      </c>
    </row>
    <row r="1460" spans="1:3" ht="26.4" x14ac:dyDescent="0.3">
      <c r="A1460" s="53" t="s">
        <v>2210</v>
      </c>
      <c r="B1460" s="54" t="s">
        <v>88</v>
      </c>
      <c r="C1460" s="76" t="s">
        <v>2211</v>
      </c>
    </row>
    <row r="1461" spans="1:3" ht="26.4" x14ac:dyDescent="0.3">
      <c r="A1461" s="53" t="s">
        <v>2212</v>
      </c>
      <c r="B1461" s="54" t="s">
        <v>88</v>
      </c>
      <c r="C1461" s="76" t="s">
        <v>2213</v>
      </c>
    </row>
    <row r="1462" spans="1:3" ht="26.4" x14ac:dyDescent="0.3">
      <c r="A1462" s="53" t="s">
        <v>2214</v>
      </c>
      <c r="B1462" s="54" t="s">
        <v>88</v>
      </c>
      <c r="C1462" s="76" t="s">
        <v>2215</v>
      </c>
    </row>
    <row r="1463" spans="1:3" x14ac:dyDescent="0.3">
      <c r="A1463" s="53"/>
      <c r="B1463" s="54"/>
      <c r="C1463" s="76"/>
    </row>
    <row r="1464" spans="1:3" ht="26.4" x14ac:dyDescent="0.3">
      <c r="A1464" s="53" t="s">
        <v>2216</v>
      </c>
      <c r="B1464" s="54" t="s">
        <v>88</v>
      </c>
      <c r="C1464" s="76" t="s">
        <v>2217</v>
      </c>
    </row>
    <row r="1465" spans="1:3" ht="26.4" x14ac:dyDescent="0.3">
      <c r="A1465" s="53" t="s">
        <v>2218</v>
      </c>
      <c r="B1465" s="54" t="s">
        <v>88</v>
      </c>
      <c r="C1465" s="76" t="s">
        <v>2219</v>
      </c>
    </row>
    <row r="1466" spans="1:3" ht="26.4" x14ac:dyDescent="0.3">
      <c r="A1466" s="53" t="s">
        <v>2220</v>
      </c>
      <c r="B1466" s="54" t="s">
        <v>88</v>
      </c>
      <c r="C1466" s="76" t="s">
        <v>2221</v>
      </c>
    </row>
    <row r="1467" spans="1:3" ht="26.4" x14ac:dyDescent="0.3">
      <c r="A1467" s="53" t="s">
        <v>2222</v>
      </c>
      <c r="B1467" s="54" t="s">
        <v>88</v>
      </c>
      <c r="C1467" s="76" t="s">
        <v>2223</v>
      </c>
    </row>
    <row r="1468" spans="1:3" ht="26.4" x14ac:dyDescent="0.3">
      <c r="A1468" s="53" t="s">
        <v>2224</v>
      </c>
      <c r="B1468" s="54" t="s">
        <v>88</v>
      </c>
      <c r="C1468" s="76" t="s">
        <v>2225</v>
      </c>
    </row>
    <row r="1469" spans="1:3" x14ac:dyDescent="0.3">
      <c r="A1469" s="53"/>
      <c r="B1469" s="54"/>
      <c r="C1469" s="76"/>
    </row>
    <row r="1470" spans="1:3" ht="26.4" x14ac:dyDescent="0.3">
      <c r="A1470" s="53" t="s">
        <v>2226</v>
      </c>
      <c r="B1470" s="54" t="s">
        <v>88</v>
      </c>
      <c r="C1470" s="76" t="s">
        <v>2227</v>
      </c>
    </row>
    <row r="1471" spans="1:3" ht="26.4" x14ac:dyDescent="0.3">
      <c r="A1471" s="53" t="s">
        <v>2228</v>
      </c>
      <c r="B1471" s="54" t="s">
        <v>88</v>
      </c>
      <c r="C1471" s="76" t="s">
        <v>2229</v>
      </c>
    </row>
    <row r="1472" spans="1:3" ht="26.4" x14ac:dyDescent="0.3">
      <c r="A1472" s="53" t="s">
        <v>2230</v>
      </c>
      <c r="B1472" s="54" t="s">
        <v>88</v>
      </c>
      <c r="C1472" s="76" t="s">
        <v>2231</v>
      </c>
    </row>
    <row r="1473" spans="1:3" ht="26.4" x14ac:dyDescent="0.3">
      <c r="A1473" s="53" t="s">
        <v>2232</v>
      </c>
      <c r="B1473" s="54" t="s">
        <v>88</v>
      </c>
      <c r="C1473" s="76" t="s">
        <v>2233</v>
      </c>
    </row>
    <row r="1474" spans="1:3" ht="26.4" x14ac:dyDescent="0.3">
      <c r="A1474" s="53" t="s">
        <v>2234</v>
      </c>
      <c r="B1474" s="54" t="s">
        <v>88</v>
      </c>
      <c r="C1474" s="76" t="s">
        <v>2235</v>
      </c>
    </row>
    <row r="1475" spans="1:3" x14ac:dyDescent="0.3">
      <c r="A1475" s="15"/>
    </row>
    <row r="1477" spans="1:3" ht="15" customHeight="1" thickBot="1" x14ac:dyDescent="0.35">
      <c r="A1477" s="58" t="s">
        <v>2236</v>
      </c>
      <c r="B1477" s="52"/>
      <c r="C1477" s="74"/>
    </row>
    <row r="1478" spans="1:3" ht="15" thickBot="1" x14ac:dyDescent="0.35">
      <c r="A1478" s="13" t="s">
        <v>3</v>
      </c>
      <c r="B1478" s="2" t="s">
        <v>4</v>
      </c>
      <c r="C1478" s="75" t="s">
        <v>5</v>
      </c>
    </row>
    <row r="1479" spans="1:3" x14ac:dyDescent="0.3">
      <c r="A1479" s="20"/>
      <c r="B1479" s="6"/>
      <c r="C1479" s="79"/>
    </row>
    <row r="1480" spans="1:3" ht="15.6" x14ac:dyDescent="0.3">
      <c r="A1480" s="53" t="s">
        <v>2237</v>
      </c>
      <c r="B1480" s="54" t="s">
        <v>88</v>
      </c>
      <c r="C1480" s="76" t="s">
        <v>2238</v>
      </c>
    </row>
    <row r="1481" spans="1:3" ht="15.6" x14ac:dyDescent="0.3">
      <c r="A1481" s="53" t="s">
        <v>2239</v>
      </c>
      <c r="B1481" s="54" t="s">
        <v>88</v>
      </c>
      <c r="C1481" s="76" t="s">
        <v>2240</v>
      </c>
    </row>
    <row r="1482" spans="1:3" ht="15.6" x14ac:dyDescent="0.3">
      <c r="A1482" s="53" t="s">
        <v>2241</v>
      </c>
      <c r="B1482" s="54" t="s">
        <v>88</v>
      </c>
      <c r="C1482" s="76" t="s">
        <v>2242</v>
      </c>
    </row>
    <row r="1483" spans="1:3" ht="15.6" x14ac:dyDescent="0.3">
      <c r="A1483" s="53" t="s">
        <v>2243</v>
      </c>
      <c r="B1483" s="54" t="s">
        <v>88</v>
      </c>
      <c r="C1483" s="76" t="s">
        <v>2244</v>
      </c>
    </row>
    <row r="1484" spans="1:3" ht="15.6" x14ac:dyDescent="0.3">
      <c r="A1484" s="53" t="s">
        <v>2245</v>
      </c>
      <c r="B1484" s="54" t="s">
        <v>88</v>
      </c>
      <c r="C1484" s="76" t="s">
        <v>2246</v>
      </c>
    </row>
    <row r="1485" spans="1:3" ht="15.6" x14ac:dyDescent="0.3">
      <c r="A1485" s="53" t="s">
        <v>2247</v>
      </c>
      <c r="B1485" s="54" t="s">
        <v>217</v>
      </c>
      <c r="C1485" s="76" t="s">
        <v>2248</v>
      </c>
    </row>
    <row r="1486" spans="1:3" x14ac:dyDescent="0.3">
      <c r="A1486" s="53"/>
      <c r="B1486" s="54"/>
      <c r="C1486" s="76"/>
    </row>
    <row r="1487" spans="1:3" ht="15.6" x14ac:dyDescent="0.3">
      <c r="A1487" s="53" t="s">
        <v>2249</v>
      </c>
      <c r="B1487" s="54" t="s">
        <v>88</v>
      </c>
      <c r="C1487" s="76" t="s">
        <v>2250</v>
      </c>
    </row>
    <row r="1488" spans="1:3" ht="15.6" x14ac:dyDescent="0.3">
      <c r="A1488" s="53" t="s">
        <v>2251</v>
      </c>
      <c r="B1488" s="54" t="s">
        <v>88</v>
      </c>
      <c r="C1488" s="76" t="s">
        <v>2252</v>
      </c>
    </row>
    <row r="1489" spans="1:3" ht="15.6" x14ac:dyDescent="0.3">
      <c r="A1489" s="53" t="s">
        <v>2253</v>
      </c>
      <c r="B1489" s="54" t="s">
        <v>88</v>
      </c>
      <c r="C1489" s="76" t="s">
        <v>2254</v>
      </c>
    </row>
    <row r="1490" spans="1:3" ht="15.6" x14ac:dyDescent="0.3">
      <c r="A1490" s="53" t="s">
        <v>2255</v>
      </c>
      <c r="B1490" s="54" t="s">
        <v>88</v>
      </c>
      <c r="C1490" s="76" t="s">
        <v>2256</v>
      </c>
    </row>
    <row r="1491" spans="1:3" ht="15.6" x14ac:dyDescent="0.3">
      <c r="A1491" s="53" t="s">
        <v>2257</v>
      </c>
      <c r="B1491" s="54" t="s">
        <v>88</v>
      </c>
      <c r="C1491" s="76" t="s">
        <v>2258</v>
      </c>
    </row>
    <row r="1492" spans="1:3" ht="15.6" x14ac:dyDescent="0.3">
      <c r="A1492" s="53" t="s">
        <v>2259</v>
      </c>
      <c r="B1492" s="54" t="s">
        <v>217</v>
      </c>
      <c r="C1492" s="76" t="s">
        <v>2260</v>
      </c>
    </row>
    <row r="1493" spans="1:3" x14ac:dyDescent="0.3">
      <c r="A1493" s="53"/>
      <c r="B1493" s="54"/>
      <c r="C1493" s="76"/>
    </row>
    <row r="1494" spans="1:3" ht="15.6" x14ac:dyDescent="0.3">
      <c r="A1494" s="53" t="s">
        <v>2261</v>
      </c>
      <c r="B1494" s="54" t="s">
        <v>88</v>
      </c>
      <c r="C1494" s="76" t="s">
        <v>2262</v>
      </c>
    </row>
    <row r="1495" spans="1:3" ht="28.8" x14ac:dyDescent="0.3">
      <c r="A1495" s="53" t="s">
        <v>2263</v>
      </c>
      <c r="B1495" s="54" t="s">
        <v>88</v>
      </c>
      <c r="C1495" s="76" t="s">
        <v>2264</v>
      </c>
    </row>
    <row r="1496" spans="1:3" ht="28.8" x14ac:dyDescent="0.3">
      <c r="A1496" s="53" t="s">
        <v>2265</v>
      </c>
      <c r="B1496" s="54" t="s">
        <v>88</v>
      </c>
      <c r="C1496" s="76" t="s">
        <v>2266</v>
      </c>
    </row>
    <row r="1497" spans="1:3" ht="28.8" x14ac:dyDescent="0.3">
      <c r="A1497" s="53" t="s">
        <v>2267</v>
      </c>
      <c r="B1497" s="54" t="s">
        <v>88</v>
      </c>
      <c r="C1497" s="76" t="s">
        <v>2268</v>
      </c>
    </row>
    <row r="1498" spans="1:3" ht="28.8" x14ac:dyDescent="0.3">
      <c r="A1498" s="53" t="s">
        <v>2269</v>
      </c>
      <c r="B1498" s="54" t="s">
        <v>88</v>
      </c>
      <c r="C1498" s="76" t="s">
        <v>2270</v>
      </c>
    </row>
    <row r="1499" spans="1:3" x14ac:dyDescent="0.3">
      <c r="A1499" s="53"/>
      <c r="B1499" s="54"/>
      <c r="C1499" s="76"/>
    </row>
    <row r="1500" spans="1:3" ht="26.4" x14ac:dyDescent="0.3">
      <c r="A1500" s="53" t="s">
        <v>2271</v>
      </c>
      <c r="B1500" s="54" t="s">
        <v>88</v>
      </c>
      <c r="C1500" s="76" t="s">
        <v>2272</v>
      </c>
    </row>
    <row r="1501" spans="1:3" ht="26.4" x14ac:dyDescent="0.3">
      <c r="A1501" s="53" t="s">
        <v>2273</v>
      </c>
      <c r="B1501" s="54" t="s">
        <v>88</v>
      </c>
      <c r="C1501" s="76" t="s">
        <v>2274</v>
      </c>
    </row>
    <row r="1502" spans="1:3" ht="26.4" x14ac:dyDescent="0.3">
      <c r="A1502" s="53" t="s">
        <v>2275</v>
      </c>
      <c r="B1502" s="54" t="s">
        <v>88</v>
      </c>
      <c r="C1502" s="76" t="s">
        <v>2276</v>
      </c>
    </row>
    <row r="1503" spans="1:3" ht="26.4" x14ac:dyDescent="0.3">
      <c r="A1503" s="53" t="s">
        <v>2277</v>
      </c>
      <c r="B1503" s="54" t="s">
        <v>88</v>
      </c>
      <c r="C1503" s="76" t="s">
        <v>2278</v>
      </c>
    </row>
    <row r="1504" spans="1:3" ht="26.4" x14ac:dyDescent="0.3">
      <c r="A1504" s="53" t="s">
        <v>2279</v>
      </c>
      <c r="B1504" s="54" t="s">
        <v>88</v>
      </c>
      <c r="C1504" s="76" t="s">
        <v>2280</v>
      </c>
    </row>
    <row r="1505" spans="1:3" x14ac:dyDescent="0.3">
      <c r="A1505" s="53"/>
      <c r="B1505" s="54"/>
      <c r="C1505" s="76"/>
    </row>
    <row r="1506" spans="1:3" ht="15.6" x14ac:dyDescent="0.3">
      <c r="A1506" s="53" t="s">
        <v>2281</v>
      </c>
      <c r="B1506" s="54" t="s">
        <v>88</v>
      </c>
      <c r="C1506" s="76" t="s">
        <v>2282</v>
      </c>
    </row>
    <row r="1507" spans="1:3" x14ac:dyDescent="0.3">
      <c r="A1507" s="53"/>
      <c r="B1507" s="54"/>
      <c r="C1507" s="76"/>
    </row>
    <row r="1508" spans="1:3" ht="15.6" x14ac:dyDescent="0.3">
      <c r="A1508" s="53" t="s">
        <v>2283</v>
      </c>
      <c r="B1508" s="54" t="s">
        <v>88</v>
      </c>
      <c r="C1508" s="76" t="s">
        <v>2284</v>
      </c>
    </row>
    <row r="1509" spans="1:3" x14ac:dyDescent="0.3">
      <c r="A1509" s="53"/>
      <c r="B1509" s="54"/>
      <c r="C1509" s="76"/>
    </row>
    <row r="1510" spans="1:3" ht="15.6" x14ac:dyDescent="0.3">
      <c r="A1510" s="53" t="s">
        <v>2285</v>
      </c>
      <c r="B1510" s="54" t="s">
        <v>88</v>
      </c>
      <c r="C1510" s="76" t="s">
        <v>2286</v>
      </c>
    </row>
    <row r="1511" spans="1:3" ht="15.6" x14ac:dyDescent="0.3">
      <c r="A1511" s="53" t="s">
        <v>2287</v>
      </c>
      <c r="B1511" s="54" t="s">
        <v>88</v>
      </c>
      <c r="C1511" s="76" t="s">
        <v>2288</v>
      </c>
    </row>
    <row r="1512" spans="1:3" ht="15.6" x14ac:dyDescent="0.3">
      <c r="A1512" s="53" t="s">
        <v>2289</v>
      </c>
      <c r="B1512" s="54" t="s">
        <v>88</v>
      </c>
      <c r="C1512" s="76" t="s">
        <v>2290</v>
      </c>
    </row>
    <row r="1513" spans="1:3" x14ac:dyDescent="0.3">
      <c r="A1513" s="53"/>
      <c r="B1513" s="54"/>
      <c r="C1513" s="76"/>
    </row>
    <row r="1514" spans="1:3" ht="15.6" x14ac:dyDescent="0.3">
      <c r="A1514" s="53" t="s">
        <v>2291</v>
      </c>
      <c r="B1514" s="54" t="s">
        <v>88</v>
      </c>
      <c r="C1514" s="76" t="s">
        <v>2292</v>
      </c>
    </row>
    <row r="1515" spans="1:3" ht="15.6" x14ac:dyDescent="0.3">
      <c r="A1515" s="53" t="s">
        <v>2293</v>
      </c>
      <c r="B1515" s="54" t="s">
        <v>88</v>
      </c>
      <c r="C1515" s="76" t="s">
        <v>2294</v>
      </c>
    </row>
    <row r="1516" spans="1:3" ht="15.6" x14ac:dyDescent="0.3">
      <c r="A1516" s="53" t="s">
        <v>2295</v>
      </c>
      <c r="B1516" s="54" t="s">
        <v>88</v>
      </c>
      <c r="C1516" s="76" t="s">
        <v>2296</v>
      </c>
    </row>
    <row r="1517" spans="1:3" ht="15.6" x14ac:dyDescent="0.3">
      <c r="A1517" s="53" t="s">
        <v>2297</v>
      </c>
      <c r="B1517" s="54" t="s">
        <v>88</v>
      </c>
      <c r="C1517" s="76" t="s">
        <v>2298</v>
      </c>
    </row>
    <row r="1518" spans="1:3" ht="15.6" x14ac:dyDescent="0.3">
      <c r="A1518" s="53" t="s">
        <v>2299</v>
      </c>
      <c r="B1518" s="54" t="s">
        <v>217</v>
      </c>
      <c r="C1518" s="76" t="s">
        <v>2300</v>
      </c>
    </row>
    <row r="1519" spans="1:3" x14ac:dyDescent="0.3">
      <c r="A1519" s="53"/>
      <c r="B1519" s="54"/>
      <c r="C1519" s="76"/>
    </row>
    <row r="1520" spans="1:3" ht="15.6" x14ac:dyDescent="0.3">
      <c r="A1520" s="53" t="s">
        <v>2301</v>
      </c>
      <c r="B1520" s="54" t="s">
        <v>88</v>
      </c>
      <c r="C1520" s="76" t="s">
        <v>2302</v>
      </c>
    </row>
    <row r="1521" spans="1:3" ht="15.6" x14ac:dyDescent="0.3">
      <c r="A1521" s="53" t="s">
        <v>2303</v>
      </c>
      <c r="B1521" s="54" t="s">
        <v>88</v>
      </c>
      <c r="C1521" s="76" t="s">
        <v>2304</v>
      </c>
    </row>
    <row r="1522" spans="1:3" ht="15.6" x14ac:dyDescent="0.3">
      <c r="A1522" s="53" t="s">
        <v>2305</v>
      </c>
      <c r="B1522" s="54" t="s">
        <v>88</v>
      </c>
      <c r="C1522" s="76" t="s">
        <v>2306</v>
      </c>
    </row>
    <row r="1523" spans="1:3" ht="15.6" x14ac:dyDescent="0.3">
      <c r="A1523" s="53" t="s">
        <v>2307</v>
      </c>
      <c r="B1523" s="54" t="s">
        <v>88</v>
      </c>
      <c r="C1523" s="76" t="s">
        <v>2308</v>
      </c>
    </row>
    <row r="1524" spans="1:3" ht="15.6" x14ac:dyDescent="0.3">
      <c r="A1524" s="53" t="s">
        <v>2309</v>
      </c>
      <c r="B1524" s="54" t="s">
        <v>217</v>
      </c>
      <c r="C1524" s="76" t="s">
        <v>2310</v>
      </c>
    </row>
    <row r="1525" spans="1:3" x14ac:dyDescent="0.3">
      <c r="A1525" s="53"/>
      <c r="B1525" s="54"/>
      <c r="C1525" s="76"/>
    </row>
    <row r="1526" spans="1:3" ht="15.6" x14ac:dyDescent="0.3">
      <c r="A1526" s="53" t="s">
        <v>2311</v>
      </c>
      <c r="B1526" s="54" t="s">
        <v>88</v>
      </c>
      <c r="C1526" s="76" t="s">
        <v>2312</v>
      </c>
    </row>
    <row r="1527" spans="1:3" ht="15.6" x14ac:dyDescent="0.3">
      <c r="A1527" s="53" t="s">
        <v>2313</v>
      </c>
      <c r="B1527" s="54" t="s">
        <v>88</v>
      </c>
      <c r="C1527" s="76" t="s">
        <v>2314</v>
      </c>
    </row>
    <row r="1528" spans="1:3" ht="15.6" x14ac:dyDescent="0.3">
      <c r="A1528" s="53" t="s">
        <v>2315</v>
      </c>
      <c r="B1528" s="54" t="s">
        <v>88</v>
      </c>
      <c r="C1528" s="76" t="s">
        <v>2316</v>
      </c>
    </row>
    <row r="1529" spans="1:3" ht="15.6" x14ac:dyDescent="0.3">
      <c r="A1529" s="53" t="s">
        <v>2317</v>
      </c>
      <c r="B1529" s="54" t="s">
        <v>88</v>
      </c>
      <c r="C1529" s="76" t="s">
        <v>2318</v>
      </c>
    </row>
    <row r="1530" spans="1:3" ht="15.6" x14ac:dyDescent="0.3">
      <c r="A1530" s="53" t="s">
        <v>2319</v>
      </c>
      <c r="B1530" s="54" t="s">
        <v>217</v>
      </c>
      <c r="C1530" s="76" t="s">
        <v>2320</v>
      </c>
    </row>
    <row r="1531" spans="1:3" x14ac:dyDescent="0.3">
      <c r="A1531" s="53"/>
      <c r="B1531" s="54"/>
      <c r="C1531" s="76"/>
    </row>
    <row r="1532" spans="1:3" ht="15.6" x14ac:dyDescent="0.3">
      <c r="A1532" s="53" t="s">
        <v>2321</v>
      </c>
      <c r="B1532" s="54" t="s">
        <v>88</v>
      </c>
      <c r="C1532" s="76" t="s">
        <v>2322</v>
      </c>
    </row>
    <row r="1533" spans="1:3" ht="15.6" x14ac:dyDescent="0.3">
      <c r="A1533" s="53" t="s">
        <v>2323</v>
      </c>
      <c r="B1533" s="54" t="s">
        <v>88</v>
      </c>
      <c r="C1533" s="76" t="s">
        <v>2324</v>
      </c>
    </row>
    <row r="1534" spans="1:3" ht="15.6" x14ac:dyDescent="0.3">
      <c r="A1534" s="53" t="s">
        <v>2325</v>
      </c>
      <c r="B1534" s="54" t="s">
        <v>88</v>
      </c>
      <c r="C1534" s="76" t="s">
        <v>2326</v>
      </c>
    </row>
    <row r="1535" spans="1:3" ht="15.6" x14ac:dyDescent="0.3">
      <c r="A1535" s="53" t="s">
        <v>2327</v>
      </c>
      <c r="B1535" s="54" t="s">
        <v>88</v>
      </c>
      <c r="C1535" s="76" t="s">
        <v>2328</v>
      </c>
    </row>
    <row r="1536" spans="1:3" ht="15.6" x14ac:dyDescent="0.3">
      <c r="A1536" s="53" t="s">
        <v>2329</v>
      </c>
      <c r="B1536" s="54" t="s">
        <v>217</v>
      </c>
      <c r="C1536" s="76" t="s">
        <v>2330</v>
      </c>
    </row>
    <row r="1537" spans="1:3" x14ac:dyDescent="0.3">
      <c r="A1537" s="53"/>
      <c r="B1537" s="54"/>
      <c r="C1537" s="76"/>
    </row>
    <row r="1538" spans="1:3" ht="26.4" x14ac:dyDescent="0.3">
      <c r="A1538" s="53" t="s">
        <v>2331</v>
      </c>
      <c r="B1538" s="54" t="s">
        <v>217</v>
      </c>
      <c r="C1538" s="76" t="s">
        <v>2332</v>
      </c>
    </row>
    <row r="1540" spans="1:3" ht="15" customHeight="1" thickBot="1" x14ac:dyDescent="0.35">
      <c r="A1540" s="58" t="s">
        <v>2333</v>
      </c>
      <c r="B1540" s="52"/>
      <c r="C1540" s="74"/>
    </row>
    <row r="1541" spans="1:3" ht="15" thickBot="1" x14ac:dyDescent="0.35">
      <c r="A1541" s="13" t="s">
        <v>3</v>
      </c>
      <c r="B1541" s="2" t="s">
        <v>4</v>
      </c>
      <c r="C1541" s="75" t="s">
        <v>5</v>
      </c>
    </row>
    <row r="1542" spans="1:3" x14ac:dyDescent="0.3">
      <c r="A1542" s="20"/>
      <c r="B1542" s="6"/>
      <c r="C1542" s="79"/>
    </row>
    <row r="1543" spans="1:3" ht="15.6" x14ac:dyDescent="0.3">
      <c r="A1543" s="53" t="s">
        <v>2334</v>
      </c>
      <c r="B1543" s="54" t="s">
        <v>217</v>
      </c>
      <c r="C1543" s="76" t="s">
        <v>2335</v>
      </c>
    </row>
    <row r="1544" spans="1:3" ht="15.6" x14ac:dyDescent="0.3">
      <c r="A1544" s="53" t="s">
        <v>2336</v>
      </c>
      <c r="B1544" s="54" t="s">
        <v>217</v>
      </c>
      <c r="C1544" s="76" t="s">
        <v>2337</v>
      </c>
    </row>
    <row r="1545" spans="1:3" ht="15.6" x14ac:dyDescent="0.3">
      <c r="A1545" s="53" t="s">
        <v>2338</v>
      </c>
      <c r="B1545" s="54" t="s">
        <v>217</v>
      </c>
      <c r="C1545" s="76" t="s">
        <v>2339</v>
      </c>
    </row>
    <row r="1546" spans="1:3" ht="15.6" x14ac:dyDescent="0.3">
      <c r="A1546" s="53" t="s">
        <v>2340</v>
      </c>
      <c r="B1546" s="54" t="s">
        <v>217</v>
      </c>
      <c r="C1546" s="76" t="s">
        <v>2341</v>
      </c>
    </row>
    <row r="1547" spans="1:3" ht="15.6" x14ac:dyDescent="0.3">
      <c r="A1547" s="53" t="s">
        <v>2342</v>
      </c>
      <c r="B1547" s="54" t="s">
        <v>217</v>
      </c>
      <c r="C1547" s="76" t="s">
        <v>2343</v>
      </c>
    </row>
    <row r="1548" spans="1:3" x14ac:dyDescent="0.3">
      <c r="A1548" s="53"/>
      <c r="B1548" s="54"/>
      <c r="C1548" s="76"/>
    </row>
    <row r="1549" spans="1:3" ht="15.6" x14ac:dyDescent="0.3">
      <c r="A1549" s="53" t="s">
        <v>2344</v>
      </c>
      <c r="B1549" s="54" t="s">
        <v>217</v>
      </c>
      <c r="C1549" s="76" t="s">
        <v>2345</v>
      </c>
    </row>
    <row r="1550" spans="1:3" ht="15.6" x14ac:dyDescent="0.3">
      <c r="A1550" s="53" t="s">
        <v>2346</v>
      </c>
      <c r="B1550" s="54" t="s">
        <v>217</v>
      </c>
      <c r="C1550" s="76" t="s">
        <v>2347</v>
      </c>
    </row>
    <row r="1551" spans="1:3" ht="15.6" x14ac:dyDescent="0.3">
      <c r="A1551" s="53" t="s">
        <v>2348</v>
      </c>
      <c r="B1551" s="54" t="s">
        <v>217</v>
      </c>
      <c r="C1551" s="76" t="s">
        <v>2349</v>
      </c>
    </row>
    <row r="1552" spans="1:3" x14ac:dyDescent="0.3">
      <c r="A1552" s="53"/>
      <c r="B1552" s="54"/>
      <c r="C1552" s="76"/>
    </row>
    <row r="1553" spans="1:3" ht="15.6" x14ac:dyDescent="0.3">
      <c r="A1553" s="53" t="s">
        <v>2350</v>
      </c>
      <c r="B1553" s="54" t="s">
        <v>217</v>
      </c>
      <c r="C1553" s="76" t="s">
        <v>2351</v>
      </c>
    </row>
    <row r="1554" spans="1:3" ht="15.6" x14ac:dyDescent="0.3">
      <c r="A1554" s="53" t="s">
        <v>2352</v>
      </c>
      <c r="B1554" s="54" t="s">
        <v>217</v>
      </c>
      <c r="C1554" s="76" t="s">
        <v>2353</v>
      </c>
    </row>
    <row r="1555" spans="1:3" ht="15.6" x14ac:dyDescent="0.3">
      <c r="A1555" s="53" t="s">
        <v>2354</v>
      </c>
      <c r="B1555" s="54" t="s">
        <v>217</v>
      </c>
      <c r="C1555" s="76" t="s">
        <v>2355</v>
      </c>
    </row>
    <row r="1556" spans="1:3" ht="15.6" x14ac:dyDescent="0.3">
      <c r="A1556" s="53" t="s">
        <v>2356</v>
      </c>
      <c r="B1556" s="54" t="s">
        <v>217</v>
      </c>
      <c r="C1556" s="76" t="s">
        <v>2357</v>
      </c>
    </row>
    <row r="1557" spans="1:3" ht="15.6" x14ac:dyDescent="0.3">
      <c r="A1557" s="53" t="s">
        <v>2358</v>
      </c>
      <c r="B1557" s="54" t="s">
        <v>217</v>
      </c>
      <c r="C1557" s="76" t="s">
        <v>2359</v>
      </c>
    </row>
    <row r="1558" spans="1:3" x14ac:dyDescent="0.3">
      <c r="A1558" s="53"/>
      <c r="B1558" s="54"/>
      <c r="C1558" s="76"/>
    </row>
    <row r="1559" spans="1:3" ht="26.4" x14ac:dyDescent="0.3">
      <c r="A1559" s="53" t="s">
        <v>2360</v>
      </c>
      <c r="B1559" s="54" t="s">
        <v>217</v>
      </c>
      <c r="C1559" s="76" t="s">
        <v>2361</v>
      </c>
    </row>
    <row r="1560" spans="1:3" ht="26.4" x14ac:dyDescent="0.3">
      <c r="A1560" s="53" t="s">
        <v>2362</v>
      </c>
      <c r="B1560" s="54" t="s">
        <v>217</v>
      </c>
      <c r="C1560" s="76" t="s">
        <v>2363</v>
      </c>
    </row>
    <row r="1561" spans="1:3" ht="26.4" x14ac:dyDescent="0.3">
      <c r="A1561" s="53" t="s">
        <v>2364</v>
      </c>
      <c r="B1561" s="54" t="s">
        <v>217</v>
      </c>
      <c r="C1561" s="76" t="s">
        <v>2365</v>
      </c>
    </row>
    <row r="1562" spans="1:3" ht="26.4" x14ac:dyDescent="0.3">
      <c r="A1562" s="53" t="s">
        <v>2366</v>
      </c>
      <c r="B1562" s="54" t="s">
        <v>217</v>
      </c>
      <c r="C1562" s="76" t="s">
        <v>2367</v>
      </c>
    </row>
    <row r="1563" spans="1:3" ht="26.4" x14ac:dyDescent="0.3">
      <c r="A1563" s="53" t="s">
        <v>2368</v>
      </c>
      <c r="B1563" s="54" t="s">
        <v>217</v>
      </c>
      <c r="C1563" s="76" t="s">
        <v>2369</v>
      </c>
    </row>
    <row r="1564" spans="1:3" ht="26.4" x14ac:dyDescent="0.3">
      <c r="A1564" s="53" t="s">
        <v>2370</v>
      </c>
      <c r="B1564" s="54" t="s">
        <v>217</v>
      </c>
      <c r="C1564" s="76" t="s">
        <v>2371</v>
      </c>
    </row>
    <row r="1565" spans="1:3" ht="26.4" x14ac:dyDescent="0.3">
      <c r="A1565" s="53" t="s">
        <v>2372</v>
      </c>
      <c r="B1565" s="54" t="s">
        <v>217</v>
      </c>
      <c r="C1565" s="76" t="s">
        <v>2373</v>
      </c>
    </row>
    <row r="1566" spans="1:3" ht="26.4" x14ac:dyDescent="0.3">
      <c r="A1566" s="53" t="s">
        <v>2374</v>
      </c>
      <c r="B1566" s="54" t="s">
        <v>217</v>
      </c>
      <c r="C1566" s="76" t="s">
        <v>2375</v>
      </c>
    </row>
    <row r="1567" spans="1:3" x14ac:dyDescent="0.3">
      <c r="A1567" s="53"/>
      <c r="B1567" s="54"/>
      <c r="C1567" s="76"/>
    </row>
    <row r="1568" spans="1:3" ht="26.4" x14ac:dyDescent="0.3">
      <c r="A1568" s="53" t="s">
        <v>2376</v>
      </c>
      <c r="B1568" s="54" t="s">
        <v>217</v>
      </c>
      <c r="C1568" s="76" t="s">
        <v>2377</v>
      </c>
    </row>
    <row r="1569" spans="1:3" ht="26.4" x14ac:dyDescent="0.3">
      <c r="A1569" s="53" t="s">
        <v>2378</v>
      </c>
      <c r="B1569" s="54" t="s">
        <v>217</v>
      </c>
      <c r="C1569" s="76" t="s">
        <v>2379</v>
      </c>
    </row>
    <row r="1570" spans="1:3" ht="26.4" x14ac:dyDescent="0.3">
      <c r="A1570" s="53" t="s">
        <v>2380</v>
      </c>
      <c r="B1570" s="54" t="s">
        <v>217</v>
      </c>
      <c r="C1570" s="76" t="s">
        <v>2381</v>
      </c>
    </row>
    <row r="1571" spans="1:3" ht="26.4" x14ac:dyDescent="0.3">
      <c r="A1571" s="53" t="s">
        <v>2382</v>
      </c>
      <c r="B1571" s="54" t="s">
        <v>217</v>
      </c>
      <c r="C1571" s="76" t="s">
        <v>2383</v>
      </c>
    </row>
    <row r="1572" spans="1:3" ht="26.4" x14ac:dyDescent="0.3">
      <c r="A1572" s="53" t="s">
        <v>2384</v>
      </c>
      <c r="B1572" s="54" t="s">
        <v>217</v>
      </c>
      <c r="C1572" s="76" t="s">
        <v>2385</v>
      </c>
    </row>
    <row r="1573" spans="1:3" ht="26.4" x14ac:dyDescent="0.3">
      <c r="A1573" s="53" t="s">
        <v>2386</v>
      </c>
      <c r="B1573" s="54" t="s">
        <v>217</v>
      </c>
      <c r="C1573" s="76" t="s">
        <v>2387</v>
      </c>
    </row>
    <row r="1574" spans="1:3" ht="26.4" x14ac:dyDescent="0.3">
      <c r="A1574" s="53" t="s">
        <v>2388</v>
      </c>
      <c r="B1574" s="54" t="s">
        <v>217</v>
      </c>
      <c r="C1574" s="76" t="s">
        <v>2389</v>
      </c>
    </row>
    <row r="1575" spans="1:3" ht="26.4" x14ac:dyDescent="0.3">
      <c r="A1575" s="53" t="s">
        <v>2390</v>
      </c>
      <c r="B1575" s="54" t="s">
        <v>217</v>
      </c>
      <c r="C1575" s="76" t="s">
        <v>2391</v>
      </c>
    </row>
    <row r="1576" spans="1:3" x14ac:dyDescent="0.3">
      <c r="A1576" s="53"/>
      <c r="B1576" s="54"/>
      <c r="C1576" s="76"/>
    </row>
    <row r="1577" spans="1:3" ht="26.4" x14ac:dyDescent="0.3">
      <c r="A1577" s="53" t="s">
        <v>2392</v>
      </c>
      <c r="B1577" s="54" t="s">
        <v>217</v>
      </c>
      <c r="C1577" s="76" t="s">
        <v>2393</v>
      </c>
    </row>
    <row r="1578" spans="1:3" ht="26.4" x14ac:dyDescent="0.3">
      <c r="A1578" s="53" t="s">
        <v>2394</v>
      </c>
      <c r="B1578" s="54" t="s">
        <v>217</v>
      </c>
      <c r="C1578" s="76" t="s">
        <v>2395</v>
      </c>
    </row>
    <row r="1579" spans="1:3" ht="26.4" x14ac:dyDescent="0.3">
      <c r="A1579" s="53" t="s">
        <v>2396</v>
      </c>
      <c r="B1579" s="54" t="s">
        <v>217</v>
      </c>
      <c r="C1579" s="76" t="s">
        <v>2397</v>
      </c>
    </row>
    <row r="1580" spans="1:3" ht="26.4" x14ac:dyDescent="0.3">
      <c r="A1580" s="53" t="s">
        <v>2398</v>
      </c>
      <c r="B1580" s="54" t="s">
        <v>217</v>
      </c>
      <c r="C1580" s="76" t="s">
        <v>2399</v>
      </c>
    </row>
    <row r="1581" spans="1:3" ht="26.4" x14ac:dyDescent="0.3">
      <c r="A1581" s="53" t="s">
        <v>2400</v>
      </c>
      <c r="B1581" s="54" t="s">
        <v>217</v>
      </c>
      <c r="C1581" s="76" t="s">
        <v>2401</v>
      </c>
    </row>
    <row r="1582" spans="1:3" ht="26.4" x14ac:dyDescent="0.3">
      <c r="A1582" s="53" t="s">
        <v>2402</v>
      </c>
      <c r="B1582" s="54" t="s">
        <v>217</v>
      </c>
      <c r="C1582" s="76" t="s">
        <v>2403</v>
      </c>
    </row>
    <row r="1583" spans="1:3" ht="26.4" x14ac:dyDescent="0.3">
      <c r="A1583" s="53" t="s">
        <v>2404</v>
      </c>
      <c r="B1583" s="54" t="s">
        <v>217</v>
      </c>
      <c r="C1583" s="76" t="s">
        <v>2405</v>
      </c>
    </row>
    <row r="1584" spans="1:3" ht="26.4" x14ac:dyDescent="0.3">
      <c r="A1584" s="53" t="s">
        <v>2406</v>
      </c>
      <c r="B1584" s="54" t="s">
        <v>217</v>
      </c>
      <c r="C1584" s="76" t="s">
        <v>2407</v>
      </c>
    </row>
    <row r="1585" spans="1:3" x14ac:dyDescent="0.3">
      <c r="A1585" s="53"/>
      <c r="B1585" s="54"/>
      <c r="C1585" s="76"/>
    </row>
    <row r="1586" spans="1:3" ht="26.4" x14ac:dyDescent="0.3">
      <c r="A1586" s="53" t="s">
        <v>2408</v>
      </c>
      <c r="B1586" s="54" t="s">
        <v>217</v>
      </c>
      <c r="C1586" s="76" t="s">
        <v>2409</v>
      </c>
    </row>
    <row r="1587" spans="1:3" ht="26.4" x14ac:dyDescent="0.3">
      <c r="A1587" s="53" t="s">
        <v>2410</v>
      </c>
      <c r="B1587" s="54" t="s">
        <v>217</v>
      </c>
      <c r="C1587" s="76" t="s">
        <v>2411</v>
      </c>
    </row>
    <row r="1588" spans="1:3" ht="26.4" x14ac:dyDescent="0.3">
      <c r="A1588" s="53" t="s">
        <v>2412</v>
      </c>
      <c r="B1588" s="54" t="s">
        <v>217</v>
      </c>
      <c r="C1588" s="76" t="s">
        <v>2413</v>
      </c>
    </row>
    <row r="1589" spans="1:3" ht="26.4" x14ac:dyDescent="0.3">
      <c r="A1589" s="53" t="s">
        <v>2414</v>
      </c>
      <c r="B1589" s="54" t="s">
        <v>217</v>
      </c>
      <c r="C1589" s="76" t="s">
        <v>2415</v>
      </c>
    </row>
    <row r="1590" spans="1:3" ht="26.4" x14ac:dyDescent="0.3">
      <c r="A1590" s="53" t="s">
        <v>2416</v>
      </c>
      <c r="B1590" s="54" t="s">
        <v>217</v>
      </c>
      <c r="C1590" s="76" t="s">
        <v>2417</v>
      </c>
    </row>
    <row r="1591" spans="1:3" ht="26.4" x14ac:dyDescent="0.3">
      <c r="A1591" s="53" t="s">
        <v>2418</v>
      </c>
      <c r="B1591" s="54" t="s">
        <v>217</v>
      </c>
      <c r="C1591" s="76" t="s">
        <v>2419</v>
      </c>
    </row>
    <row r="1592" spans="1:3" ht="26.4" x14ac:dyDescent="0.3">
      <c r="A1592" s="53" t="s">
        <v>2420</v>
      </c>
      <c r="B1592" s="54" t="s">
        <v>217</v>
      </c>
      <c r="C1592" s="76" t="s">
        <v>2421</v>
      </c>
    </row>
    <row r="1593" spans="1:3" ht="26.4" x14ac:dyDescent="0.3">
      <c r="A1593" s="53" t="s">
        <v>2422</v>
      </c>
      <c r="B1593" s="54" t="s">
        <v>217</v>
      </c>
      <c r="C1593" s="76" t="s">
        <v>2423</v>
      </c>
    </row>
    <row r="1594" spans="1:3" x14ac:dyDescent="0.3">
      <c r="A1594" s="53"/>
      <c r="B1594" s="54"/>
      <c r="C1594" s="76"/>
    </row>
    <row r="1595" spans="1:3" ht="26.4" x14ac:dyDescent="0.3">
      <c r="A1595" s="53" t="s">
        <v>2424</v>
      </c>
      <c r="B1595" s="54" t="s">
        <v>217</v>
      </c>
      <c r="C1595" s="76" t="s">
        <v>2425</v>
      </c>
    </row>
    <row r="1596" spans="1:3" ht="26.4" x14ac:dyDescent="0.3">
      <c r="A1596" s="53" t="s">
        <v>2426</v>
      </c>
      <c r="B1596" s="54" t="s">
        <v>217</v>
      </c>
      <c r="C1596" s="76" t="s">
        <v>2427</v>
      </c>
    </row>
    <row r="1597" spans="1:3" ht="26.4" x14ac:dyDescent="0.3">
      <c r="A1597" s="53" t="s">
        <v>2428</v>
      </c>
      <c r="B1597" s="54" t="s">
        <v>217</v>
      </c>
      <c r="C1597" s="76" t="s">
        <v>2429</v>
      </c>
    </row>
    <row r="1598" spans="1:3" ht="26.4" x14ac:dyDescent="0.3">
      <c r="A1598" s="53" t="s">
        <v>2430</v>
      </c>
      <c r="B1598" s="54" t="s">
        <v>217</v>
      </c>
      <c r="C1598" s="76" t="s">
        <v>2431</v>
      </c>
    </row>
    <row r="1599" spans="1:3" ht="26.4" x14ac:dyDescent="0.3">
      <c r="A1599" s="53" t="s">
        <v>2432</v>
      </c>
      <c r="B1599" s="54" t="s">
        <v>217</v>
      </c>
      <c r="C1599" s="76" t="s">
        <v>2433</v>
      </c>
    </row>
    <row r="1600" spans="1:3" ht="26.4" x14ac:dyDescent="0.3">
      <c r="A1600" s="53" t="s">
        <v>2434</v>
      </c>
      <c r="B1600" s="54" t="s">
        <v>217</v>
      </c>
      <c r="C1600" s="76" t="s">
        <v>2435</v>
      </c>
    </row>
    <row r="1601" spans="1:3" ht="26.4" x14ac:dyDescent="0.3">
      <c r="A1601" s="53" t="s">
        <v>2436</v>
      </c>
      <c r="B1601" s="54" t="s">
        <v>217</v>
      </c>
      <c r="C1601" s="76" t="s">
        <v>2437</v>
      </c>
    </row>
    <row r="1602" spans="1:3" ht="26.4" x14ac:dyDescent="0.3">
      <c r="A1602" s="53" t="s">
        <v>2438</v>
      </c>
      <c r="B1602" s="54" t="s">
        <v>217</v>
      </c>
      <c r="C1602" s="76" t="s">
        <v>2439</v>
      </c>
    </row>
    <row r="1603" spans="1:3" x14ac:dyDescent="0.3">
      <c r="A1603" s="53"/>
      <c r="B1603" s="54"/>
      <c r="C1603" s="76"/>
    </row>
    <row r="1604" spans="1:3" ht="26.4" x14ac:dyDescent="0.3">
      <c r="A1604" s="53" t="s">
        <v>2440</v>
      </c>
      <c r="B1604" s="54" t="s">
        <v>217</v>
      </c>
      <c r="C1604" s="76" t="s">
        <v>2441</v>
      </c>
    </row>
    <row r="1605" spans="1:3" ht="26.4" x14ac:dyDescent="0.3">
      <c r="A1605" s="53" t="s">
        <v>2442</v>
      </c>
      <c r="B1605" s="54" t="s">
        <v>217</v>
      </c>
      <c r="C1605" s="76" t="s">
        <v>2443</v>
      </c>
    </row>
    <row r="1606" spans="1:3" ht="26.4" x14ac:dyDescent="0.3">
      <c r="A1606" s="53" t="s">
        <v>2444</v>
      </c>
      <c r="B1606" s="54" t="s">
        <v>217</v>
      </c>
      <c r="C1606" s="76" t="s">
        <v>2445</v>
      </c>
    </row>
    <row r="1607" spans="1:3" ht="26.4" x14ac:dyDescent="0.3">
      <c r="A1607" s="53" t="s">
        <v>2446</v>
      </c>
      <c r="B1607" s="54" t="s">
        <v>217</v>
      </c>
      <c r="C1607" s="76" t="s">
        <v>2447</v>
      </c>
    </row>
    <row r="1608" spans="1:3" ht="26.4" x14ac:dyDescent="0.3">
      <c r="A1608" s="53" t="s">
        <v>2448</v>
      </c>
      <c r="B1608" s="54" t="s">
        <v>217</v>
      </c>
      <c r="C1608" s="76" t="s">
        <v>2449</v>
      </c>
    </row>
    <row r="1609" spans="1:3" ht="26.4" x14ac:dyDescent="0.3">
      <c r="A1609" s="53" t="s">
        <v>2450</v>
      </c>
      <c r="B1609" s="54" t="s">
        <v>217</v>
      </c>
      <c r="C1609" s="76" t="s">
        <v>2451</v>
      </c>
    </row>
    <row r="1610" spans="1:3" ht="26.4" x14ac:dyDescent="0.3">
      <c r="A1610" s="53" t="s">
        <v>2452</v>
      </c>
      <c r="B1610" s="54" t="s">
        <v>217</v>
      </c>
      <c r="C1610" s="76" t="s">
        <v>2453</v>
      </c>
    </row>
    <row r="1611" spans="1:3" ht="26.4" x14ac:dyDescent="0.3">
      <c r="A1611" s="53" t="s">
        <v>2454</v>
      </c>
      <c r="B1611" s="54" t="s">
        <v>217</v>
      </c>
      <c r="C1611" s="76" t="s">
        <v>2455</v>
      </c>
    </row>
    <row r="1612" spans="1:3" x14ac:dyDescent="0.3">
      <c r="A1612" s="53"/>
      <c r="B1612" s="54"/>
      <c r="C1612" s="76"/>
    </row>
    <row r="1613" spans="1:3" ht="15.6" x14ac:dyDescent="0.3">
      <c r="A1613" s="53" t="s">
        <v>2456</v>
      </c>
      <c r="B1613" s="54" t="s">
        <v>217</v>
      </c>
      <c r="C1613" s="76" t="s">
        <v>2457</v>
      </c>
    </row>
    <row r="1614" spans="1:3" ht="15.6" x14ac:dyDescent="0.3">
      <c r="A1614" s="53" t="s">
        <v>2458</v>
      </c>
      <c r="B1614" s="54" t="s">
        <v>217</v>
      </c>
      <c r="C1614" s="76" t="s">
        <v>2459</v>
      </c>
    </row>
    <row r="1615" spans="1:3" x14ac:dyDescent="0.3">
      <c r="A1615" s="53"/>
      <c r="B1615" s="54"/>
      <c r="C1615" s="76"/>
    </row>
    <row r="1616" spans="1:3" ht="15.6" x14ac:dyDescent="0.3">
      <c r="A1616" s="53" t="s">
        <v>2460</v>
      </c>
      <c r="B1616" s="54" t="s">
        <v>217</v>
      </c>
      <c r="C1616" s="76" t="s">
        <v>2461</v>
      </c>
    </row>
    <row r="1617" spans="1:3" ht="15.6" x14ac:dyDescent="0.3">
      <c r="A1617" s="53" t="s">
        <v>2462</v>
      </c>
      <c r="B1617" s="54" t="s">
        <v>217</v>
      </c>
      <c r="C1617" s="76" t="s">
        <v>2463</v>
      </c>
    </row>
    <row r="1618" spans="1:3" x14ac:dyDescent="0.3">
      <c r="A1618" s="53"/>
      <c r="B1618" s="54"/>
      <c r="C1618" s="76"/>
    </row>
    <row r="1619" spans="1:3" ht="15.6" x14ac:dyDescent="0.3">
      <c r="A1619" s="53" t="s">
        <v>2464</v>
      </c>
      <c r="B1619" s="54" t="s">
        <v>217</v>
      </c>
      <c r="C1619" s="76" t="s">
        <v>2465</v>
      </c>
    </row>
    <row r="1620" spans="1:3" x14ac:dyDescent="0.3">
      <c r="A1620" s="53"/>
      <c r="B1620" s="54"/>
      <c r="C1620" s="76"/>
    </row>
    <row r="1621" spans="1:3" ht="15.6" x14ac:dyDescent="0.3">
      <c r="A1621" s="53" t="s">
        <v>2466</v>
      </c>
      <c r="B1621" s="54" t="s">
        <v>217</v>
      </c>
      <c r="C1621" s="76" t="s">
        <v>2467</v>
      </c>
    </row>
    <row r="1622" spans="1:3" ht="26.4" x14ac:dyDescent="0.3">
      <c r="A1622" s="53" t="s">
        <v>2468</v>
      </c>
      <c r="B1622" s="54" t="s">
        <v>217</v>
      </c>
      <c r="C1622" s="76" t="s">
        <v>14087</v>
      </c>
    </row>
    <row r="1623" spans="1:3" ht="15.6" x14ac:dyDescent="0.3">
      <c r="A1623" s="53" t="s">
        <v>2469</v>
      </c>
      <c r="B1623" s="54" t="s">
        <v>217</v>
      </c>
      <c r="C1623" s="76" t="s">
        <v>2470</v>
      </c>
    </row>
    <row r="1624" spans="1:3" ht="15.6" x14ac:dyDescent="0.3">
      <c r="A1624" s="53" t="s">
        <v>2471</v>
      </c>
      <c r="B1624" s="54" t="s">
        <v>217</v>
      </c>
      <c r="C1624" s="76" t="s">
        <v>14090</v>
      </c>
    </row>
    <row r="1625" spans="1:3" ht="15.6" x14ac:dyDescent="0.3">
      <c r="A1625" s="53" t="s">
        <v>2472</v>
      </c>
      <c r="B1625" s="54" t="s">
        <v>217</v>
      </c>
      <c r="C1625" s="76" t="s">
        <v>2473</v>
      </c>
    </row>
    <row r="1626" spans="1:3" ht="15.6" x14ac:dyDescent="0.3">
      <c r="A1626" s="53" t="s">
        <v>2474</v>
      </c>
      <c r="B1626" s="54" t="s">
        <v>217</v>
      </c>
      <c r="C1626" s="76" t="s">
        <v>2475</v>
      </c>
    </row>
    <row r="1627" spans="1:3" x14ac:dyDescent="0.3">
      <c r="A1627" s="53"/>
      <c r="B1627" s="54"/>
      <c r="C1627" s="76"/>
    </row>
    <row r="1628" spans="1:3" ht="15.6" x14ac:dyDescent="0.3">
      <c r="A1628" s="53" t="s">
        <v>2476</v>
      </c>
      <c r="B1628" s="54" t="s">
        <v>217</v>
      </c>
      <c r="C1628" s="76" t="s">
        <v>2477</v>
      </c>
    </row>
    <row r="1629" spans="1:3" ht="15.6" x14ac:dyDescent="0.3">
      <c r="A1629" s="53" t="s">
        <v>2478</v>
      </c>
      <c r="B1629" s="54" t="s">
        <v>217</v>
      </c>
      <c r="C1629" s="76" t="s">
        <v>2479</v>
      </c>
    </row>
    <row r="1630" spans="1:3" x14ac:dyDescent="0.3">
      <c r="A1630" s="53"/>
      <c r="B1630" s="54"/>
      <c r="C1630" s="76"/>
    </row>
    <row r="1631" spans="1:3" ht="15.6" x14ac:dyDescent="0.3">
      <c r="A1631" s="53" t="s">
        <v>2480</v>
      </c>
      <c r="B1631" s="54" t="s">
        <v>217</v>
      </c>
      <c r="C1631" s="76" t="s">
        <v>2481</v>
      </c>
    </row>
    <row r="1632" spans="1:3" ht="15.6" x14ac:dyDescent="0.3">
      <c r="A1632" s="53" t="s">
        <v>2482</v>
      </c>
      <c r="B1632" s="54" t="s">
        <v>217</v>
      </c>
      <c r="C1632" s="76" t="s">
        <v>2483</v>
      </c>
    </row>
    <row r="1633" spans="1:3" x14ac:dyDescent="0.3">
      <c r="A1633" s="53"/>
      <c r="B1633" s="54"/>
      <c r="C1633" s="76"/>
    </row>
    <row r="1634" spans="1:3" ht="15.6" x14ac:dyDescent="0.3">
      <c r="A1634" s="53" t="s">
        <v>2484</v>
      </c>
      <c r="B1634" s="54" t="s">
        <v>217</v>
      </c>
      <c r="C1634" s="76" t="s">
        <v>2485</v>
      </c>
    </row>
    <row r="1635" spans="1:3" ht="15.6" x14ac:dyDescent="0.3">
      <c r="A1635" s="53" t="s">
        <v>2486</v>
      </c>
      <c r="B1635" s="54" t="s">
        <v>217</v>
      </c>
      <c r="C1635" s="76" t="s">
        <v>2487</v>
      </c>
    </row>
    <row r="1636" spans="1:3" x14ac:dyDescent="0.3">
      <c r="A1636" s="53"/>
      <c r="B1636" s="54"/>
      <c r="C1636" s="76"/>
    </row>
    <row r="1637" spans="1:3" ht="15.6" x14ac:dyDescent="0.3">
      <c r="A1637" s="53" t="s">
        <v>2488</v>
      </c>
      <c r="B1637" s="54" t="s">
        <v>217</v>
      </c>
      <c r="C1637" s="76" t="s">
        <v>2489</v>
      </c>
    </row>
    <row r="1638" spans="1:3" x14ac:dyDescent="0.3">
      <c r="A1638" s="53"/>
      <c r="B1638" s="54"/>
      <c r="C1638" s="76"/>
    </row>
    <row r="1639" spans="1:3" ht="15.6" x14ac:dyDescent="0.3">
      <c r="A1639" s="53" t="s">
        <v>2490</v>
      </c>
      <c r="B1639" s="54" t="s">
        <v>217</v>
      </c>
      <c r="C1639" s="76" t="s">
        <v>2491</v>
      </c>
    </row>
    <row r="1640" spans="1:3" ht="15.6" x14ac:dyDescent="0.3">
      <c r="A1640" s="53" t="s">
        <v>2492</v>
      </c>
      <c r="B1640" s="54" t="s">
        <v>217</v>
      </c>
      <c r="C1640" s="76" t="s">
        <v>2493</v>
      </c>
    </row>
    <row r="1641" spans="1:3" ht="15.6" x14ac:dyDescent="0.3">
      <c r="A1641" s="53" t="s">
        <v>2494</v>
      </c>
      <c r="B1641" s="54" t="s">
        <v>217</v>
      </c>
      <c r="C1641" s="76" t="s">
        <v>2495</v>
      </c>
    </row>
    <row r="1642" spans="1:3" ht="15.6" x14ac:dyDescent="0.3">
      <c r="A1642" s="53" t="s">
        <v>2496</v>
      </c>
      <c r="B1642" s="54" t="s">
        <v>217</v>
      </c>
      <c r="C1642" s="76" t="s">
        <v>2497</v>
      </c>
    </row>
    <row r="1643" spans="1:3" x14ac:dyDescent="0.3">
      <c r="A1643" s="53"/>
      <c r="B1643" s="54"/>
      <c r="C1643" s="76"/>
    </row>
    <row r="1644" spans="1:3" ht="15.6" x14ac:dyDescent="0.3">
      <c r="A1644" s="53" t="s">
        <v>2498</v>
      </c>
      <c r="B1644" s="54" t="s">
        <v>217</v>
      </c>
      <c r="C1644" s="76" t="s">
        <v>2499</v>
      </c>
    </row>
    <row r="1645" spans="1:3" ht="15.6" x14ac:dyDescent="0.3">
      <c r="A1645" s="53" t="s">
        <v>2500</v>
      </c>
      <c r="B1645" s="54" t="s">
        <v>217</v>
      </c>
      <c r="C1645" s="76" t="s">
        <v>2501</v>
      </c>
    </row>
    <row r="1646" spans="1:3" ht="15.6" x14ac:dyDescent="0.3">
      <c r="A1646" s="53" t="s">
        <v>2502</v>
      </c>
      <c r="B1646" s="54" t="s">
        <v>217</v>
      </c>
      <c r="C1646" s="76" t="s">
        <v>2503</v>
      </c>
    </row>
    <row r="1647" spans="1:3" ht="15.6" x14ac:dyDescent="0.3">
      <c r="A1647" s="53" t="s">
        <v>2504</v>
      </c>
      <c r="B1647" s="54" t="s">
        <v>217</v>
      </c>
      <c r="C1647" s="76" t="s">
        <v>2505</v>
      </c>
    </row>
    <row r="1648" spans="1:3" x14ac:dyDescent="0.3">
      <c r="A1648" s="53"/>
      <c r="B1648" s="54"/>
      <c r="C1648" s="76"/>
    </row>
    <row r="1649" spans="1:3" ht="15.6" x14ac:dyDescent="0.3">
      <c r="A1649" s="53" t="s">
        <v>2506</v>
      </c>
      <c r="B1649" s="54" t="s">
        <v>217</v>
      </c>
      <c r="C1649" s="76" t="s">
        <v>2507</v>
      </c>
    </row>
    <row r="1650" spans="1:3" ht="15.6" x14ac:dyDescent="0.3">
      <c r="A1650" s="53" t="s">
        <v>2508</v>
      </c>
      <c r="B1650" s="54" t="s">
        <v>217</v>
      </c>
      <c r="C1650" s="76" t="s">
        <v>2509</v>
      </c>
    </row>
    <row r="1651" spans="1:3" ht="15.6" x14ac:dyDescent="0.3">
      <c r="A1651" s="53" t="s">
        <v>2510</v>
      </c>
      <c r="B1651" s="54" t="s">
        <v>217</v>
      </c>
      <c r="C1651" s="76" t="s">
        <v>2511</v>
      </c>
    </row>
    <row r="1652" spans="1:3" ht="15.6" x14ac:dyDescent="0.3">
      <c r="A1652" s="53" t="s">
        <v>2512</v>
      </c>
      <c r="B1652" s="54" t="s">
        <v>217</v>
      </c>
      <c r="C1652" s="76" t="s">
        <v>2513</v>
      </c>
    </row>
    <row r="1653" spans="1:3" x14ac:dyDescent="0.3">
      <c r="A1653" s="53"/>
      <c r="B1653" s="54"/>
      <c r="C1653" s="76"/>
    </row>
    <row r="1654" spans="1:3" ht="15.6" x14ac:dyDescent="0.3">
      <c r="A1654" s="53" t="s">
        <v>2514</v>
      </c>
      <c r="B1654" s="54" t="s">
        <v>217</v>
      </c>
      <c r="C1654" s="76" t="s">
        <v>2515</v>
      </c>
    </row>
    <row r="1655" spans="1:3" ht="15.6" x14ac:dyDescent="0.3">
      <c r="A1655" s="53" t="s">
        <v>2516</v>
      </c>
      <c r="B1655" s="54" t="s">
        <v>217</v>
      </c>
      <c r="C1655" s="76" t="s">
        <v>2517</v>
      </c>
    </row>
    <row r="1656" spans="1:3" ht="15.6" x14ac:dyDescent="0.3">
      <c r="A1656" s="53" t="s">
        <v>2518</v>
      </c>
      <c r="B1656" s="54" t="s">
        <v>217</v>
      </c>
      <c r="C1656" s="76" t="s">
        <v>2519</v>
      </c>
    </row>
    <row r="1657" spans="1:3" ht="15.6" x14ac:dyDescent="0.3">
      <c r="A1657" s="53" t="s">
        <v>2520</v>
      </c>
      <c r="B1657" s="54" t="s">
        <v>217</v>
      </c>
      <c r="C1657" s="76" t="s">
        <v>2521</v>
      </c>
    </row>
    <row r="1658" spans="1:3" x14ac:dyDescent="0.3">
      <c r="A1658" s="53"/>
      <c r="B1658" s="54"/>
      <c r="C1658" s="76"/>
    </row>
    <row r="1659" spans="1:3" ht="15.6" x14ac:dyDescent="0.3">
      <c r="A1659" s="53" t="s">
        <v>2522</v>
      </c>
      <c r="B1659" s="54" t="s">
        <v>217</v>
      </c>
      <c r="C1659" s="76" t="s">
        <v>2523</v>
      </c>
    </row>
    <row r="1660" spans="1:3" ht="15.6" x14ac:dyDescent="0.3">
      <c r="A1660" s="53" t="s">
        <v>2524</v>
      </c>
      <c r="B1660" s="54" t="s">
        <v>217</v>
      </c>
      <c r="C1660" s="76" t="s">
        <v>2525</v>
      </c>
    </row>
    <row r="1661" spans="1:3" ht="15.6" x14ac:dyDescent="0.3">
      <c r="A1661" s="53" t="s">
        <v>2526</v>
      </c>
      <c r="B1661" s="54" t="s">
        <v>217</v>
      </c>
      <c r="C1661" s="76" t="s">
        <v>2527</v>
      </c>
    </row>
    <row r="1662" spans="1:3" ht="26.4" x14ac:dyDescent="0.3">
      <c r="A1662" s="53" t="s">
        <v>2528</v>
      </c>
      <c r="B1662" s="54" t="s">
        <v>217</v>
      </c>
      <c r="C1662" s="76" t="s">
        <v>2529</v>
      </c>
    </row>
    <row r="1663" spans="1:3" x14ac:dyDescent="0.3">
      <c r="A1663" s="53"/>
      <c r="B1663" s="54"/>
      <c r="C1663" s="76"/>
    </row>
    <row r="1664" spans="1:3" ht="15.6" x14ac:dyDescent="0.3">
      <c r="A1664" s="53" t="s">
        <v>2530</v>
      </c>
      <c r="B1664" s="54" t="s">
        <v>217</v>
      </c>
      <c r="C1664" s="76" t="s">
        <v>2531</v>
      </c>
    </row>
    <row r="1665" spans="1:3" ht="15.6" x14ac:dyDescent="0.3">
      <c r="A1665" s="53" t="s">
        <v>2532</v>
      </c>
      <c r="B1665" s="54" t="s">
        <v>217</v>
      </c>
      <c r="C1665" s="76" t="s">
        <v>2533</v>
      </c>
    </row>
    <row r="1666" spans="1:3" ht="15.6" x14ac:dyDescent="0.3">
      <c r="A1666" s="53" t="s">
        <v>2534</v>
      </c>
      <c r="B1666" s="54" t="s">
        <v>217</v>
      </c>
      <c r="C1666" s="76" t="s">
        <v>2535</v>
      </c>
    </row>
    <row r="1667" spans="1:3" ht="15.6" x14ac:dyDescent="0.3">
      <c r="A1667" s="53" t="s">
        <v>2536</v>
      </c>
      <c r="B1667" s="54" t="s">
        <v>217</v>
      </c>
      <c r="C1667" s="76" t="s">
        <v>2537</v>
      </c>
    </row>
    <row r="1668" spans="1:3" x14ac:dyDescent="0.3">
      <c r="A1668" s="53"/>
      <c r="B1668" s="54"/>
      <c r="C1668" s="76"/>
    </row>
    <row r="1669" spans="1:3" ht="15.6" x14ac:dyDescent="0.3">
      <c r="A1669" s="53" t="s">
        <v>2538</v>
      </c>
      <c r="B1669" s="54" t="s">
        <v>217</v>
      </c>
      <c r="C1669" s="76" t="s">
        <v>2539</v>
      </c>
    </row>
    <row r="1670" spans="1:3" x14ac:dyDescent="0.3">
      <c r="A1670" s="53"/>
      <c r="B1670" s="54"/>
      <c r="C1670" s="76"/>
    </row>
    <row r="1671" spans="1:3" ht="15.6" x14ac:dyDescent="0.3">
      <c r="A1671" s="53" t="s">
        <v>2540</v>
      </c>
      <c r="B1671" s="54" t="s">
        <v>217</v>
      </c>
      <c r="C1671" s="76" t="s">
        <v>2541</v>
      </c>
    </row>
    <row r="1672" spans="1:3" x14ac:dyDescent="0.3">
      <c r="A1672" s="53"/>
      <c r="B1672" s="54"/>
      <c r="C1672" s="76"/>
    </row>
    <row r="1673" spans="1:3" ht="15.6" x14ac:dyDescent="0.3">
      <c r="A1673" s="53" t="s">
        <v>2542</v>
      </c>
      <c r="B1673" s="54" t="s">
        <v>217</v>
      </c>
      <c r="C1673" s="76" t="s">
        <v>2543</v>
      </c>
    </row>
    <row r="1674" spans="1:3" ht="15.6" x14ac:dyDescent="0.3">
      <c r="A1674" s="53" t="s">
        <v>2544</v>
      </c>
      <c r="B1674" s="54" t="s">
        <v>217</v>
      </c>
      <c r="C1674" s="76" t="s">
        <v>2545</v>
      </c>
    </row>
    <row r="1675" spans="1:3" x14ac:dyDescent="0.3">
      <c r="A1675" s="53"/>
      <c r="B1675" s="54"/>
      <c r="C1675" s="76"/>
    </row>
    <row r="1676" spans="1:3" ht="15.6" x14ac:dyDescent="0.3">
      <c r="A1676" s="53" t="s">
        <v>2546</v>
      </c>
      <c r="B1676" s="54" t="s">
        <v>217</v>
      </c>
      <c r="C1676" s="76" t="s">
        <v>2547</v>
      </c>
    </row>
    <row r="1677" spans="1:3" ht="15.6" x14ac:dyDescent="0.3">
      <c r="A1677" s="53" t="s">
        <v>2548</v>
      </c>
      <c r="B1677" s="54" t="s">
        <v>217</v>
      </c>
      <c r="C1677" s="76" t="s">
        <v>2549</v>
      </c>
    </row>
    <row r="1678" spans="1:3" ht="15.6" x14ac:dyDescent="0.3">
      <c r="A1678" s="53" t="s">
        <v>2550</v>
      </c>
      <c r="B1678" s="54" t="s">
        <v>217</v>
      </c>
      <c r="C1678" s="76" t="s">
        <v>2551</v>
      </c>
    </row>
    <row r="1679" spans="1:3" ht="26.4" x14ac:dyDescent="0.3">
      <c r="A1679" s="53" t="s">
        <v>2552</v>
      </c>
      <c r="B1679" s="54" t="s">
        <v>217</v>
      </c>
      <c r="C1679" s="76" t="s">
        <v>2553</v>
      </c>
    </row>
    <row r="1680" spans="1:3" x14ac:dyDescent="0.3">
      <c r="A1680" s="53"/>
      <c r="B1680" s="54"/>
      <c r="C1680" s="76"/>
    </row>
    <row r="1681" spans="1:3" ht="15.6" x14ac:dyDescent="0.3">
      <c r="A1681" s="53" t="s">
        <v>2554</v>
      </c>
      <c r="B1681" s="54" t="s">
        <v>217</v>
      </c>
      <c r="C1681" s="76" t="s">
        <v>2555</v>
      </c>
    </row>
    <row r="1682" spans="1:3" ht="15.6" x14ac:dyDescent="0.3">
      <c r="A1682" s="53" t="s">
        <v>2556</v>
      </c>
      <c r="B1682" s="54" t="s">
        <v>217</v>
      </c>
      <c r="C1682" s="76" t="s">
        <v>2557</v>
      </c>
    </row>
    <row r="1683" spans="1:3" ht="15.6" x14ac:dyDescent="0.3">
      <c r="A1683" s="53" t="s">
        <v>2558</v>
      </c>
      <c r="B1683" s="54" t="s">
        <v>217</v>
      </c>
      <c r="C1683" s="76" t="s">
        <v>2559</v>
      </c>
    </row>
    <row r="1684" spans="1:3" ht="15.6" x14ac:dyDescent="0.3">
      <c r="A1684" s="53" t="s">
        <v>2560</v>
      </c>
      <c r="B1684" s="54" t="s">
        <v>217</v>
      </c>
      <c r="C1684" s="76" t="s">
        <v>2561</v>
      </c>
    </row>
    <row r="1685" spans="1:3" x14ac:dyDescent="0.3">
      <c r="A1685" s="53"/>
      <c r="B1685" s="54"/>
      <c r="C1685" s="76"/>
    </row>
    <row r="1686" spans="1:3" ht="26.4" x14ac:dyDescent="0.3">
      <c r="A1686" s="53" t="s">
        <v>2562</v>
      </c>
      <c r="B1686" s="54" t="s">
        <v>217</v>
      </c>
      <c r="C1686" s="76" t="s">
        <v>2563</v>
      </c>
    </row>
    <row r="1687" spans="1:3" ht="26.4" x14ac:dyDescent="0.3">
      <c r="A1687" s="53" t="s">
        <v>2564</v>
      </c>
      <c r="B1687" s="54" t="s">
        <v>217</v>
      </c>
      <c r="C1687" s="76" t="s">
        <v>2565</v>
      </c>
    </row>
    <row r="1688" spans="1:3" ht="26.4" x14ac:dyDescent="0.3">
      <c r="A1688" s="53" t="s">
        <v>2566</v>
      </c>
      <c r="B1688" s="54" t="s">
        <v>217</v>
      </c>
      <c r="C1688" s="76" t="s">
        <v>2567</v>
      </c>
    </row>
    <row r="1689" spans="1:3" ht="26.4" x14ac:dyDescent="0.3">
      <c r="A1689" s="53" t="s">
        <v>2568</v>
      </c>
      <c r="B1689" s="54" t="s">
        <v>217</v>
      </c>
      <c r="C1689" s="76" t="s">
        <v>2569</v>
      </c>
    </row>
    <row r="1690" spans="1:3" x14ac:dyDescent="0.3">
      <c r="A1690" s="53"/>
      <c r="B1690" s="54"/>
      <c r="C1690" s="76"/>
    </row>
    <row r="1691" spans="1:3" ht="26.4" x14ac:dyDescent="0.3">
      <c r="A1691" s="53" t="s">
        <v>2570</v>
      </c>
      <c r="B1691" s="54" t="s">
        <v>217</v>
      </c>
      <c r="C1691" s="76" t="s">
        <v>2571</v>
      </c>
    </row>
    <row r="1692" spans="1:3" ht="26.4" x14ac:dyDescent="0.3">
      <c r="A1692" s="53" t="s">
        <v>2572</v>
      </c>
      <c r="B1692" s="54" t="s">
        <v>217</v>
      </c>
      <c r="C1692" s="76" t="s">
        <v>2573</v>
      </c>
    </row>
    <row r="1693" spans="1:3" ht="26.4" x14ac:dyDescent="0.3">
      <c r="A1693" s="53" t="s">
        <v>2574</v>
      </c>
      <c r="B1693" s="54" t="s">
        <v>217</v>
      </c>
      <c r="C1693" s="76" t="s">
        <v>2575</v>
      </c>
    </row>
    <row r="1694" spans="1:3" ht="26.4" x14ac:dyDescent="0.3">
      <c r="A1694" s="53" t="s">
        <v>2576</v>
      </c>
      <c r="B1694" s="54" t="s">
        <v>217</v>
      </c>
      <c r="C1694" s="76" t="s">
        <v>2577</v>
      </c>
    </row>
    <row r="1695" spans="1:3" x14ac:dyDescent="0.3">
      <c r="A1695" s="53"/>
      <c r="B1695" s="54"/>
      <c r="C1695" s="76"/>
    </row>
    <row r="1696" spans="1:3" ht="26.4" x14ac:dyDescent="0.3">
      <c r="A1696" s="53" t="s">
        <v>2578</v>
      </c>
      <c r="B1696" s="54" t="s">
        <v>217</v>
      </c>
      <c r="C1696" s="76" t="s">
        <v>2579</v>
      </c>
    </row>
    <row r="1697" spans="1:3" ht="26.4" x14ac:dyDescent="0.3">
      <c r="A1697" s="53" t="s">
        <v>2580</v>
      </c>
      <c r="B1697" s="54" t="s">
        <v>217</v>
      </c>
      <c r="C1697" s="76" t="s">
        <v>2581</v>
      </c>
    </row>
    <row r="1698" spans="1:3" ht="26.4" x14ac:dyDescent="0.3">
      <c r="A1698" s="53" t="s">
        <v>2582</v>
      </c>
      <c r="B1698" s="54" t="s">
        <v>217</v>
      </c>
      <c r="C1698" s="76" t="s">
        <v>2583</v>
      </c>
    </row>
    <row r="1699" spans="1:3" ht="26.4" x14ac:dyDescent="0.3">
      <c r="A1699" s="53" t="s">
        <v>2584</v>
      </c>
      <c r="B1699" s="54" t="s">
        <v>217</v>
      </c>
      <c r="C1699" s="76" t="s">
        <v>2585</v>
      </c>
    </row>
    <row r="1700" spans="1:3" x14ac:dyDescent="0.3">
      <c r="A1700" s="53"/>
      <c r="B1700" s="54"/>
      <c r="C1700" s="76"/>
    </row>
    <row r="1701" spans="1:3" ht="15.6" x14ac:dyDescent="0.3">
      <c r="A1701" s="53" t="s">
        <v>2586</v>
      </c>
      <c r="B1701" s="54" t="s">
        <v>217</v>
      </c>
      <c r="C1701" s="76" t="s">
        <v>2587</v>
      </c>
    </row>
    <row r="1702" spans="1:3" x14ac:dyDescent="0.3">
      <c r="A1702" s="17"/>
      <c r="B1702" s="54"/>
      <c r="C1702" s="78"/>
    </row>
    <row r="1703" spans="1:3" ht="26.4" x14ac:dyDescent="0.3">
      <c r="A1703" s="53" t="s">
        <v>2588</v>
      </c>
      <c r="B1703" s="54" t="s">
        <v>217</v>
      </c>
      <c r="C1703" s="76" t="s">
        <v>2589</v>
      </c>
    </row>
    <row r="1704" spans="1:3" ht="26.4" x14ac:dyDescent="0.3">
      <c r="A1704" s="53" t="s">
        <v>2590</v>
      </c>
      <c r="B1704" s="54" t="s">
        <v>217</v>
      </c>
      <c r="C1704" s="76" t="s">
        <v>2591</v>
      </c>
    </row>
    <row r="1705" spans="1:3" ht="26.4" x14ac:dyDescent="0.3">
      <c r="A1705" s="53" t="s">
        <v>2592</v>
      </c>
      <c r="B1705" s="54" t="s">
        <v>217</v>
      </c>
      <c r="C1705" s="76" t="s">
        <v>2593</v>
      </c>
    </row>
    <row r="1706" spans="1:3" x14ac:dyDescent="0.3">
      <c r="A1706" s="17"/>
      <c r="B1706" s="4"/>
      <c r="C1706" s="78"/>
    </row>
    <row r="1707" spans="1:3" ht="26.4" x14ac:dyDescent="0.3">
      <c r="A1707" s="53" t="s">
        <v>2594</v>
      </c>
      <c r="B1707" s="54" t="s">
        <v>217</v>
      </c>
      <c r="C1707" s="76" t="s">
        <v>2595</v>
      </c>
    </row>
    <row r="1708" spans="1:3" ht="26.4" x14ac:dyDescent="0.3">
      <c r="A1708" s="53" t="s">
        <v>2596</v>
      </c>
      <c r="B1708" s="54" t="s">
        <v>217</v>
      </c>
      <c r="C1708" s="76" t="s">
        <v>2597</v>
      </c>
    </row>
    <row r="1709" spans="1:3" ht="26.4" x14ac:dyDescent="0.3">
      <c r="A1709" s="53" t="s">
        <v>2598</v>
      </c>
      <c r="B1709" s="54" t="s">
        <v>217</v>
      </c>
      <c r="C1709" s="76" t="s">
        <v>2599</v>
      </c>
    </row>
    <row r="1710" spans="1:3" x14ac:dyDescent="0.3">
      <c r="A1710" s="53"/>
      <c r="B1710" s="54"/>
      <c r="C1710" s="76"/>
    </row>
    <row r="1711" spans="1:3" ht="15.6" x14ac:dyDescent="0.3">
      <c r="A1711" s="53" t="s">
        <v>2600</v>
      </c>
      <c r="B1711" s="54" t="s">
        <v>217</v>
      </c>
      <c r="C1711" s="76" t="s">
        <v>2601</v>
      </c>
    </row>
    <row r="1712" spans="1:3" x14ac:dyDescent="0.3">
      <c r="A1712" s="53"/>
      <c r="B1712" s="54"/>
      <c r="C1712" s="76"/>
    </row>
    <row r="1713" spans="1:3" ht="26.4" x14ac:dyDescent="0.3">
      <c r="A1713" s="53" t="s">
        <v>2602</v>
      </c>
      <c r="B1713" s="54" t="s">
        <v>217</v>
      </c>
      <c r="C1713" s="76" t="s">
        <v>2603</v>
      </c>
    </row>
    <row r="1714" spans="1:3" ht="26.4" x14ac:dyDescent="0.3">
      <c r="A1714" s="53" t="s">
        <v>2604</v>
      </c>
      <c r="B1714" s="54" t="s">
        <v>217</v>
      </c>
      <c r="C1714" s="76" t="s">
        <v>2605</v>
      </c>
    </row>
    <row r="1715" spans="1:3" ht="26.4" x14ac:dyDescent="0.3">
      <c r="A1715" s="53" t="s">
        <v>2606</v>
      </c>
      <c r="B1715" s="54" t="s">
        <v>217</v>
      </c>
      <c r="C1715" s="76" t="s">
        <v>2607</v>
      </c>
    </row>
    <row r="1716" spans="1:3" x14ac:dyDescent="0.3">
      <c r="A1716" s="53"/>
      <c r="B1716" s="54"/>
      <c r="C1716" s="76"/>
    </row>
    <row r="1717" spans="1:3" ht="26.4" x14ac:dyDescent="0.3">
      <c r="A1717" s="53" t="s">
        <v>2608</v>
      </c>
      <c r="B1717" s="54" t="s">
        <v>217</v>
      </c>
      <c r="C1717" s="76" t="s">
        <v>2609</v>
      </c>
    </row>
    <row r="1718" spans="1:3" ht="26.4" x14ac:dyDescent="0.3">
      <c r="A1718" s="53" t="s">
        <v>2610</v>
      </c>
      <c r="B1718" s="54" t="s">
        <v>217</v>
      </c>
      <c r="C1718" s="76" t="s">
        <v>2611</v>
      </c>
    </row>
    <row r="1719" spans="1:3" ht="26.4" x14ac:dyDescent="0.3">
      <c r="A1719" s="53" t="s">
        <v>2612</v>
      </c>
      <c r="B1719" s="54" t="s">
        <v>217</v>
      </c>
      <c r="C1719" s="76" t="s">
        <v>2613</v>
      </c>
    </row>
    <row r="1720" spans="1:3" x14ac:dyDescent="0.3">
      <c r="A1720" s="53"/>
      <c r="B1720" s="54"/>
      <c r="C1720" s="76"/>
    </row>
    <row r="1721" spans="1:3" ht="15.6" x14ac:dyDescent="0.3">
      <c r="A1721" s="53" t="s">
        <v>2614</v>
      </c>
      <c r="B1721" s="54" t="s">
        <v>217</v>
      </c>
      <c r="C1721" s="76" t="s">
        <v>2615</v>
      </c>
    </row>
    <row r="1722" spans="1:3" x14ac:dyDescent="0.3">
      <c r="A1722" s="53"/>
      <c r="B1722" s="54"/>
      <c r="C1722" s="76"/>
    </row>
    <row r="1723" spans="1:3" ht="26.4" x14ac:dyDescent="0.3">
      <c r="A1723" s="53" t="s">
        <v>2616</v>
      </c>
      <c r="B1723" s="54" t="s">
        <v>217</v>
      </c>
      <c r="C1723" s="76" t="s">
        <v>2617</v>
      </c>
    </row>
    <row r="1724" spans="1:3" ht="26.4" x14ac:dyDescent="0.3">
      <c r="A1724" s="53" t="s">
        <v>2618</v>
      </c>
      <c r="B1724" s="54" t="s">
        <v>217</v>
      </c>
      <c r="C1724" s="76" t="s">
        <v>2619</v>
      </c>
    </row>
    <row r="1725" spans="1:3" ht="26.4" x14ac:dyDescent="0.3">
      <c r="A1725" s="53" t="s">
        <v>2620</v>
      </c>
      <c r="B1725" s="54" t="s">
        <v>217</v>
      </c>
      <c r="C1725" s="76" t="s">
        <v>2621</v>
      </c>
    </row>
    <row r="1726" spans="1:3" x14ac:dyDescent="0.3">
      <c r="A1726" s="53"/>
      <c r="B1726" s="54"/>
      <c r="C1726" s="76"/>
    </row>
    <row r="1727" spans="1:3" ht="26.4" x14ac:dyDescent="0.3">
      <c r="A1727" s="53" t="s">
        <v>2622</v>
      </c>
      <c r="B1727" s="54" t="s">
        <v>217</v>
      </c>
      <c r="C1727" s="76" t="s">
        <v>2623</v>
      </c>
    </row>
    <row r="1728" spans="1:3" ht="26.4" x14ac:dyDescent="0.3">
      <c r="A1728" s="53" t="s">
        <v>2624</v>
      </c>
      <c r="B1728" s="54" t="s">
        <v>217</v>
      </c>
      <c r="C1728" s="76" t="s">
        <v>2625</v>
      </c>
    </row>
    <row r="1729" spans="1:3" ht="26.4" x14ac:dyDescent="0.3">
      <c r="A1729" s="53" t="s">
        <v>2626</v>
      </c>
      <c r="B1729" s="54" t="s">
        <v>217</v>
      </c>
      <c r="C1729" s="76" t="s">
        <v>2627</v>
      </c>
    </row>
    <row r="1730" spans="1:3" x14ac:dyDescent="0.3">
      <c r="A1730" s="53"/>
      <c r="B1730" s="54"/>
      <c r="C1730" s="76"/>
    </row>
    <row r="1731" spans="1:3" ht="15.6" x14ac:dyDescent="0.3">
      <c r="A1731" s="53" t="s">
        <v>2628</v>
      </c>
      <c r="B1731" s="54" t="s">
        <v>217</v>
      </c>
      <c r="C1731" s="76" t="s">
        <v>2629</v>
      </c>
    </row>
    <row r="1732" spans="1:3" x14ac:dyDescent="0.3">
      <c r="A1732" s="53"/>
      <c r="B1732" s="54"/>
      <c r="C1732" s="76"/>
    </row>
    <row r="1733" spans="1:3" ht="26.4" x14ac:dyDescent="0.3">
      <c r="A1733" s="53" t="s">
        <v>2630</v>
      </c>
      <c r="B1733" s="54" t="s">
        <v>217</v>
      </c>
      <c r="C1733" s="76" t="s">
        <v>2631</v>
      </c>
    </row>
    <row r="1734" spans="1:3" ht="26.4" x14ac:dyDescent="0.3">
      <c r="A1734" s="53" t="s">
        <v>2632</v>
      </c>
      <c r="B1734" s="54" t="s">
        <v>217</v>
      </c>
      <c r="C1734" s="76" t="s">
        <v>2633</v>
      </c>
    </row>
    <row r="1735" spans="1:3" ht="26.4" x14ac:dyDescent="0.3">
      <c r="A1735" s="53" t="s">
        <v>2634</v>
      </c>
      <c r="B1735" s="54" t="s">
        <v>217</v>
      </c>
      <c r="C1735" s="76" t="s">
        <v>2635</v>
      </c>
    </row>
    <row r="1736" spans="1:3" x14ac:dyDescent="0.3">
      <c r="A1736" s="53"/>
      <c r="B1736" s="54"/>
      <c r="C1736" s="76"/>
    </row>
    <row r="1737" spans="1:3" ht="26.4" x14ac:dyDescent="0.3">
      <c r="A1737" s="53" t="s">
        <v>2636</v>
      </c>
      <c r="B1737" s="54" t="s">
        <v>217</v>
      </c>
      <c r="C1737" s="76" t="s">
        <v>2637</v>
      </c>
    </row>
    <row r="1738" spans="1:3" ht="26.4" x14ac:dyDescent="0.3">
      <c r="A1738" s="53" t="s">
        <v>2638</v>
      </c>
      <c r="B1738" s="54" t="s">
        <v>217</v>
      </c>
      <c r="C1738" s="76" t="s">
        <v>2639</v>
      </c>
    </row>
    <row r="1739" spans="1:3" ht="26.4" x14ac:dyDescent="0.3">
      <c r="A1739" s="53" t="s">
        <v>2640</v>
      </c>
      <c r="B1739" s="54" t="s">
        <v>217</v>
      </c>
      <c r="C1739" s="76" t="s">
        <v>2641</v>
      </c>
    </row>
    <row r="1740" spans="1:3" x14ac:dyDescent="0.3">
      <c r="A1740" s="53"/>
      <c r="B1740" s="54"/>
      <c r="C1740" s="76"/>
    </row>
    <row r="1741" spans="1:3" ht="15.6" x14ac:dyDescent="0.3">
      <c r="A1741" s="53" t="s">
        <v>2642</v>
      </c>
      <c r="B1741" s="54" t="s">
        <v>217</v>
      </c>
      <c r="C1741" s="76" t="s">
        <v>2643</v>
      </c>
    </row>
    <row r="1742" spans="1:3" x14ac:dyDescent="0.3">
      <c r="A1742" s="53"/>
      <c r="B1742" s="54"/>
      <c r="C1742" s="76"/>
    </row>
    <row r="1743" spans="1:3" ht="26.4" x14ac:dyDescent="0.3">
      <c r="A1743" s="53" t="s">
        <v>2644</v>
      </c>
      <c r="B1743" s="54" t="s">
        <v>217</v>
      </c>
      <c r="C1743" s="76" t="s">
        <v>2645</v>
      </c>
    </row>
    <row r="1744" spans="1:3" ht="26.4" x14ac:dyDescent="0.3">
      <c r="A1744" s="53" t="s">
        <v>2646</v>
      </c>
      <c r="B1744" s="54" t="s">
        <v>217</v>
      </c>
      <c r="C1744" s="76" t="s">
        <v>2647</v>
      </c>
    </row>
    <row r="1745" spans="1:3" ht="26.4" x14ac:dyDescent="0.3">
      <c r="A1745" s="53" t="s">
        <v>2648</v>
      </c>
      <c r="B1745" s="54" t="s">
        <v>217</v>
      </c>
      <c r="C1745" s="76" t="s">
        <v>2649</v>
      </c>
    </row>
    <row r="1746" spans="1:3" x14ac:dyDescent="0.3">
      <c r="A1746" s="53"/>
      <c r="B1746" s="54"/>
      <c r="C1746" s="76"/>
    </row>
    <row r="1747" spans="1:3" ht="26.4" x14ac:dyDescent="0.3">
      <c r="A1747" s="53" t="s">
        <v>2650</v>
      </c>
      <c r="B1747" s="54" t="s">
        <v>217</v>
      </c>
      <c r="C1747" s="76" t="s">
        <v>2651</v>
      </c>
    </row>
    <row r="1748" spans="1:3" ht="26.4" x14ac:dyDescent="0.3">
      <c r="A1748" s="53" t="s">
        <v>2652</v>
      </c>
      <c r="B1748" s="54" t="s">
        <v>217</v>
      </c>
      <c r="C1748" s="76" t="s">
        <v>2653</v>
      </c>
    </row>
    <row r="1749" spans="1:3" ht="26.4" x14ac:dyDescent="0.3">
      <c r="A1749" s="53" t="s">
        <v>2654</v>
      </c>
      <c r="B1749" s="54" t="s">
        <v>217</v>
      </c>
      <c r="C1749" s="76" t="s">
        <v>2655</v>
      </c>
    </row>
    <row r="1750" spans="1:3" x14ac:dyDescent="0.3">
      <c r="A1750" s="53"/>
      <c r="B1750" s="54"/>
      <c r="C1750" s="76"/>
    </row>
    <row r="1751" spans="1:3" ht="15.6" x14ac:dyDescent="0.3">
      <c r="A1751" s="53" t="s">
        <v>2656</v>
      </c>
      <c r="B1751" s="54" t="s">
        <v>217</v>
      </c>
      <c r="C1751" s="76" t="s">
        <v>2657</v>
      </c>
    </row>
    <row r="1752" spans="1:3" x14ac:dyDescent="0.3">
      <c r="A1752" s="53"/>
      <c r="B1752" s="54"/>
      <c r="C1752" s="76"/>
    </row>
    <row r="1753" spans="1:3" ht="26.4" x14ac:dyDescent="0.3">
      <c r="A1753" s="53" t="s">
        <v>2658</v>
      </c>
      <c r="B1753" s="54" t="s">
        <v>217</v>
      </c>
      <c r="C1753" s="76" t="s">
        <v>2659</v>
      </c>
    </row>
    <row r="1754" spans="1:3" ht="26.4" x14ac:dyDescent="0.3">
      <c r="A1754" s="53" t="s">
        <v>2660</v>
      </c>
      <c r="B1754" s="54" t="s">
        <v>217</v>
      </c>
      <c r="C1754" s="76" t="s">
        <v>2661</v>
      </c>
    </row>
    <row r="1755" spans="1:3" ht="26.4" x14ac:dyDescent="0.3">
      <c r="A1755" s="53" t="s">
        <v>2662</v>
      </c>
      <c r="B1755" s="54" t="s">
        <v>217</v>
      </c>
      <c r="C1755" s="76" t="s">
        <v>2663</v>
      </c>
    </row>
    <row r="1756" spans="1:3" x14ac:dyDescent="0.3">
      <c r="A1756" s="21"/>
      <c r="B1756" s="7"/>
      <c r="C1756" s="80"/>
    </row>
    <row r="1757" spans="1:3" ht="26.4" x14ac:dyDescent="0.3">
      <c r="A1757" s="53" t="s">
        <v>2664</v>
      </c>
      <c r="B1757" s="54" t="s">
        <v>217</v>
      </c>
      <c r="C1757" s="76" t="s">
        <v>2665</v>
      </c>
    </row>
    <row r="1758" spans="1:3" ht="26.4" x14ac:dyDescent="0.3">
      <c r="A1758" s="53" t="s">
        <v>2666</v>
      </c>
      <c r="B1758" s="54" t="s">
        <v>217</v>
      </c>
      <c r="C1758" s="76" t="s">
        <v>2667</v>
      </c>
    </row>
    <row r="1759" spans="1:3" ht="26.4" x14ac:dyDescent="0.3">
      <c r="A1759" s="53" t="s">
        <v>2668</v>
      </c>
      <c r="B1759" s="54" t="s">
        <v>217</v>
      </c>
      <c r="C1759" s="76" t="s">
        <v>2669</v>
      </c>
    </row>
    <row r="1760" spans="1:3" x14ac:dyDescent="0.3">
      <c r="A1760" s="17"/>
      <c r="B1760" s="4"/>
      <c r="C1760" s="78"/>
    </row>
    <row r="1761" spans="1:3" ht="15.6" x14ac:dyDescent="0.3">
      <c r="A1761" s="53" t="s">
        <v>2670</v>
      </c>
      <c r="B1761" s="54" t="s">
        <v>88</v>
      </c>
      <c r="C1761" s="76" t="s">
        <v>2671</v>
      </c>
    </row>
    <row r="1762" spans="1:3" ht="15.6" x14ac:dyDescent="0.3">
      <c r="A1762" s="53" t="s">
        <v>2672</v>
      </c>
      <c r="B1762" s="54" t="s">
        <v>88</v>
      </c>
      <c r="C1762" s="76" t="s">
        <v>2673</v>
      </c>
    </row>
    <row r="1763" spans="1:3" ht="15.6" x14ac:dyDescent="0.3">
      <c r="A1763" s="53" t="s">
        <v>2674</v>
      </c>
      <c r="B1763" s="54" t="s">
        <v>88</v>
      </c>
      <c r="C1763" s="76" t="s">
        <v>2675</v>
      </c>
    </row>
    <row r="1764" spans="1:3" ht="15.6" x14ac:dyDescent="0.3">
      <c r="A1764" s="53" t="s">
        <v>2676</v>
      </c>
      <c r="B1764" s="54" t="s">
        <v>88</v>
      </c>
      <c r="C1764" s="76" t="s">
        <v>2677</v>
      </c>
    </row>
    <row r="1765" spans="1:3" ht="15.6" x14ac:dyDescent="0.3">
      <c r="A1765" s="53" t="s">
        <v>2678</v>
      </c>
      <c r="B1765" s="54" t="s">
        <v>88</v>
      </c>
      <c r="C1765" s="76" t="s">
        <v>2679</v>
      </c>
    </row>
    <row r="1766" spans="1:3" ht="15.6" x14ac:dyDescent="0.3">
      <c r="A1766" s="53" t="s">
        <v>2680</v>
      </c>
      <c r="B1766" s="54" t="s">
        <v>88</v>
      </c>
      <c r="C1766" s="76" t="s">
        <v>2681</v>
      </c>
    </row>
    <row r="1767" spans="1:3" ht="15.6" x14ac:dyDescent="0.3">
      <c r="A1767" s="53" t="s">
        <v>2682</v>
      </c>
      <c r="B1767" s="54" t="s">
        <v>217</v>
      </c>
      <c r="C1767" s="76" t="s">
        <v>2683</v>
      </c>
    </row>
    <row r="1768" spans="1:3" x14ac:dyDescent="0.3">
      <c r="A1768" s="53"/>
      <c r="B1768" s="54"/>
      <c r="C1768" s="76"/>
    </row>
    <row r="1769" spans="1:3" ht="15.6" x14ac:dyDescent="0.3">
      <c r="A1769" s="53" t="s">
        <v>2684</v>
      </c>
      <c r="B1769" s="54" t="s">
        <v>88</v>
      </c>
      <c r="C1769" s="76" t="s">
        <v>2685</v>
      </c>
    </row>
    <row r="1770" spans="1:3" ht="15.6" x14ac:dyDescent="0.3">
      <c r="A1770" s="53" t="s">
        <v>2686</v>
      </c>
      <c r="B1770" s="54" t="s">
        <v>88</v>
      </c>
      <c r="C1770" s="76" t="s">
        <v>2687</v>
      </c>
    </row>
    <row r="1771" spans="1:3" ht="15.6" x14ac:dyDescent="0.3">
      <c r="A1771" s="53" t="s">
        <v>2688</v>
      </c>
      <c r="B1771" s="54" t="s">
        <v>88</v>
      </c>
      <c r="C1771" s="76" t="s">
        <v>2689</v>
      </c>
    </row>
    <row r="1772" spans="1:3" ht="15.6" x14ac:dyDescent="0.3">
      <c r="A1772" s="53" t="s">
        <v>2690</v>
      </c>
      <c r="B1772" s="54" t="s">
        <v>88</v>
      </c>
      <c r="C1772" s="76" t="s">
        <v>2691</v>
      </c>
    </row>
    <row r="1773" spans="1:3" ht="15.6" x14ac:dyDescent="0.3">
      <c r="A1773" s="53" t="s">
        <v>2692</v>
      </c>
      <c r="B1773" s="54" t="s">
        <v>88</v>
      </c>
      <c r="C1773" s="76" t="s">
        <v>2693</v>
      </c>
    </row>
    <row r="1774" spans="1:3" ht="15.6" x14ac:dyDescent="0.3">
      <c r="A1774" s="53" t="s">
        <v>2694</v>
      </c>
      <c r="B1774" s="54" t="s">
        <v>88</v>
      </c>
      <c r="C1774" s="76" t="s">
        <v>2695</v>
      </c>
    </row>
    <row r="1775" spans="1:3" ht="15.6" x14ac:dyDescent="0.3">
      <c r="A1775" s="53" t="s">
        <v>2696</v>
      </c>
      <c r="B1775" s="54" t="s">
        <v>217</v>
      </c>
      <c r="C1775" s="76" t="s">
        <v>2697</v>
      </c>
    </row>
    <row r="1776" spans="1:3" x14ac:dyDescent="0.3">
      <c r="A1776" s="53"/>
      <c r="B1776" s="54"/>
      <c r="C1776" s="76"/>
    </row>
    <row r="1777" spans="1:3" ht="15.6" x14ac:dyDescent="0.3">
      <c r="A1777" s="53" t="s">
        <v>2698</v>
      </c>
      <c r="B1777" s="54" t="s">
        <v>88</v>
      </c>
      <c r="C1777" s="76" t="s">
        <v>2699</v>
      </c>
    </row>
    <row r="1778" spans="1:3" ht="15.6" x14ac:dyDescent="0.3">
      <c r="A1778" s="53" t="s">
        <v>2700</v>
      </c>
      <c r="B1778" s="54" t="s">
        <v>88</v>
      </c>
      <c r="C1778" s="76" t="s">
        <v>2701</v>
      </c>
    </row>
    <row r="1779" spans="1:3" ht="15.6" x14ac:dyDescent="0.3">
      <c r="A1779" s="53" t="s">
        <v>2702</v>
      </c>
      <c r="B1779" s="54" t="s">
        <v>88</v>
      </c>
      <c r="C1779" s="76" t="s">
        <v>2703</v>
      </c>
    </row>
    <row r="1780" spans="1:3" ht="15.6" x14ac:dyDescent="0.3">
      <c r="A1780" s="53" t="s">
        <v>2704</v>
      </c>
      <c r="B1780" s="54" t="s">
        <v>217</v>
      </c>
      <c r="C1780" s="76" t="s">
        <v>2705</v>
      </c>
    </row>
    <row r="1781" spans="1:3" x14ac:dyDescent="0.3">
      <c r="A1781" s="53"/>
      <c r="B1781" s="54"/>
      <c r="C1781" s="76"/>
    </row>
    <row r="1782" spans="1:3" ht="15.6" x14ac:dyDescent="0.3">
      <c r="A1782" s="53" t="s">
        <v>2706</v>
      </c>
      <c r="B1782" s="54" t="s">
        <v>88</v>
      </c>
      <c r="C1782" s="76" t="s">
        <v>2707</v>
      </c>
    </row>
    <row r="1783" spans="1:3" ht="15.6" x14ac:dyDescent="0.3">
      <c r="A1783" s="53" t="s">
        <v>2708</v>
      </c>
      <c r="B1783" s="54" t="s">
        <v>88</v>
      </c>
      <c r="C1783" s="76" t="s">
        <v>2709</v>
      </c>
    </row>
    <row r="1784" spans="1:3" ht="15.6" x14ac:dyDescent="0.3">
      <c r="A1784" s="53" t="s">
        <v>2710</v>
      </c>
      <c r="B1784" s="54" t="s">
        <v>88</v>
      </c>
      <c r="C1784" s="76" t="s">
        <v>2711</v>
      </c>
    </row>
    <row r="1785" spans="1:3" ht="15.6" x14ac:dyDescent="0.3">
      <c r="A1785" s="53" t="s">
        <v>2712</v>
      </c>
      <c r="B1785" s="54" t="s">
        <v>88</v>
      </c>
      <c r="C1785" s="76" t="s">
        <v>2713</v>
      </c>
    </row>
    <row r="1786" spans="1:3" ht="15.6" x14ac:dyDescent="0.3">
      <c r="A1786" s="53" t="s">
        <v>2714</v>
      </c>
      <c r="B1786" s="54" t="s">
        <v>88</v>
      </c>
      <c r="C1786" s="76" t="s">
        <v>2715</v>
      </c>
    </row>
    <row r="1787" spans="1:3" ht="15.6" x14ac:dyDescent="0.3">
      <c r="A1787" s="53" t="s">
        <v>2716</v>
      </c>
      <c r="B1787" s="54" t="s">
        <v>88</v>
      </c>
      <c r="C1787" s="76" t="s">
        <v>2717</v>
      </c>
    </row>
    <row r="1788" spans="1:3" ht="15.6" x14ac:dyDescent="0.3">
      <c r="A1788" s="53" t="s">
        <v>2718</v>
      </c>
      <c r="B1788" s="54" t="s">
        <v>217</v>
      </c>
      <c r="C1788" s="76" t="s">
        <v>2719</v>
      </c>
    </row>
    <row r="1789" spans="1:3" x14ac:dyDescent="0.3">
      <c r="A1789" s="53"/>
      <c r="B1789" s="54"/>
      <c r="C1789" s="76"/>
    </row>
    <row r="1790" spans="1:3" ht="15.6" x14ac:dyDescent="0.3">
      <c r="A1790" s="53" t="s">
        <v>2720</v>
      </c>
      <c r="B1790" s="54" t="s">
        <v>88</v>
      </c>
      <c r="C1790" s="76" t="s">
        <v>2721</v>
      </c>
    </row>
    <row r="1791" spans="1:3" ht="15.6" x14ac:dyDescent="0.3">
      <c r="A1791" s="53" t="s">
        <v>2722</v>
      </c>
      <c r="B1791" s="54" t="s">
        <v>88</v>
      </c>
      <c r="C1791" s="76" t="s">
        <v>2723</v>
      </c>
    </row>
    <row r="1792" spans="1:3" x14ac:dyDescent="0.3">
      <c r="A1792" s="17"/>
      <c r="B1792" s="4"/>
      <c r="C1792" s="78"/>
    </row>
    <row r="1793" spans="1:3" ht="15.6" x14ac:dyDescent="0.3">
      <c r="A1793" s="53" t="s">
        <v>2724</v>
      </c>
      <c r="B1793" s="54" t="s">
        <v>88</v>
      </c>
      <c r="C1793" s="76" t="s">
        <v>2725</v>
      </c>
    </row>
    <row r="1794" spans="1:3" ht="15.6" x14ac:dyDescent="0.3">
      <c r="A1794" s="53" t="s">
        <v>2726</v>
      </c>
      <c r="B1794" s="54" t="s">
        <v>88</v>
      </c>
      <c r="C1794" s="76" t="s">
        <v>2727</v>
      </c>
    </row>
    <row r="1795" spans="1:3" x14ac:dyDescent="0.3">
      <c r="A1795" s="17"/>
      <c r="B1795" s="4"/>
      <c r="C1795" s="78"/>
    </row>
    <row r="1796" spans="1:3" ht="15.6" x14ac:dyDescent="0.3">
      <c r="A1796" s="53" t="s">
        <v>2728</v>
      </c>
      <c r="B1796" s="54" t="s">
        <v>88</v>
      </c>
      <c r="C1796" s="76" t="s">
        <v>2729</v>
      </c>
    </row>
    <row r="1797" spans="1:3" ht="15.6" x14ac:dyDescent="0.3">
      <c r="A1797" s="53" t="s">
        <v>2730</v>
      </c>
      <c r="B1797" s="54" t="s">
        <v>88</v>
      </c>
      <c r="C1797" s="76" t="s">
        <v>2731</v>
      </c>
    </row>
    <row r="1798" spans="1:3" x14ac:dyDescent="0.3">
      <c r="A1798" s="17"/>
      <c r="B1798" s="4"/>
      <c r="C1798" s="78"/>
    </row>
    <row r="1799" spans="1:3" ht="15.6" x14ac:dyDescent="0.3">
      <c r="A1799" s="53" t="s">
        <v>2732</v>
      </c>
      <c r="B1799" s="54" t="s">
        <v>88</v>
      </c>
      <c r="C1799" s="76" t="s">
        <v>2733</v>
      </c>
    </row>
    <row r="1801" spans="1:3" ht="15" customHeight="1" thickBot="1" x14ac:dyDescent="0.35">
      <c r="A1801" s="58" t="s">
        <v>2734</v>
      </c>
      <c r="B1801" s="52"/>
      <c r="C1801" s="74"/>
    </row>
    <row r="1802" spans="1:3" ht="15" thickBot="1" x14ac:dyDescent="0.35">
      <c r="A1802" s="13" t="s">
        <v>3</v>
      </c>
      <c r="B1802" s="2" t="s">
        <v>4</v>
      </c>
      <c r="C1802" s="75" t="s">
        <v>5</v>
      </c>
    </row>
    <row r="1803" spans="1:3" x14ac:dyDescent="0.3">
      <c r="A1803" s="20"/>
      <c r="B1803" s="6"/>
      <c r="C1803" s="79"/>
    </row>
    <row r="1804" spans="1:3" ht="15.6" x14ac:dyDescent="0.3">
      <c r="A1804" s="53" t="s">
        <v>2735</v>
      </c>
      <c r="B1804" s="54" t="s">
        <v>88</v>
      </c>
      <c r="C1804" s="76" t="s">
        <v>2736</v>
      </c>
    </row>
    <row r="1805" spans="1:3" ht="15.6" x14ac:dyDescent="0.3">
      <c r="A1805" s="53" t="s">
        <v>2737</v>
      </c>
      <c r="B1805" s="54" t="s">
        <v>88</v>
      </c>
      <c r="C1805" s="76" t="s">
        <v>2738</v>
      </c>
    </row>
    <row r="1806" spans="1:3" x14ac:dyDescent="0.3">
      <c r="A1806" s="53"/>
      <c r="B1806" s="54"/>
      <c r="C1806" s="76"/>
    </row>
    <row r="1807" spans="1:3" ht="15.6" x14ac:dyDescent="0.3">
      <c r="A1807" s="53" t="s">
        <v>2739</v>
      </c>
      <c r="B1807" s="54" t="s">
        <v>88</v>
      </c>
      <c r="C1807" s="76" t="s">
        <v>2740</v>
      </c>
    </row>
    <row r="1808" spans="1:3" ht="15.6" x14ac:dyDescent="0.3">
      <c r="A1808" s="53" t="s">
        <v>2741</v>
      </c>
      <c r="B1808" s="54" t="s">
        <v>88</v>
      </c>
      <c r="C1808" s="76" t="s">
        <v>2742</v>
      </c>
    </row>
    <row r="1809" spans="1:3" x14ac:dyDescent="0.3">
      <c r="A1809" s="53"/>
      <c r="B1809" s="54"/>
      <c r="C1809" s="76"/>
    </row>
    <row r="1810" spans="1:3" ht="15.6" x14ac:dyDescent="0.3">
      <c r="A1810" s="53" t="s">
        <v>2743</v>
      </c>
      <c r="B1810" s="54" t="s">
        <v>88</v>
      </c>
      <c r="C1810" s="76" t="s">
        <v>2744</v>
      </c>
    </row>
    <row r="1811" spans="1:3" ht="15.6" x14ac:dyDescent="0.3">
      <c r="A1811" s="53" t="s">
        <v>2745</v>
      </c>
      <c r="B1811" s="54" t="s">
        <v>88</v>
      </c>
      <c r="C1811" s="76" t="s">
        <v>2746</v>
      </c>
    </row>
    <row r="1812" spans="1:3" x14ac:dyDescent="0.3">
      <c r="A1812" s="53"/>
      <c r="B1812" s="54"/>
      <c r="C1812" s="76"/>
    </row>
    <row r="1813" spans="1:3" ht="15.6" x14ac:dyDescent="0.3">
      <c r="A1813" s="53" t="s">
        <v>2747</v>
      </c>
      <c r="B1813" s="54" t="s">
        <v>88</v>
      </c>
      <c r="C1813" s="76" t="s">
        <v>2748</v>
      </c>
    </row>
    <row r="1814" spans="1:3" ht="15.6" x14ac:dyDescent="0.3">
      <c r="A1814" s="53" t="s">
        <v>2749</v>
      </c>
      <c r="B1814" s="54" t="s">
        <v>88</v>
      </c>
      <c r="C1814" s="76" t="s">
        <v>2750</v>
      </c>
    </row>
    <row r="1815" spans="1:3" x14ac:dyDescent="0.3">
      <c r="A1815" s="53"/>
      <c r="B1815" s="54"/>
      <c r="C1815" s="76"/>
    </row>
    <row r="1816" spans="1:3" ht="15.6" x14ac:dyDescent="0.3">
      <c r="A1816" s="53" t="s">
        <v>2751</v>
      </c>
      <c r="B1816" s="54" t="s">
        <v>88</v>
      </c>
      <c r="C1816" s="76" t="s">
        <v>2752</v>
      </c>
    </row>
    <row r="1817" spans="1:3" ht="15.6" x14ac:dyDescent="0.3">
      <c r="A1817" s="53" t="s">
        <v>2753</v>
      </c>
      <c r="B1817" s="54" t="s">
        <v>88</v>
      </c>
      <c r="C1817" s="76" t="s">
        <v>2754</v>
      </c>
    </row>
    <row r="1818" spans="1:3" x14ac:dyDescent="0.3">
      <c r="A1818" s="53"/>
      <c r="B1818" s="54"/>
      <c r="C1818" s="76"/>
    </row>
    <row r="1819" spans="1:3" ht="15.6" x14ac:dyDescent="0.3">
      <c r="A1819" s="53" t="s">
        <v>2755</v>
      </c>
      <c r="B1819" s="54" t="s">
        <v>88</v>
      </c>
      <c r="C1819" s="76" t="s">
        <v>2756</v>
      </c>
    </row>
    <row r="1820" spans="1:3" ht="15.6" x14ac:dyDescent="0.3">
      <c r="A1820" s="53" t="s">
        <v>2757</v>
      </c>
      <c r="B1820" s="54" t="s">
        <v>88</v>
      </c>
      <c r="C1820" s="76" t="s">
        <v>2758</v>
      </c>
    </row>
    <row r="1821" spans="1:3" x14ac:dyDescent="0.3">
      <c r="A1821" s="53"/>
      <c r="B1821" s="54"/>
      <c r="C1821" s="76"/>
    </row>
    <row r="1822" spans="1:3" ht="15.6" x14ac:dyDescent="0.3">
      <c r="A1822" s="53" t="s">
        <v>2759</v>
      </c>
      <c r="B1822" s="54" t="s">
        <v>88</v>
      </c>
      <c r="C1822" s="76" t="s">
        <v>2760</v>
      </c>
    </row>
    <row r="1823" spans="1:3" ht="15.6" x14ac:dyDescent="0.3">
      <c r="A1823" s="53" t="s">
        <v>2761</v>
      </c>
      <c r="B1823" s="54" t="s">
        <v>88</v>
      </c>
      <c r="C1823" s="76" t="s">
        <v>2762</v>
      </c>
    </row>
    <row r="1824" spans="1:3" x14ac:dyDescent="0.3">
      <c r="A1824" s="53"/>
      <c r="B1824" s="54"/>
      <c r="C1824" s="76"/>
    </row>
    <row r="1825" spans="1:3" ht="15.6" x14ac:dyDescent="0.3">
      <c r="A1825" s="53" t="s">
        <v>2763</v>
      </c>
      <c r="B1825" s="54" t="s">
        <v>88</v>
      </c>
      <c r="C1825" s="76" t="s">
        <v>2764</v>
      </c>
    </row>
    <row r="1826" spans="1:3" ht="15.6" x14ac:dyDescent="0.3">
      <c r="A1826" s="53" t="s">
        <v>2765</v>
      </c>
      <c r="B1826" s="54" t="s">
        <v>88</v>
      </c>
      <c r="C1826" s="76" t="s">
        <v>2766</v>
      </c>
    </row>
    <row r="1827" spans="1:3" x14ac:dyDescent="0.3">
      <c r="A1827" s="53"/>
      <c r="B1827" s="54"/>
      <c r="C1827" s="76"/>
    </row>
    <row r="1828" spans="1:3" ht="15.6" x14ac:dyDescent="0.3">
      <c r="A1828" s="53" t="s">
        <v>2767</v>
      </c>
      <c r="B1828" s="54" t="s">
        <v>88</v>
      </c>
      <c r="C1828" s="76" t="s">
        <v>2768</v>
      </c>
    </row>
    <row r="1829" spans="1:3" ht="15.6" x14ac:dyDescent="0.3">
      <c r="A1829" s="53" t="s">
        <v>2769</v>
      </c>
      <c r="B1829" s="54" t="s">
        <v>88</v>
      </c>
      <c r="C1829" s="76" t="s">
        <v>2770</v>
      </c>
    </row>
    <row r="1830" spans="1:3" ht="15.6" x14ac:dyDescent="0.3">
      <c r="A1830" s="53" t="s">
        <v>2771</v>
      </c>
      <c r="B1830" s="54" t="s">
        <v>88</v>
      </c>
      <c r="C1830" s="76" t="s">
        <v>2772</v>
      </c>
    </row>
    <row r="1831" spans="1:3" x14ac:dyDescent="0.3">
      <c r="A1831" s="53"/>
      <c r="B1831" s="54"/>
      <c r="C1831" s="76"/>
    </row>
    <row r="1832" spans="1:3" ht="15.6" x14ac:dyDescent="0.3">
      <c r="A1832" s="53" t="s">
        <v>2773</v>
      </c>
      <c r="B1832" s="54" t="s">
        <v>88</v>
      </c>
      <c r="C1832" s="76" t="s">
        <v>2774</v>
      </c>
    </row>
    <row r="1833" spans="1:3" x14ac:dyDescent="0.3">
      <c r="A1833" s="53"/>
      <c r="B1833" s="54"/>
      <c r="C1833" s="76"/>
    </row>
    <row r="1834" spans="1:3" ht="15.6" x14ac:dyDescent="0.3">
      <c r="A1834" s="53" t="s">
        <v>2775</v>
      </c>
      <c r="B1834" s="54" t="s">
        <v>88</v>
      </c>
      <c r="C1834" s="76" t="s">
        <v>2776</v>
      </c>
    </row>
    <row r="1835" spans="1:3" x14ac:dyDescent="0.3">
      <c r="A1835" s="53"/>
      <c r="B1835" s="54"/>
      <c r="C1835" s="76"/>
    </row>
    <row r="1836" spans="1:3" ht="15.6" x14ac:dyDescent="0.3">
      <c r="A1836" s="53" t="s">
        <v>2777</v>
      </c>
      <c r="B1836" s="54" t="s">
        <v>88</v>
      </c>
      <c r="C1836" s="76" t="s">
        <v>2778</v>
      </c>
    </row>
    <row r="1837" spans="1:3" ht="15.6" x14ac:dyDescent="0.3">
      <c r="A1837" s="53" t="s">
        <v>2779</v>
      </c>
      <c r="B1837" s="54" t="s">
        <v>88</v>
      </c>
      <c r="C1837" s="76" t="s">
        <v>2780</v>
      </c>
    </row>
    <row r="1838" spans="1:3" ht="15.6" x14ac:dyDescent="0.3">
      <c r="A1838" s="53" t="s">
        <v>2781</v>
      </c>
      <c r="B1838" s="54" t="s">
        <v>88</v>
      </c>
      <c r="C1838" s="76" t="s">
        <v>2782</v>
      </c>
    </row>
    <row r="1839" spans="1:3" x14ac:dyDescent="0.3">
      <c r="A1839" s="53"/>
      <c r="B1839" s="54"/>
      <c r="C1839" s="76"/>
    </row>
    <row r="1840" spans="1:3" x14ac:dyDescent="0.3">
      <c r="A1840" s="53" t="s">
        <v>2783</v>
      </c>
      <c r="B1840" s="54" t="s">
        <v>27</v>
      </c>
      <c r="C1840" s="76" t="s">
        <v>2784</v>
      </c>
    </row>
    <row r="1841" spans="1:3" x14ac:dyDescent="0.3">
      <c r="A1841" s="53" t="s">
        <v>2785</v>
      </c>
      <c r="B1841" s="54" t="s">
        <v>27</v>
      </c>
      <c r="C1841" s="76" t="s">
        <v>2786</v>
      </c>
    </row>
    <row r="1842" spans="1:3" x14ac:dyDescent="0.3">
      <c r="A1842" s="53" t="s">
        <v>2787</v>
      </c>
      <c r="B1842" s="54" t="s">
        <v>27</v>
      </c>
      <c r="C1842" s="76" t="s">
        <v>2788</v>
      </c>
    </row>
    <row r="1843" spans="1:3" x14ac:dyDescent="0.3">
      <c r="A1843" s="53"/>
      <c r="B1843" s="54"/>
      <c r="C1843" s="76"/>
    </row>
    <row r="1844" spans="1:3" x14ac:dyDescent="0.3">
      <c r="A1844" s="53" t="s">
        <v>2789</v>
      </c>
      <c r="B1844" s="54" t="s">
        <v>27</v>
      </c>
      <c r="C1844" s="76" t="s">
        <v>2790</v>
      </c>
    </row>
    <row r="1845" spans="1:3" x14ac:dyDescent="0.3">
      <c r="A1845" s="53" t="s">
        <v>2791</v>
      </c>
      <c r="B1845" s="54" t="s">
        <v>27</v>
      </c>
      <c r="C1845" s="76" t="s">
        <v>2792</v>
      </c>
    </row>
    <row r="1846" spans="1:3" x14ac:dyDescent="0.3">
      <c r="A1846" s="53" t="s">
        <v>2793</v>
      </c>
      <c r="B1846" s="54" t="s">
        <v>27</v>
      </c>
      <c r="C1846" s="76" t="s">
        <v>2794</v>
      </c>
    </row>
    <row r="1847" spans="1:3" x14ac:dyDescent="0.3">
      <c r="A1847" s="53" t="s">
        <v>2795</v>
      </c>
      <c r="B1847" s="54" t="s">
        <v>27</v>
      </c>
      <c r="C1847" s="76" t="s">
        <v>2796</v>
      </c>
    </row>
    <row r="1848" spans="1:3" x14ac:dyDescent="0.3">
      <c r="A1848" s="53"/>
      <c r="B1848" s="54"/>
      <c r="C1848" s="76"/>
    </row>
    <row r="1849" spans="1:3" x14ac:dyDescent="0.3">
      <c r="A1849" s="53" t="s">
        <v>2797</v>
      </c>
      <c r="B1849" s="54" t="s">
        <v>27</v>
      </c>
      <c r="C1849" s="76" t="s">
        <v>2798</v>
      </c>
    </row>
    <row r="1850" spans="1:3" x14ac:dyDescent="0.3">
      <c r="A1850" s="53" t="s">
        <v>2799</v>
      </c>
      <c r="B1850" s="54" t="s">
        <v>27</v>
      </c>
      <c r="C1850" s="76" t="s">
        <v>2800</v>
      </c>
    </row>
    <row r="1851" spans="1:3" x14ac:dyDescent="0.3">
      <c r="A1851" s="53" t="s">
        <v>2801</v>
      </c>
      <c r="B1851" s="54" t="s">
        <v>27</v>
      </c>
      <c r="C1851" s="76" t="s">
        <v>2802</v>
      </c>
    </row>
    <row r="1852" spans="1:3" x14ac:dyDescent="0.3">
      <c r="A1852" s="53" t="s">
        <v>2803</v>
      </c>
      <c r="B1852" s="54" t="s">
        <v>27</v>
      </c>
      <c r="C1852" s="76" t="s">
        <v>2804</v>
      </c>
    </row>
    <row r="1853" spans="1:3" x14ac:dyDescent="0.3">
      <c r="A1853" s="53"/>
      <c r="B1853" s="54"/>
      <c r="C1853" s="76"/>
    </row>
    <row r="1854" spans="1:3" ht="15.6" x14ac:dyDescent="0.3">
      <c r="A1854" s="53" t="s">
        <v>2805</v>
      </c>
      <c r="B1854" s="54" t="s">
        <v>88</v>
      </c>
      <c r="C1854" s="76" t="s">
        <v>2806</v>
      </c>
    </row>
    <row r="1855" spans="1:3" ht="15.6" x14ac:dyDescent="0.3">
      <c r="A1855" s="53" t="s">
        <v>2807</v>
      </c>
      <c r="B1855" s="54" t="s">
        <v>88</v>
      </c>
      <c r="C1855" s="76" t="s">
        <v>2808</v>
      </c>
    </row>
    <row r="1856" spans="1:3" x14ac:dyDescent="0.3">
      <c r="A1856" s="53"/>
      <c r="B1856" s="54"/>
      <c r="C1856" s="76"/>
    </row>
    <row r="1857" spans="1:3" ht="15.6" x14ac:dyDescent="0.3">
      <c r="A1857" s="53" t="s">
        <v>2809</v>
      </c>
      <c r="B1857" s="54" t="s">
        <v>88</v>
      </c>
      <c r="C1857" s="76" t="s">
        <v>2810</v>
      </c>
    </row>
    <row r="1858" spans="1:3" ht="15.6" x14ac:dyDescent="0.3">
      <c r="A1858" s="53" t="s">
        <v>2811</v>
      </c>
      <c r="B1858" s="54" t="s">
        <v>88</v>
      </c>
      <c r="C1858" s="76" t="s">
        <v>2812</v>
      </c>
    </row>
    <row r="1859" spans="1:3" x14ac:dyDescent="0.3">
      <c r="A1859" s="53"/>
      <c r="B1859" s="54"/>
      <c r="C1859" s="76"/>
    </row>
    <row r="1860" spans="1:3" ht="15.6" x14ac:dyDescent="0.3">
      <c r="A1860" s="53" t="s">
        <v>2813</v>
      </c>
      <c r="B1860" s="54" t="s">
        <v>88</v>
      </c>
      <c r="C1860" s="76" t="s">
        <v>2814</v>
      </c>
    </row>
    <row r="1861" spans="1:3" ht="15.6" x14ac:dyDescent="0.3">
      <c r="A1861" s="53" t="s">
        <v>2815</v>
      </c>
      <c r="B1861" s="54" t="s">
        <v>88</v>
      </c>
      <c r="C1861" s="76" t="s">
        <v>2816</v>
      </c>
    </row>
    <row r="1862" spans="1:3" ht="15.6" x14ac:dyDescent="0.3">
      <c r="A1862" s="53" t="s">
        <v>2817</v>
      </c>
      <c r="B1862" s="54" t="s">
        <v>88</v>
      </c>
      <c r="C1862" s="76" t="s">
        <v>2818</v>
      </c>
    </row>
    <row r="1863" spans="1:3" x14ac:dyDescent="0.3">
      <c r="A1863" s="53"/>
      <c r="B1863" s="54"/>
      <c r="C1863" s="76"/>
    </row>
    <row r="1864" spans="1:3" ht="15.6" x14ac:dyDescent="0.3">
      <c r="A1864" s="53" t="s">
        <v>2819</v>
      </c>
      <c r="B1864" s="54" t="s">
        <v>88</v>
      </c>
      <c r="C1864" s="76" t="s">
        <v>2820</v>
      </c>
    </row>
    <row r="1865" spans="1:3" x14ac:dyDescent="0.3">
      <c r="A1865" s="53"/>
      <c r="B1865" s="54"/>
      <c r="C1865" s="76"/>
    </row>
    <row r="1866" spans="1:3" ht="15.6" x14ac:dyDescent="0.3">
      <c r="A1866" s="53" t="s">
        <v>2821</v>
      </c>
      <c r="B1866" s="54" t="s">
        <v>88</v>
      </c>
      <c r="C1866" s="76" t="s">
        <v>2822</v>
      </c>
    </row>
    <row r="1867" spans="1:3" ht="15.6" x14ac:dyDescent="0.3">
      <c r="A1867" s="53" t="s">
        <v>2823</v>
      </c>
      <c r="B1867" s="54" t="s">
        <v>88</v>
      </c>
      <c r="C1867" s="76" t="s">
        <v>2824</v>
      </c>
    </row>
    <row r="1868" spans="1:3" x14ac:dyDescent="0.3">
      <c r="A1868" s="53"/>
      <c r="B1868" s="54"/>
      <c r="C1868" s="76"/>
    </row>
    <row r="1869" spans="1:3" ht="15.6" x14ac:dyDescent="0.3">
      <c r="A1869" s="53" t="s">
        <v>2825</v>
      </c>
      <c r="B1869" s="54" t="s">
        <v>217</v>
      </c>
      <c r="C1869" s="76" t="s">
        <v>2826</v>
      </c>
    </row>
    <row r="1870" spans="1:3" ht="15.6" x14ac:dyDescent="0.3">
      <c r="A1870" s="53" t="s">
        <v>2827</v>
      </c>
      <c r="B1870" s="54" t="s">
        <v>217</v>
      </c>
      <c r="C1870" s="76" t="s">
        <v>2828</v>
      </c>
    </row>
    <row r="1871" spans="1:3" x14ac:dyDescent="0.3">
      <c r="A1871" s="53"/>
      <c r="B1871" s="54"/>
      <c r="C1871" s="76"/>
    </row>
    <row r="1872" spans="1:3" ht="15.6" x14ac:dyDescent="0.3">
      <c r="A1872" s="53" t="s">
        <v>2829</v>
      </c>
      <c r="B1872" s="54" t="s">
        <v>88</v>
      </c>
      <c r="C1872" s="76" t="s">
        <v>2830</v>
      </c>
    </row>
    <row r="1873" spans="1:3" ht="15.6" x14ac:dyDescent="0.3">
      <c r="A1873" s="53" t="s">
        <v>2831</v>
      </c>
      <c r="B1873" s="54" t="s">
        <v>88</v>
      </c>
      <c r="C1873" s="76" t="s">
        <v>2832</v>
      </c>
    </row>
    <row r="1874" spans="1:3" x14ac:dyDescent="0.3">
      <c r="A1874" s="53"/>
      <c r="B1874" s="54"/>
      <c r="C1874" s="76"/>
    </row>
    <row r="1875" spans="1:3" ht="15.6" x14ac:dyDescent="0.3">
      <c r="A1875" s="53" t="s">
        <v>2833</v>
      </c>
      <c r="B1875" s="54" t="s">
        <v>217</v>
      </c>
      <c r="C1875" s="76" t="s">
        <v>2834</v>
      </c>
    </row>
    <row r="1876" spans="1:3" ht="15.6" x14ac:dyDescent="0.3">
      <c r="A1876" s="53" t="s">
        <v>2835</v>
      </c>
      <c r="B1876" s="54" t="s">
        <v>217</v>
      </c>
      <c r="C1876" s="76" t="s">
        <v>2836</v>
      </c>
    </row>
    <row r="1877" spans="1:3" ht="15.6" x14ac:dyDescent="0.3">
      <c r="A1877" s="53" t="s">
        <v>2837</v>
      </c>
      <c r="B1877" s="54" t="s">
        <v>217</v>
      </c>
      <c r="C1877" s="76" t="s">
        <v>2838</v>
      </c>
    </row>
    <row r="1878" spans="1:3" x14ac:dyDescent="0.3">
      <c r="A1878" s="53"/>
      <c r="B1878" s="54"/>
      <c r="C1878" s="76"/>
    </row>
    <row r="1879" spans="1:3" ht="15.6" x14ac:dyDescent="0.3">
      <c r="A1879" s="53" t="s">
        <v>2839</v>
      </c>
      <c r="B1879" s="54" t="s">
        <v>217</v>
      </c>
      <c r="C1879" s="76" t="s">
        <v>2840</v>
      </c>
    </row>
    <row r="1880" spans="1:3" ht="15.6" x14ac:dyDescent="0.3">
      <c r="A1880" s="53" t="s">
        <v>2841</v>
      </c>
      <c r="B1880" s="54" t="s">
        <v>217</v>
      </c>
      <c r="C1880" s="76" t="s">
        <v>2842</v>
      </c>
    </row>
    <row r="1881" spans="1:3" x14ac:dyDescent="0.3">
      <c r="A1881" s="53"/>
      <c r="B1881" s="54"/>
      <c r="C1881" s="76"/>
    </row>
    <row r="1882" spans="1:3" ht="15.6" x14ac:dyDescent="0.3">
      <c r="A1882" s="53" t="s">
        <v>2843</v>
      </c>
      <c r="B1882" s="54" t="s">
        <v>148</v>
      </c>
      <c r="C1882" s="76" t="s">
        <v>2844</v>
      </c>
    </row>
    <row r="1883" spans="1:3" ht="15.6" x14ac:dyDescent="0.3">
      <c r="A1883" s="53" t="s">
        <v>2845</v>
      </c>
      <c r="B1883" s="54" t="s">
        <v>148</v>
      </c>
      <c r="C1883" s="76" t="s">
        <v>2846</v>
      </c>
    </row>
    <row r="1884" spans="1:3" x14ac:dyDescent="0.3">
      <c r="A1884" s="53"/>
      <c r="B1884" s="54"/>
      <c r="C1884" s="76"/>
    </row>
    <row r="1885" spans="1:3" ht="26.4" x14ac:dyDescent="0.3">
      <c r="A1885" s="53" t="s">
        <v>2847</v>
      </c>
      <c r="B1885" s="54" t="s">
        <v>88</v>
      </c>
      <c r="C1885" s="76" t="s">
        <v>2848</v>
      </c>
    </row>
    <row r="1886" spans="1:3" ht="26.4" x14ac:dyDescent="0.3">
      <c r="A1886" s="53" t="s">
        <v>2849</v>
      </c>
      <c r="B1886" s="54" t="s">
        <v>88</v>
      </c>
      <c r="C1886" s="76" t="s">
        <v>2850</v>
      </c>
    </row>
    <row r="1887" spans="1:3" ht="26.4" x14ac:dyDescent="0.3">
      <c r="A1887" s="53" t="s">
        <v>2851</v>
      </c>
      <c r="B1887" s="54" t="s">
        <v>88</v>
      </c>
      <c r="C1887" s="76" t="s">
        <v>2852</v>
      </c>
    </row>
    <row r="1888" spans="1:3" ht="26.4" x14ac:dyDescent="0.3">
      <c r="A1888" s="53" t="s">
        <v>2853</v>
      </c>
      <c r="B1888" s="54" t="s">
        <v>88</v>
      </c>
      <c r="C1888" s="76" t="s">
        <v>2854</v>
      </c>
    </row>
    <row r="1889" spans="1:3" ht="26.4" x14ac:dyDescent="0.3">
      <c r="A1889" s="53" t="s">
        <v>2855</v>
      </c>
      <c r="B1889" s="54" t="s">
        <v>88</v>
      </c>
      <c r="C1889" s="76" t="s">
        <v>2856</v>
      </c>
    </row>
    <row r="1890" spans="1:3" x14ac:dyDescent="0.3">
      <c r="A1890" s="53"/>
      <c r="B1890" s="54"/>
      <c r="C1890" s="76"/>
    </row>
    <row r="1891" spans="1:3" ht="26.4" x14ac:dyDescent="0.3">
      <c r="A1891" s="53" t="s">
        <v>2857</v>
      </c>
      <c r="B1891" s="54" t="s">
        <v>88</v>
      </c>
      <c r="C1891" s="76" t="s">
        <v>2858</v>
      </c>
    </row>
    <row r="1892" spans="1:3" ht="15.6" x14ac:dyDescent="0.3">
      <c r="A1892" s="53" t="s">
        <v>2859</v>
      </c>
      <c r="B1892" s="54" t="s">
        <v>88</v>
      </c>
      <c r="C1892" s="76" t="s">
        <v>2860</v>
      </c>
    </row>
    <row r="1893" spans="1:3" ht="26.4" x14ac:dyDescent="0.3">
      <c r="A1893" s="53" t="s">
        <v>2861</v>
      </c>
      <c r="B1893" s="54" t="s">
        <v>88</v>
      </c>
      <c r="C1893" s="76" t="s">
        <v>13934</v>
      </c>
    </row>
    <row r="1894" spans="1:3" ht="26.4" x14ac:dyDescent="0.3">
      <c r="A1894" s="53" t="s">
        <v>2862</v>
      </c>
      <c r="B1894" s="54" t="s">
        <v>88</v>
      </c>
      <c r="C1894" s="76" t="s">
        <v>2863</v>
      </c>
    </row>
    <row r="1895" spans="1:3" ht="15.6" x14ac:dyDescent="0.3">
      <c r="A1895" s="53" t="s">
        <v>2864</v>
      </c>
      <c r="B1895" s="54" t="s">
        <v>88</v>
      </c>
      <c r="C1895" s="76" t="s">
        <v>2865</v>
      </c>
    </row>
    <row r="1896" spans="1:3" x14ac:dyDescent="0.3">
      <c r="A1896" s="53"/>
      <c r="B1896" s="54"/>
      <c r="C1896" s="76"/>
    </row>
    <row r="1897" spans="1:3" ht="15.6" x14ac:dyDescent="0.3">
      <c r="A1897" s="53" t="s">
        <v>2866</v>
      </c>
      <c r="B1897" s="54" t="s">
        <v>88</v>
      </c>
      <c r="C1897" s="76" t="s">
        <v>2867</v>
      </c>
    </row>
    <row r="1898" spans="1:3" ht="15.6" x14ac:dyDescent="0.3">
      <c r="A1898" s="53" t="s">
        <v>2868</v>
      </c>
      <c r="B1898" s="54" t="s">
        <v>88</v>
      </c>
      <c r="C1898" s="76" t="s">
        <v>2869</v>
      </c>
    </row>
    <row r="1899" spans="1:3" ht="15.6" x14ac:dyDescent="0.3">
      <c r="A1899" s="53" t="s">
        <v>2870</v>
      </c>
      <c r="B1899" s="54" t="s">
        <v>88</v>
      </c>
      <c r="C1899" s="76" t="s">
        <v>2871</v>
      </c>
    </row>
    <row r="1900" spans="1:3" ht="15.6" x14ac:dyDescent="0.3">
      <c r="A1900" s="53" t="s">
        <v>2872</v>
      </c>
      <c r="B1900" s="54" t="s">
        <v>88</v>
      </c>
      <c r="C1900" s="76" t="s">
        <v>2873</v>
      </c>
    </row>
    <row r="1901" spans="1:3" ht="15.6" x14ac:dyDescent="0.3">
      <c r="A1901" s="53" t="s">
        <v>2874</v>
      </c>
      <c r="B1901" s="54" t="s">
        <v>88</v>
      </c>
      <c r="C1901" s="76" t="s">
        <v>2875</v>
      </c>
    </row>
    <row r="1902" spans="1:3" x14ac:dyDescent="0.3">
      <c r="A1902" s="53"/>
      <c r="B1902" s="54"/>
      <c r="C1902" s="76"/>
    </row>
    <row r="1903" spans="1:3" ht="15.6" x14ac:dyDescent="0.3">
      <c r="A1903" s="53" t="s">
        <v>2876</v>
      </c>
      <c r="B1903" s="54" t="s">
        <v>217</v>
      </c>
      <c r="C1903" s="76" t="s">
        <v>2877</v>
      </c>
    </row>
    <row r="1904" spans="1:3" ht="15.6" x14ac:dyDescent="0.3">
      <c r="A1904" s="53" t="s">
        <v>2878</v>
      </c>
      <c r="B1904" s="54" t="s">
        <v>217</v>
      </c>
      <c r="C1904" s="76" t="s">
        <v>2879</v>
      </c>
    </row>
    <row r="1905" spans="1:3" x14ac:dyDescent="0.3">
      <c r="A1905" s="53"/>
      <c r="B1905" s="54"/>
      <c r="C1905" s="76"/>
    </row>
    <row r="1906" spans="1:3" ht="15.6" x14ac:dyDescent="0.3">
      <c r="A1906" s="53" t="s">
        <v>2880</v>
      </c>
      <c r="B1906" s="54" t="s">
        <v>217</v>
      </c>
      <c r="C1906" s="76" t="s">
        <v>2881</v>
      </c>
    </row>
    <row r="1907" spans="1:3" x14ac:dyDescent="0.3">
      <c r="A1907" s="53"/>
      <c r="B1907" s="54"/>
      <c r="C1907" s="76"/>
    </row>
    <row r="1908" spans="1:3" ht="15.6" x14ac:dyDescent="0.3">
      <c r="A1908" s="53" t="s">
        <v>2882</v>
      </c>
      <c r="B1908" s="54" t="s">
        <v>88</v>
      </c>
      <c r="C1908" s="76" t="s">
        <v>2883</v>
      </c>
    </row>
    <row r="1909" spans="1:3" x14ac:dyDescent="0.3">
      <c r="A1909" s="53"/>
      <c r="B1909" s="54"/>
      <c r="C1909" s="76"/>
    </row>
    <row r="1910" spans="1:3" ht="15.6" x14ac:dyDescent="0.3">
      <c r="A1910" s="53" t="s">
        <v>2884</v>
      </c>
      <c r="B1910" s="54" t="s">
        <v>217</v>
      </c>
      <c r="C1910" s="76" t="s">
        <v>2885</v>
      </c>
    </row>
    <row r="1911" spans="1:3" ht="15.6" x14ac:dyDescent="0.3">
      <c r="A1911" s="53" t="s">
        <v>2886</v>
      </c>
      <c r="B1911" s="54" t="s">
        <v>217</v>
      </c>
      <c r="C1911" s="76" t="s">
        <v>2887</v>
      </c>
    </row>
    <row r="1912" spans="1:3" ht="15.6" x14ac:dyDescent="0.3">
      <c r="A1912" s="53" t="s">
        <v>2888</v>
      </c>
      <c r="B1912" s="54" t="s">
        <v>217</v>
      </c>
      <c r="C1912" s="76" t="s">
        <v>2889</v>
      </c>
    </row>
    <row r="1913" spans="1:3" x14ac:dyDescent="0.3">
      <c r="A1913" s="53"/>
      <c r="B1913" s="54"/>
      <c r="C1913" s="76"/>
    </row>
    <row r="1914" spans="1:3" ht="15.6" x14ac:dyDescent="0.3">
      <c r="A1914" s="53" t="s">
        <v>2890</v>
      </c>
      <c r="B1914" s="54" t="s">
        <v>217</v>
      </c>
      <c r="C1914" s="76" t="s">
        <v>2891</v>
      </c>
    </row>
    <row r="1915" spans="1:3" ht="15.6" x14ac:dyDescent="0.3">
      <c r="A1915" s="53" t="s">
        <v>2892</v>
      </c>
      <c r="B1915" s="54" t="s">
        <v>217</v>
      </c>
      <c r="C1915" s="76" t="s">
        <v>2893</v>
      </c>
    </row>
    <row r="1916" spans="1:3" ht="15.6" x14ac:dyDescent="0.3">
      <c r="A1916" s="53" t="s">
        <v>2894</v>
      </c>
      <c r="B1916" s="54" t="s">
        <v>217</v>
      </c>
      <c r="C1916" s="76" t="s">
        <v>2895</v>
      </c>
    </row>
    <row r="1917" spans="1:3" x14ac:dyDescent="0.3">
      <c r="A1917" s="53"/>
      <c r="B1917" s="54"/>
      <c r="C1917" s="76"/>
    </row>
    <row r="1918" spans="1:3" ht="26.4" x14ac:dyDescent="0.3">
      <c r="A1918" s="53" t="s">
        <v>2896</v>
      </c>
      <c r="B1918" s="54" t="s">
        <v>148</v>
      </c>
      <c r="C1918" s="76" t="s">
        <v>2897</v>
      </c>
    </row>
    <row r="1919" spans="1:3" x14ac:dyDescent="0.3">
      <c r="A1919" s="15"/>
    </row>
    <row r="1921" spans="1:3" ht="15" customHeight="1" thickBot="1" x14ac:dyDescent="0.35">
      <c r="A1921" s="58" t="s">
        <v>2898</v>
      </c>
      <c r="B1921" s="52"/>
      <c r="C1921" s="74"/>
    </row>
    <row r="1922" spans="1:3" ht="15" thickBot="1" x14ac:dyDescent="0.35">
      <c r="A1922" s="13" t="s">
        <v>3</v>
      </c>
      <c r="B1922" s="2" t="s">
        <v>4</v>
      </c>
      <c r="C1922" s="75" t="s">
        <v>5</v>
      </c>
    </row>
    <row r="1923" spans="1:3" x14ac:dyDescent="0.3">
      <c r="A1923" s="20"/>
      <c r="B1923" s="6"/>
      <c r="C1923" s="79"/>
    </row>
    <row r="1924" spans="1:3" x14ac:dyDescent="0.3">
      <c r="A1924" s="53" t="s">
        <v>2899</v>
      </c>
      <c r="B1924" s="54" t="s">
        <v>27</v>
      </c>
      <c r="C1924" s="76" t="s">
        <v>2900</v>
      </c>
    </row>
    <row r="1925" spans="1:3" x14ac:dyDescent="0.3">
      <c r="A1925" s="53" t="s">
        <v>2901</v>
      </c>
      <c r="B1925" s="54" t="s">
        <v>27</v>
      </c>
      <c r="C1925" s="76" t="s">
        <v>2902</v>
      </c>
    </row>
    <row r="1926" spans="1:3" x14ac:dyDescent="0.3">
      <c r="A1926" s="53" t="s">
        <v>2903</v>
      </c>
      <c r="B1926" s="54" t="s">
        <v>27</v>
      </c>
      <c r="C1926" s="76" t="s">
        <v>2904</v>
      </c>
    </row>
    <row r="1927" spans="1:3" x14ac:dyDescent="0.3">
      <c r="A1927" s="53" t="s">
        <v>2905</v>
      </c>
      <c r="B1927" s="54" t="s">
        <v>27</v>
      </c>
      <c r="C1927" s="76" t="s">
        <v>2906</v>
      </c>
    </row>
    <row r="1928" spans="1:3" x14ac:dyDescent="0.3">
      <c r="A1928" s="53" t="s">
        <v>2907</v>
      </c>
      <c r="B1928" s="54" t="s">
        <v>27</v>
      </c>
      <c r="C1928" s="76" t="s">
        <v>2908</v>
      </c>
    </row>
    <row r="1929" spans="1:3" x14ac:dyDescent="0.3">
      <c r="A1929" s="53" t="s">
        <v>2909</v>
      </c>
      <c r="B1929" s="54" t="s">
        <v>27</v>
      </c>
      <c r="C1929" s="76" t="s">
        <v>2910</v>
      </c>
    </row>
    <row r="1930" spans="1:3" x14ac:dyDescent="0.3">
      <c r="A1930" s="53"/>
      <c r="B1930" s="54"/>
      <c r="C1930" s="76"/>
    </row>
    <row r="1931" spans="1:3" ht="15.6" x14ac:dyDescent="0.3">
      <c r="A1931" s="53" t="s">
        <v>2911</v>
      </c>
      <c r="B1931" s="54" t="s">
        <v>148</v>
      </c>
      <c r="C1931" s="76" t="s">
        <v>2912</v>
      </c>
    </row>
    <row r="1932" spans="1:3" ht="15.6" x14ac:dyDescent="0.3">
      <c r="A1932" s="53" t="s">
        <v>2913</v>
      </c>
      <c r="B1932" s="54" t="s">
        <v>148</v>
      </c>
      <c r="C1932" s="76" t="s">
        <v>2914</v>
      </c>
    </row>
    <row r="1933" spans="1:3" ht="15.6" x14ac:dyDescent="0.3">
      <c r="A1933" s="53" t="s">
        <v>2915</v>
      </c>
      <c r="B1933" s="54" t="s">
        <v>148</v>
      </c>
      <c r="C1933" s="76" t="s">
        <v>2916</v>
      </c>
    </row>
    <row r="1934" spans="1:3" ht="15.6" x14ac:dyDescent="0.3">
      <c r="A1934" s="53" t="s">
        <v>2917</v>
      </c>
      <c r="B1934" s="54" t="s">
        <v>148</v>
      </c>
      <c r="C1934" s="76" t="s">
        <v>2918</v>
      </c>
    </row>
    <row r="1935" spans="1:3" x14ac:dyDescent="0.3">
      <c r="A1935" s="53"/>
      <c r="B1935" s="54"/>
      <c r="C1935" s="76"/>
    </row>
    <row r="1936" spans="1:3" ht="15.6" x14ac:dyDescent="0.3">
      <c r="A1936" s="53" t="s">
        <v>2919</v>
      </c>
      <c r="B1936" s="54" t="s">
        <v>217</v>
      </c>
      <c r="C1936" s="76" t="s">
        <v>2920</v>
      </c>
    </row>
    <row r="1937" spans="1:3" ht="15.6" x14ac:dyDescent="0.3">
      <c r="A1937" s="53" t="s">
        <v>2921</v>
      </c>
      <c r="B1937" s="54" t="s">
        <v>217</v>
      </c>
      <c r="C1937" s="76" t="s">
        <v>2922</v>
      </c>
    </row>
    <row r="1938" spans="1:3" ht="15.6" x14ac:dyDescent="0.3">
      <c r="A1938" s="53" t="s">
        <v>2923</v>
      </c>
      <c r="B1938" s="54" t="s">
        <v>217</v>
      </c>
      <c r="C1938" s="76" t="s">
        <v>2924</v>
      </c>
    </row>
    <row r="1939" spans="1:3" x14ac:dyDescent="0.3">
      <c r="A1939" s="53"/>
      <c r="B1939" s="54"/>
      <c r="C1939" s="76"/>
    </row>
    <row r="1940" spans="1:3" ht="15.6" x14ac:dyDescent="0.3">
      <c r="A1940" s="53" t="s">
        <v>2925</v>
      </c>
      <c r="B1940" s="54" t="s">
        <v>217</v>
      </c>
      <c r="C1940" s="76" t="s">
        <v>2926</v>
      </c>
    </row>
    <row r="1941" spans="1:3" ht="15.6" x14ac:dyDescent="0.3">
      <c r="A1941" s="53" t="s">
        <v>2927</v>
      </c>
      <c r="B1941" s="54" t="s">
        <v>217</v>
      </c>
      <c r="C1941" s="76" t="s">
        <v>2928</v>
      </c>
    </row>
    <row r="1942" spans="1:3" ht="15.6" x14ac:dyDescent="0.3">
      <c r="A1942" s="53" t="s">
        <v>2929</v>
      </c>
      <c r="B1942" s="54" t="s">
        <v>217</v>
      </c>
      <c r="C1942" s="76" t="s">
        <v>2930</v>
      </c>
    </row>
    <row r="1943" spans="1:3" x14ac:dyDescent="0.3">
      <c r="A1943" s="53"/>
      <c r="B1943" s="54"/>
      <c r="C1943" s="76"/>
    </row>
    <row r="1944" spans="1:3" ht="15.6" x14ac:dyDescent="0.3">
      <c r="A1944" s="53" t="s">
        <v>2931</v>
      </c>
      <c r="B1944" s="54" t="s">
        <v>217</v>
      </c>
      <c r="C1944" s="76" t="s">
        <v>2932</v>
      </c>
    </row>
    <row r="1945" spans="1:3" ht="15.6" x14ac:dyDescent="0.3">
      <c r="A1945" s="53" t="s">
        <v>2933</v>
      </c>
      <c r="B1945" s="54" t="s">
        <v>217</v>
      </c>
      <c r="C1945" s="76" t="s">
        <v>2934</v>
      </c>
    </row>
    <row r="1946" spans="1:3" ht="15.6" x14ac:dyDescent="0.3">
      <c r="A1946" s="53" t="s">
        <v>2935</v>
      </c>
      <c r="B1946" s="54" t="s">
        <v>217</v>
      </c>
      <c r="C1946" s="76" t="s">
        <v>2936</v>
      </c>
    </row>
    <row r="1947" spans="1:3" x14ac:dyDescent="0.3">
      <c r="A1947" s="53"/>
      <c r="B1947" s="54"/>
      <c r="C1947" s="76"/>
    </row>
    <row r="1948" spans="1:3" ht="15.6" x14ac:dyDescent="0.3">
      <c r="A1948" s="53" t="s">
        <v>2937</v>
      </c>
      <c r="B1948" s="54" t="s">
        <v>217</v>
      </c>
      <c r="C1948" s="76" t="s">
        <v>2938</v>
      </c>
    </row>
    <row r="1949" spans="1:3" ht="15.6" x14ac:dyDescent="0.3">
      <c r="A1949" s="53" t="s">
        <v>2939</v>
      </c>
      <c r="B1949" s="54" t="s">
        <v>217</v>
      </c>
      <c r="C1949" s="76" t="s">
        <v>2940</v>
      </c>
    </row>
    <row r="1950" spans="1:3" ht="15.6" x14ac:dyDescent="0.3">
      <c r="A1950" s="53" t="s">
        <v>2941</v>
      </c>
      <c r="B1950" s="54" t="s">
        <v>217</v>
      </c>
      <c r="C1950" s="76" t="s">
        <v>2942</v>
      </c>
    </row>
    <row r="1951" spans="1:3" x14ac:dyDescent="0.3">
      <c r="A1951" s="53"/>
      <c r="B1951" s="54"/>
      <c r="C1951" s="76"/>
    </row>
    <row r="1952" spans="1:3" ht="15.6" x14ac:dyDescent="0.3">
      <c r="A1952" s="53" t="s">
        <v>2943</v>
      </c>
      <c r="B1952" s="54" t="s">
        <v>217</v>
      </c>
      <c r="C1952" s="76" t="s">
        <v>2944</v>
      </c>
    </row>
    <row r="1953" spans="1:3" ht="15.6" x14ac:dyDescent="0.3">
      <c r="A1953" s="53" t="s">
        <v>2945</v>
      </c>
      <c r="B1953" s="54" t="s">
        <v>217</v>
      </c>
      <c r="C1953" s="76" t="s">
        <v>2946</v>
      </c>
    </row>
    <row r="1954" spans="1:3" ht="15.6" x14ac:dyDescent="0.3">
      <c r="A1954" s="53" t="s">
        <v>2947</v>
      </c>
      <c r="B1954" s="54" t="s">
        <v>217</v>
      </c>
      <c r="C1954" s="76" t="s">
        <v>2948</v>
      </c>
    </row>
    <row r="1955" spans="1:3" ht="15.6" x14ac:dyDescent="0.3">
      <c r="A1955" s="53" t="s">
        <v>2947</v>
      </c>
      <c r="B1955" s="54" t="s">
        <v>217</v>
      </c>
      <c r="C1955" s="76" t="s">
        <v>2949</v>
      </c>
    </row>
    <row r="1956" spans="1:3" x14ac:dyDescent="0.3">
      <c r="A1956" s="53"/>
      <c r="B1956" s="54"/>
      <c r="C1956" s="76"/>
    </row>
    <row r="1957" spans="1:3" ht="15.6" x14ac:dyDescent="0.3">
      <c r="A1957" s="53" t="s">
        <v>2950</v>
      </c>
      <c r="B1957" s="54" t="s">
        <v>217</v>
      </c>
      <c r="C1957" s="76" t="s">
        <v>2951</v>
      </c>
    </row>
    <row r="1958" spans="1:3" x14ac:dyDescent="0.3">
      <c r="A1958" s="53"/>
      <c r="B1958" s="54"/>
      <c r="C1958" s="76"/>
    </row>
    <row r="1959" spans="1:3" ht="15.6" x14ac:dyDescent="0.3">
      <c r="A1959" s="53" t="s">
        <v>2952</v>
      </c>
      <c r="B1959" s="54" t="s">
        <v>217</v>
      </c>
      <c r="C1959" s="76" t="s">
        <v>2953</v>
      </c>
    </row>
    <row r="1960" spans="1:3" x14ac:dyDescent="0.3">
      <c r="A1960" s="53"/>
      <c r="B1960" s="54"/>
      <c r="C1960" s="76"/>
    </row>
    <row r="1961" spans="1:3" ht="15.6" x14ac:dyDescent="0.3">
      <c r="A1961" s="53" t="s">
        <v>2954</v>
      </c>
      <c r="B1961" s="54" t="s">
        <v>217</v>
      </c>
      <c r="C1961" s="76" t="s">
        <v>2955</v>
      </c>
    </row>
    <row r="1962" spans="1:3" x14ac:dyDescent="0.3">
      <c r="A1962" s="15"/>
    </row>
    <row r="1964" spans="1:3" ht="15" customHeight="1" thickBot="1" x14ac:dyDescent="0.35">
      <c r="A1964" s="58" t="s">
        <v>2956</v>
      </c>
      <c r="B1964" s="52"/>
      <c r="C1964" s="74"/>
    </row>
    <row r="1965" spans="1:3" ht="15" thickBot="1" x14ac:dyDescent="0.35">
      <c r="A1965" s="13" t="s">
        <v>3</v>
      </c>
      <c r="B1965" s="2" t="s">
        <v>4</v>
      </c>
      <c r="C1965" s="75" t="s">
        <v>5</v>
      </c>
    </row>
    <row r="1966" spans="1:3" x14ac:dyDescent="0.3">
      <c r="A1966" s="53"/>
      <c r="B1966" s="54"/>
      <c r="C1966" s="76"/>
    </row>
    <row r="1967" spans="1:3" ht="26.4" x14ac:dyDescent="0.3">
      <c r="A1967" s="53" t="s">
        <v>2957</v>
      </c>
      <c r="B1967" s="54" t="s">
        <v>148</v>
      </c>
      <c r="C1967" s="76" t="s">
        <v>2958</v>
      </c>
    </row>
    <row r="1968" spans="1:3" ht="26.4" x14ac:dyDescent="0.3">
      <c r="A1968" s="53" t="s">
        <v>2959</v>
      </c>
      <c r="B1968" s="54" t="s">
        <v>148</v>
      </c>
      <c r="C1968" s="76" t="s">
        <v>2960</v>
      </c>
    </row>
    <row r="1969" spans="1:3" ht="26.4" x14ac:dyDescent="0.3">
      <c r="A1969" s="53" t="s">
        <v>2961</v>
      </c>
      <c r="B1969" s="54" t="s">
        <v>148</v>
      </c>
      <c r="C1969" s="76" t="s">
        <v>2962</v>
      </c>
    </row>
    <row r="1970" spans="1:3" ht="26.4" x14ac:dyDescent="0.3">
      <c r="A1970" s="53" t="s">
        <v>2963</v>
      </c>
      <c r="B1970" s="54" t="s">
        <v>148</v>
      </c>
      <c r="C1970" s="76" t="s">
        <v>2964</v>
      </c>
    </row>
    <row r="1971" spans="1:3" ht="26.4" x14ac:dyDescent="0.3">
      <c r="A1971" s="53" t="s">
        <v>2965</v>
      </c>
      <c r="B1971" s="54" t="s">
        <v>148</v>
      </c>
      <c r="C1971" s="76" t="s">
        <v>2966</v>
      </c>
    </row>
    <row r="1972" spans="1:3" ht="26.4" x14ac:dyDescent="0.3">
      <c r="A1972" s="53" t="s">
        <v>2967</v>
      </c>
      <c r="B1972" s="54" t="s">
        <v>148</v>
      </c>
      <c r="C1972" s="76" t="s">
        <v>2968</v>
      </c>
    </row>
    <row r="1973" spans="1:3" ht="26.4" x14ac:dyDescent="0.3">
      <c r="A1973" s="53" t="s">
        <v>2969</v>
      </c>
      <c r="B1973" s="54" t="s">
        <v>148</v>
      </c>
      <c r="C1973" s="76" t="s">
        <v>2970</v>
      </c>
    </row>
    <row r="1974" spans="1:3" ht="26.4" x14ac:dyDescent="0.3">
      <c r="A1974" s="53" t="s">
        <v>2971</v>
      </c>
      <c r="B1974" s="54" t="s">
        <v>148</v>
      </c>
      <c r="C1974" s="76" t="s">
        <v>2972</v>
      </c>
    </row>
    <row r="1975" spans="1:3" ht="26.4" x14ac:dyDescent="0.3">
      <c r="A1975" s="53" t="s">
        <v>2973</v>
      </c>
      <c r="B1975" s="54" t="s">
        <v>148</v>
      </c>
      <c r="C1975" s="76" t="s">
        <v>2974</v>
      </c>
    </row>
    <row r="1976" spans="1:3" x14ac:dyDescent="0.3">
      <c r="A1976" s="53"/>
      <c r="B1976" s="54"/>
      <c r="C1976" s="76"/>
    </row>
    <row r="1977" spans="1:3" ht="26.4" x14ac:dyDescent="0.3">
      <c r="A1977" s="53" t="s">
        <v>2975</v>
      </c>
      <c r="B1977" s="54" t="s">
        <v>148</v>
      </c>
      <c r="C1977" s="76" t="s">
        <v>2976</v>
      </c>
    </row>
    <row r="1978" spans="1:3" ht="26.4" x14ac:dyDescent="0.3">
      <c r="A1978" s="53" t="s">
        <v>2977</v>
      </c>
      <c r="B1978" s="54" t="s">
        <v>148</v>
      </c>
      <c r="C1978" s="76" t="s">
        <v>2978</v>
      </c>
    </row>
    <row r="1979" spans="1:3" ht="26.4" x14ac:dyDescent="0.3">
      <c r="A1979" s="53" t="s">
        <v>2979</v>
      </c>
      <c r="B1979" s="54" t="s">
        <v>148</v>
      </c>
      <c r="C1979" s="76" t="s">
        <v>2980</v>
      </c>
    </row>
    <row r="1980" spans="1:3" ht="26.4" x14ac:dyDescent="0.3">
      <c r="A1980" s="53" t="s">
        <v>2981</v>
      </c>
      <c r="B1980" s="54" t="s">
        <v>148</v>
      </c>
      <c r="C1980" s="76" t="s">
        <v>2982</v>
      </c>
    </row>
    <row r="1981" spans="1:3" ht="26.4" x14ac:dyDescent="0.3">
      <c r="A1981" s="53" t="s">
        <v>2983</v>
      </c>
      <c r="B1981" s="54" t="s">
        <v>148</v>
      </c>
      <c r="C1981" s="76" t="s">
        <v>2984</v>
      </c>
    </row>
    <row r="1982" spans="1:3" ht="26.4" x14ac:dyDescent="0.3">
      <c r="A1982" s="53" t="s">
        <v>2985</v>
      </c>
      <c r="B1982" s="54" t="s">
        <v>148</v>
      </c>
      <c r="C1982" s="76" t="s">
        <v>2986</v>
      </c>
    </row>
    <row r="1983" spans="1:3" ht="26.4" x14ac:dyDescent="0.3">
      <c r="A1983" s="53" t="s">
        <v>2987</v>
      </c>
      <c r="B1983" s="54" t="s">
        <v>148</v>
      </c>
      <c r="C1983" s="76" t="s">
        <v>2988</v>
      </c>
    </row>
    <row r="1984" spans="1:3" ht="26.4" x14ac:dyDescent="0.3">
      <c r="A1984" s="53" t="s">
        <v>2989</v>
      </c>
      <c r="B1984" s="54" t="s">
        <v>148</v>
      </c>
      <c r="C1984" s="76" t="s">
        <v>2990</v>
      </c>
    </row>
    <row r="1985" spans="1:3" ht="26.4" x14ac:dyDescent="0.3">
      <c r="A1985" s="53" t="s">
        <v>2991</v>
      </c>
      <c r="B1985" s="54" t="s">
        <v>148</v>
      </c>
      <c r="C1985" s="76" t="s">
        <v>2992</v>
      </c>
    </row>
    <row r="1986" spans="1:3" x14ac:dyDescent="0.3">
      <c r="A1986" s="53"/>
      <c r="B1986" s="54"/>
      <c r="C1986" s="76"/>
    </row>
    <row r="1987" spans="1:3" ht="26.4" x14ac:dyDescent="0.3">
      <c r="A1987" s="53" t="s">
        <v>2993</v>
      </c>
      <c r="B1987" s="54" t="s">
        <v>148</v>
      </c>
      <c r="C1987" s="76" t="s">
        <v>2994</v>
      </c>
    </row>
    <row r="1988" spans="1:3" ht="26.4" x14ac:dyDescent="0.3">
      <c r="A1988" s="53" t="s">
        <v>2995</v>
      </c>
      <c r="B1988" s="54" t="s">
        <v>148</v>
      </c>
      <c r="C1988" s="76" t="s">
        <v>2996</v>
      </c>
    </row>
    <row r="1989" spans="1:3" ht="26.4" x14ac:dyDescent="0.3">
      <c r="A1989" s="53" t="s">
        <v>2997</v>
      </c>
      <c r="B1989" s="54" t="s">
        <v>148</v>
      </c>
      <c r="C1989" s="76" t="s">
        <v>2998</v>
      </c>
    </row>
    <row r="1990" spans="1:3" ht="26.4" x14ac:dyDescent="0.3">
      <c r="A1990" s="53" t="s">
        <v>2999</v>
      </c>
      <c r="B1990" s="54" t="s">
        <v>148</v>
      </c>
      <c r="C1990" s="76" t="s">
        <v>3000</v>
      </c>
    </row>
    <row r="1991" spans="1:3" ht="26.4" x14ac:dyDescent="0.3">
      <c r="A1991" s="53" t="s">
        <v>3001</v>
      </c>
      <c r="B1991" s="54" t="s">
        <v>148</v>
      </c>
      <c r="C1991" s="76" t="s">
        <v>3002</v>
      </c>
    </row>
    <row r="1992" spans="1:3" ht="26.4" x14ac:dyDescent="0.3">
      <c r="A1992" s="53" t="s">
        <v>3003</v>
      </c>
      <c r="B1992" s="54" t="s">
        <v>148</v>
      </c>
      <c r="C1992" s="76" t="s">
        <v>3004</v>
      </c>
    </row>
    <row r="1993" spans="1:3" ht="26.4" x14ac:dyDescent="0.3">
      <c r="A1993" s="53" t="s">
        <v>3005</v>
      </c>
      <c r="B1993" s="54" t="s">
        <v>148</v>
      </c>
      <c r="C1993" s="76" t="s">
        <v>3006</v>
      </c>
    </row>
    <row r="1994" spans="1:3" ht="26.4" x14ac:dyDescent="0.3">
      <c r="A1994" s="53" t="s">
        <v>3007</v>
      </c>
      <c r="B1994" s="54" t="s">
        <v>148</v>
      </c>
      <c r="C1994" s="76" t="s">
        <v>3008</v>
      </c>
    </row>
    <row r="1995" spans="1:3" ht="26.4" x14ac:dyDescent="0.3">
      <c r="A1995" s="53" t="s">
        <v>3009</v>
      </c>
      <c r="B1995" s="54" t="s">
        <v>148</v>
      </c>
      <c r="C1995" s="76" t="s">
        <v>3010</v>
      </c>
    </row>
    <row r="1996" spans="1:3" x14ac:dyDescent="0.3">
      <c r="A1996" s="53"/>
      <c r="B1996" s="54"/>
      <c r="C1996" s="76"/>
    </row>
    <row r="1997" spans="1:3" ht="26.4" x14ac:dyDescent="0.3">
      <c r="A1997" s="53" t="s">
        <v>3011</v>
      </c>
      <c r="B1997" s="54" t="s">
        <v>148</v>
      </c>
      <c r="C1997" s="76" t="s">
        <v>3012</v>
      </c>
    </row>
    <row r="1998" spans="1:3" ht="26.4" x14ac:dyDescent="0.3">
      <c r="A1998" s="53" t="s">
        <v>3013</v>
      </c>
      <c r="B1998" s="54" t="s">
        <v>148</v>
      </c>
      <c r="C1998" s="76" t="s">
        <v>3014</v>
      </c>
    </row>
    <row r="1999" spans="1:3" ht="26.4" x14ac:dyDescent="0.3">
      <c r="A1999" s="53" t="s">
        <v>3015</v>
      </c>
      <c r="B1999" s="54" t="s">
        <v>148</v>
      </c>
      <c r="C1999" s="76" t="s">
        <v>3016</v>
      </c>
    </row>
    <row r="2000" spans="1:3" ht="26.4" x14ac:dyDescent="0.3">
      <c r="A2000" s="53" t="s">
        <v>3017</v>
      </c>
      <c r="B2000" s="54" t="s">
        <v>148</v>
      </c>
      <c r="C2000" s="76" t="s">
        <v>3018</v>
      </c>
    </row>
    <row r="2001" spans="1:3" ht="26.4" x14ac:dyDescent="0.3">
      <c r="A2001" s="53" t="s">
        <v>3019</v>
      </c>
      <c r="B2001" s="54" t="s">
        <v>148</v>
      </c>
      <c r="C2001" s="76" t="s">
        <v>3020</v>
      </c>
    </row>
    <row r="2002" spans="1:3" ht="26.4" x14ac:dyDescent="0.3">
      <c r="A2002" s="53" t="s">
        <v>3021</v>
      </c>
      <c r="B2002" s="54" t="s">
        <v>148</v>
      </c>
      <c r="C2002" s="76" t="s">
        <v>3022</v>
      </c>
    </row>
    <row r="2003" spans="1:3" ht="26.4" x14ac:dyDescent="0.3">
      <c r="A2003" s="53" t="s">
        <v>3023</v>
      </c>
      <c r="B2003" s="54" t="s">
        <v>148</v>
      </c>
      <c r="C2003" s="76" t="s">
        <v>3024</v>
      </c>
    </row>
    <row r="2004" spans="1:3" ht="26.4" x14ac:dyDescent="0.3">
      <c r="A2004" s="53" t="s">
        <v>3025</v>
      </c>
      <c r="B2004" s="54" t="s">
        <v>148</v>
      </c>
      <c r="C2004" s="76" t="s">
        <v>3026</v>
      </c>
    </row>
    <row r="2005" spans="1:3" ht="26.4" x14ac:dyDescent="0.3">
      <c r="A2005" s="53" t="s">
        <v>3027</v>
      </c>
      <c r="B2005" s="54" t="s">
        <v>148</v>
      </c>
      <c r="C2005" s="76" t="s">
        <v>3028</v>
      </c>
    </row>
    <row r="2006" spans="1:3" x14ac:dyDescent="0.3">
      <c r="A2006" s="53"/>
      <c r="B2006" s="54"/>
      <c r="C2006" s="76"/>
    </row>
    <row r="2007" spans="1:3" ht="26.4" x14ac:dyDescent="0.3">
      <c r="A2007" s="53" t="s">
        <v>3029</v>
      </c>
      <c r="B2007" s="54" t="s">
        <v>148</v>
      </c>
      <c r="C2007" s="76" t="s">
        <v>3030</v>
      </c>
    </row>
    <row r="2008" spans="1:3" ht="26.4" x14ac:dyDescent="0.3">
      <c r="A2008" s="53" t="s">
        <v>3031</v>
      </c>
      <c r="B2008" s="54" t="s">
        <v>148</v>
      </c>
      <c r="C2008" s="76" t="s">
        <v>3032</v>
      </c>
    </row>
    <row r="2009" spans="1:3" ht="26.4" x14ac:dyDescent="0.3">
      <c r="A2009" s="53" t="s">
        <v>3033</v>
      </c>
      <c r="B2009" s="54" t="s">
        <v>148</v>
      </c>
      <c r="C2009" s="76" t="s">
        <v>3034</v>
      </c>
    </row>
    <row r="2010" spans="1:3" ht="26.4" x14ac:dyDescent="0.3">
      <c r="A2010" s="53" t="s">
        <v>3035</v>
      </c>
      <c r="B2010" s="54" t="s">
        <v>148</v>
      </c>
      <c r="C2010" s="76" t="s">
        <v>3036</v>
      </c>
    </row>
    <row r="2011" spans="1:3" ht="26.4" x14ac:dyDescent="0.3">
      <c r="A2011" s="53" t="s">
        <v>3037</v>
      </c>
      <c r="B2011" s="54" t="s">
        <v>148</v>
      </c>
      <c r="C2011" s="76" t="s">
        <v>3038</v>
      </c>
    </row>
    <row r="2012" spans="1:3" ht="26.4" x14ac:dyDescent="0.3">
      <c r="A2012" s="53" t="s">
        <v>3039</v>
      </c>
      <c r="B2012" s="54" t="s">
        <v>148</v>
      </c>
      <c r="C2012" s="76" t="s">
        <v>3040</v>
      </c>
    </row>
    <row r="2013" spans="1:3" ht="26.4" x14ac:dyDescent="0.3">
      <c r="A2013" s="53" t="s">
        <v>3041</v>
      </c>
      <c r="B2013" s="54" t="s">
        <v>148</v>
      </c>
      <c r="C2013" s="76" t="s">
        <v>3042</v>
      </c>
    </row>
    <row r="2014" spans="1:3" ht="26.4" x14ac:dyDescent="0.3">
      <c r="A2014" s="53" t="s">
        <v>3043</v>
      </c>
      <c r="B2014" s="54" t="s">
        <v>148</v>
      </c>
      <c r="C2014" s="76" t="s">
        <v>3044</v>
      </c>
    </row>
    <row r="2015" spans="1:3" ht="26.4" x14ac:dyDescent="0.3">
      <c r="A2015" s="53" t="s">
        <v>3045</v>
      </c>
      <c r="B2015" s="54" t="s">
        <v>148</v>
      </c>
      <c r="C2015" s="76" t="s">
        <v>3046</v>
      </c>
    </row>
    <row r="2016" spans="1:3" x14ac:dyDescent="0.3">
      <c r="A2016" s="53"/>
      <c r="B2016" s="54"/>
      <c r="C2016" s="76"/>
    </row>
    <row r="2017" spans="1:3" x14ac:dyDescent="0.3">
      <c r="A2017" s="53" t="s">
        <v>3047</v>
      </c>
      <c r="B2017" s="54" t="s">
        <v>27</v>
      </c>
      <c r="C2017" s="76" t="s">
        <v>3048</v>
      </c>
    </row>
    <row r="2018" spans="1:3" x14ac:dyDescent="0.3">
      <c r="A2018" s="53" t="s">
        <v>3049</v>
      </c>
      <c r="B2018" s="54" t="s">
        <v>27</v>
      </c>
      <c r="C2018" s="76" t="s">
        <v>3050</v>
      </c>
    </row>
    <row r="2019" spans="1:3" x14ac:dyDescent="0.3">
      <c r="A2019" s="53" t="s">
        <v>3051</v>
      </c>
      <c r="B2019" s="54" t="s">
        <v>27</v>
      </c>
      <c r="C2019" s="76" t="s">
        <v>3052</v>
      </c>
    </row>
    <row r="2020" spans="1:3" x14ac:dyDescent="0.3">
      <c r="A2020" s="53" t="s">
        <v>3053</v>
      </c>
      <c r="B2020" s="54" t="s">
        <v>27</v>
      </c>
      <c r="C2020" s="76" t="s">
        <v>3054</v>
      </c>
    </row>
    <row r="2021" spans="1:3" x14ac:dyDescent="0.3">
      <c r="A2021" s="53" t="s">
        <v>3055</v>
      </c>
      <c r="B2021" s="54" t="s">
        <v>27</v>
      </c>
      <c r="C2021" s="76" t="s">
        <v>3056</v>
      </c>
    </row>
    <row r="2022" spans="1:3" x14ac:dyDescent="0.3">
      <c r="A2022" s="53" t="s">
        <v>3057</v>
      </c>
      <c r="B2022" s="54" t="s">
        <v>27</v>
      </c>
      <c r="C2022" s="76" t="s">
        <v>3058</v>
      </c>
    </row>
    <row r="2023" spans="1:3" x14ac:dyDescent="0.3">
      <c r="A2023" s="53" t="s">
        <v>3059</v>
      </c>
      <c r="B2023" s="54" t="s">
        <v>27</v>
      </c>
      <c r="C2023" s="76" t="s">
        <v>3060</v>
      </c>
    </row>
    <row r="2024" spans="1:3" x14ac:dyDescent="0.3">
      <c r="A2024" s="53" t="s">
        <v>3061</v>
      </c>
      <c r="B2024" s="54" t="s">
        <v>27</v>
      </c>
      <c r="C2024" s="76" t="s">
        <v>3062</v>
      </c>
    </row>
    <row r="2025" spans="1:3" x14ac:dyDescent="0.3">
      <c r="A2025" s="53" t="s">
        <v>3063</v>
      </c>
      <c r="B2025" s="54" t="s">
        <v>27</v>
      </c>
      <c r="C2025" s="76" t="s">
        <v>3064</v>
      </c>
    </row>
    <row r="2026" spans="1:3" x14ac:dyDescent="0.3">
      <c r="A2026" s="53"/>
      <c r="B2026" s="54"/>
      <c r="C2026" s="76"/>
    </row>
    <row r="2027" spans="1:3" ht="15.6" x14ac:dyDescent="0.3">
      <c r="A2027" s="53" t="s">
        <v>3065</v>
      </c>
      <c r="B2027" s="54" t="s">
        <v>148</v>
      </c>
      <c r="C2027" s="76" t="s">
        <v>3066</v>
      </c>
    </row>
    <row r="2028" spans="1:3" ht="15.6" x14ac:dyDescent="0.3">
      <c r="A2028" s="53" t="s">
        <v>3067</v>
      </c>
      <c r="B2028" s="54" t="s">
        <v>148</v>
      </c>
      <c r="C2028" s="76" t="s">
        <v>3068</v>
      </c>
    </row>
    <row r="2029" spans="1:3" x14ac:dyDescent="0.3">
      <c r="A2029" s="53"/>
      <c r="B2029" s="54"/>
      <c r="C2029" s="76"/>
    </row>
    <row r="2030" spans="1:3" ht="15.6" x14ac:dyDescent="0.3">
      <c r="A2030" s="53" t="s">
        <v>3069</v>
      </c>
      <c r="B2030" s="54" t="s">
        <v>148</v>
      </c>
      <c r="C2030" s="76" t="s">
        <v>3070</v>
      </c>
    </row>
    <row r="2031" spans="1:3" ht="15.6" x14ac:dyDescent="0.3">
      <c r="A2031" s="53" t="s">
        <v>3071</v>
      </c>
      <c r="B2031" s="54" t="s">
        <v>148</v>
      </c>
      <c r="C2031" s="76" t="s">
        <v>3072</v>
      </c>
    </row>
    <row r="2032" spans="1:3" ht="15.6" x14ac:dyDescent="0.3">
      <c r="A2032" s="53" t="s">
        <v>3073</v>
      </c>
      <c r="B2032" s="54" t="s">
        <v>148</v>
      </c>
      <c r="C2032" s="76" t="s">
        <v>3074</v>
      </c>
    </row>
    <row r="2033" spans="1:3" x14ac:dyDescent="0.3">
      <c r="A2033" s="53"/>
      <c r="B2033" s="54"/>
      <c r="C2033" s="76"/>
    </row>
    <row r="2034" spans="1:3" ht="15.6" x14ac:dyDescent="0.3">
      <c r="A2034" s="53" t="s">
        <v>3075</v>
      </c>
      <c r="B2034" s="54" t="s">
        <v>148</v>
      </c>
      <c r="C2034" s="76" t="s">
        <v>3076</v>
      </c>
    </row>
    <row r="2035" spans="1:3" x14ac:dyDescent="0.3">
      <c r="A2035" s="53"/>
      <c r="B2035" s="54"/>
      <c r="C2035" s="76"/>
    </row>
    <row r="2036" spans="1:3" ht="26.4" x14ac:dyDescent="0.3">
      <c r="A2036" s="53" t="s">
        <v>3077</v>
      </c>
      <c r="B2036" s="54" t="s">
        <v>217</v>
      </c>
      <c r="C2036" s="76" t="s">
        <v>3078</v>
      </c>
    </row>
    <row r="2037" spans="1:3" x14ac:dyDescent="0.3">
      <c r="A2037" s="53"/>
      <c r="B2037" s="54"/>
      <c r="C2037" s="76"/>
    </row>
    <row r="2038" spans="1:3" ht="26.4" x14ac:dyDescent="0.3">
      <c r="A2038" s="53" t="s">
        <v>3079</v>
      </c>
      <c r="B2038" s="54" t="s">
        <v>148</v>
      </c>
      <c r="C2038" s="76" t="s">
        <v>3080</v>
      </c>
    </row>
    <row r="2039" spans="1:3" ht="26.4" x14ac:dyDescent="0.3">
      <c r="A2039" s="53" t="s">
        <v>3081</v>
      </c>
      <c r="B2039" s="54" t="s">
        <v>148</v>
      </c>
      <c r="C2039" s="76" t="s">
        <v>3082</v>
      </c>
    </row>
    <row r="2040" spans="1:3" x14ac:dyDescent="0.3">
      <c r="A2040" s="53"/>
      <c r="B2040" s="54"/>
      <c r="C2040" s="76"/>
    </row>
    <row r="2041" spans="1:3" ht="26.4" x14ac:dyDescent="0.3">
      <c r="A2041" s="53" t="s">
        <v>3083</v>
      </c>
      <c r="B2041" s="54" t="s">
        <v>148</v>
      </c>
      <c r="C2041" s="76" t="s">
        <v>3084</v>
      </c>
    </row>
    <row r="2042" spans="1:3" ht="26.4" x14ac:dyDescent="0.3">
      <c r="A2042" s="53" t="s">
        <v>3085</v>
      </c>
      <c r="B2042" s="54" t="s">
        <v>148</v>
      </c>
      <c r="C2042" s="76" t="s">
        <v>3086</v>
      </c>
    </row>
    <row r="2043" spans="1:3" x14ac:dyDescent="0.3">
      <c r="A2043" s="53"/>
      <c r="B2043" s="54"/>
      <c r="C2043" s="76"/>
    </row>
    <row r="2044" spans="1:3" ht="15.6" x14ac:dyDescent="0.3">
      <c r="A2044" s="53" t="s">
        <v>3087</v>
      </c>
      <c r="B2044" s="54" t="s">
        <v>148</v>
      </c>
      <c r="C2044" s="76" t="s">
        <v>3088</v>
      </c>
    </row>
    <row r="2045" spans="1:3" ht="15.6" x14ac:dyDescent="0.3">
      <c r="A2045" s="53" t="s">
        <v>3089</v>
      </c>
      <c r="B2045" s="54" t="s">
        <v>148</v>
      </c>
      <c r="C2045" s="76" t="s">
        <v>3090</v>
      </c>
    </row>
    <row r="2046" spans="1:3" x14ac:dyDescent="0.3">
      <c r="A2046" s="53"/>
      <c r="B2046" s="54"/>
      <c r="C2046" s="76"/>
    </row>
    <row r="2047" spans="1:3" x14ac:dyDescent="0.3">
      <c r="A2047" s="53" t="s">
        <v>3091</v>
      </c>
      <c r="B2047" s="54" t="s">
        <v>27</v>
      </c>
      <c r="C2047" s="76" t="s">
        <v>3092</v>
      </c>
    </row>
    <row r="2048" spans="1:3" x14ac:dyDescent="0.3">
      <c r="A2048" s="53" t="s">
        <v>3093</v>
      </c>
      <c r="B2048" s="54" t="s">
        <v>27</v>
      </c>
      <c r="C2048" s="76" t="s">
        <v>3094</v>
      </c>
    </row>
    <row r="2049" spans="1:3" x14ac:dyDescent="0.3">
      <c r="A2049" s="53"/>
      <c r="B2049" s="54"/>
      <c r="C2049" s="76"/>
    </row>
    <row r="2050" spans="1:3" ht="26.4" x14ac:dyDescent="0.3">
      <c r="A2050" s="53" t="s">
        <v>3095</v>
      </c>
      <c r="B2050" s="54" t="s">
        <v>148</v>
      </c>
      <c r="C2050" s="76" t="s">
        <v>3096</v>
      </c>
    </row>
    <row r="2051" spans="1:3" ht="26.4" x14ac:dyDescent="0.3">
      <c r="A2051" s="53" t="s">
        <v>3097</v>
      </c>
      <c r="B2051" s="54" t="s">
        <v>148</v>
      </c>
      <c r="C2051" s="76" t="s">
        <v>3098</v>
      </c>
    </row>
    <row r="2052" spans="1:3" ht="26.4" x14ac:dyDescent="0.3">
      <c r="A2052" s="53" t="s">
        <v>3099</v>
      </c>
      <c r="B2052" s="54" t="s">
        <v>148</v>
      </c>
      <c r="C2052" s="76" t="s">
        <v>3100</v>
      </c>
    </row>
    <row r="2053" spans="1:3" x14ac:dyDescent="0.3">
      <c r="A2053" s="53"/>
      <c r="B2053" s="54"/>
      <c r="C2053" s="76"/>
    </row>
    <row r="2054" spans="1:3" ht="26.4" x14ac:dyDescent="0.3">
      <c r="A2054" s="53" t="s">
        <v>3101</v>
      </c>
      <c r="B2054" s="54" t="s">
        <v>148</v>
      </c>
      <c r="C2054" s="76" t="s">
        <v>3102</v>
      </c>
    </row>
    <row r="2055" spans="1:3" ht="26.4" x14ac:dyDescent="0.3">
      <c r="A2055" s="53" t="s">
        <v>3103</v>
      </c>
      <c r="B2055" s="54" t="s">
        <v>148</v>
      </c>
      <c r="C2055" s="76" t="s">
        <v>3104</v>
      </c>
    </row>
    <row r="2056" spans="1:3" x14ac:dyDescent="0.3">
      <c r="A2056" s="53"/>
      <c r="B2056" s="54"/>
      <c r="C2056" s="76"/>
    </row>
    <row r="2057" spans="1:3" ht="26.4" x14ac:dyDescent="0.3">
      <c r="A2057" s="53" t="s">
        <v>3105</v>
      </c>
      <c r="B2057" s="54" t="s">
        <v>148</v>
      </c>
      <c r="C2057" s="76" t="s">
        <v>3106</v>
      </c>
    </row>
    <row r="2058" spans="1:3" ht="26.4" x14ac:dyDescent="0.3">
      <c r="A2058" s="53" t="s">
        <v>3107</v>
      </c>
      <c r="B2058" s="54" t="s">
        <v>148</v>
      </c>
      <c r="C2058" s="76" t="s">
        <v>3108</v>
      </c>
    </row>
    <row r="2059" spans="1:3" ht="26.4" x14ac:dyDescent="0.3">
      <c r="A2059" s="53" t="s">
        <v>3109</v>
      </c>
      <c r="B2059" s="54" t="s">
        <v>148</v>
      </c>
      <c r="C2059" s="76" t="s">
        <v>3110</v>
      </c>
    </row>
    <row r="2060" spans="1:3" x14ac:dyDescent="0.3">
      <c r="A2060" s="53"/>
      <c r="B2060" s="54"/>
      <c r="C2060" s="76"/>
    </row>
    <row r="2061" spans="1:3" ht="26.4" x14ac:dyDescent="0.3">
      <c r="A2061" s="53" t="s">
        <v>3111</v>
      </c>
      <c r="B2061" s="54" t="s">
        <v>148</v>
      </c>
      <c r="C2061" s="76" t="s">
        <v>3112</v>
      </c>
    </row>
    <row r="2062" spans="1:3" ht="26.4" x14ac:dyDescent="0.3">
      <c r="A2062" s="53" t="s">
        <v>3113</v>
      </c>
      <c r="B2062" s="54" t="s">
        <v>148</v>
      </c>
      <c r="C2062" s="76" t="s">
        <v>3114</v>
      </c>
    </row>
    <row r="2063" spans="1:3" x14ac:dyDescent="0.3">
      <c r="A2063" s="53"/>
      <c r="B2063" s="54"/>
      <c r="C2063" s="76"/>
    </row>
    <row r="2064" spans="1:3" ht="26.4" x14ac:dyDescent="0.3">
      <c r="A2064" s="53" t="s">
        <v>3115</v>
      </c>
      <c r="B2064" s="54" t="s">
        <v>148</v>
      </c>
      <c r="C2064" s="76" t="s">
        <v>3116</v>
      </c>
    </row>
    <row r="2065" spans="1:3" ht="26.4" x14ac:dyDescent="0.3">
      <c r="A2065" s="53" t="s">
        <v>3117</v>
      </c>
      <c r="B2065" s="54" t="s">
        <v>148</v>
      </c>
      <c r="C2065" s="76" t="s">
        <v>3118</v>
      </c>
    </row>
    <row r="2066" spans="1:3" ht="26.4" x14ac:dyDescent="0.3">
      <c r="A2066" s="53" t="s">
        <v>3119</v>
      </c>
      <c r="B2066" s="54" t="s">
        <v>148</v>
      </c>
      <c r="C2066" s="76" t="s">
        <v>3120</v>
      </c>
    </row>
    <row r="2067" spans="1:3" ht="26.4" x14ac:dyDescent="0.3">
      <c r="A2067" s="53" t="s">
        <v>3121</v>
      </c>
      <c r="B2067" s="54" t="s">
        <v>148</v>
      </c>
      <c r="C2067" s="76" t="s">
        <v>3122</v>
      </c>
    </row>
    <row r="2068" spans="1:3" ht="26.4" x14ac:dyDescent="0.3">
      <c r="A2068" s="53" t="s">
        <v>3123</v>
      </c>
      <c r="B2068" s="54" t="s">
        <v>148</v>
      </c>
      <c r="C2068" s="76" t="s">
        <v>3124</v>
      </c>
    </row>
    <row r="2069" spans="1:3" ht="26.4" x14ac:dyDescent="0.3">
      <c r="A2069" s="53" t="s">
        <v>3125</v>
      </c>
      <c r="B2069" s="54" t="s">
        <v>148</v>
      </c>
      <c r="C2069" s="76" t="s">
        <v>3126</v>
      </c>
    </row>
    <row r="2070" spans="1:3" ht="26.4" x14ac:dyDescent="0.3">
      <c r="A2070" s="53" t="s">
        <v>3127</v>
      </c>
      <c r="B2070" s="54" t="s">
        <v>148</v>
      </c>
      <c r="C2070" s="76" t="s">
        <v>3128</v>
      </c>
    </row>
    <row r="2071" spans="1:3" x14ac:dyDescent="0.3">
      <c r="A2071" s="53"/>
      <c r="B2071" s="54"/>
      <c r="C2071" s="76"/>
    </row>
    <row r="2072" spans="1:3" ht="26.4" x14ac:dyDescent="0.3">
      <c r="A2072" s="53" t="s">
        <v>3129</v>
      </c>
      <c r="B2072" s="54" t="s">
        <v>148</v>
      </c>
      <c r="C2072" s="76" t="s">
        <v>3130</v>
      </c>
    </row>
    <row r="2073" spans="1:3" ht="26.4" x14ac:dyDescent="0.3">
      <c r="A2073" s="53" t="s">
        <v>3131</v>
      </c>
      <c r="B2073" s="54" t="s">
        <v>148</v>
      </c>
      <c r="C2073" s="76" t="s">
        <v>3132</v>
      </c>
    </row>
    <row r="2074" spans="1:3" ht="26.4" x14ac:dyDescent="0.3">
      <c r="A2074" s="53" t="s">
        <v>3133</v>
      </c>
      <c r="B2074" s="54" t="s">
        <v>148</v>
      </c>
      <c r="C2074" s="76" t="s">
        <v>3134</v>
      </c>
    </row>
    <row r="2075" spans="1:3" x14ac:dyDescent="0.3">
      <c r="A2075" s="53"/>
      <c r="B2075" s="54"/>
      <c r="C2075" s="76"/>
    </row>
    <row r="2076" spans="1:3" ht="26.4" x14ac:dyDescent="0.3">
      <c r="A2076" s="53" t="s">
        <v>3135</v>
      </c>
      <c r="B2076" s="54" t="s">
        <v>148</v>
      </c>
      <c r="C2076" s="76" t="s">
        <v>3136</v>
      </c>
    </row>
    <row r="2077" spans="1:3" ht="26.4" x14ac:dyDescent="0.3">
      <c r="A2077" s="53" t="s">
        <v>3137</v>
      </c>
      <c r="B2077" s="54" t="s">
        <v>148</v>
      </c>
      <c r="C2077" s="76" t="s">
        <v>3138</v>
      </c>
    </row>
    <row r="2078" spans="1:3" x14ac:dyDescent="0.3">
      <c r="A2078" s="53"/>
      <c r="B2078" s="54"/>
      <c r="C2078" s="76"/>
    </row>
    <row r="2079" spans="1:3" x14ac:dyDescent="0.3">
      <c r="A2079" s="53" t="s">
        <v>3139</v>
      </c>
      <c r="B2079" s="54" t="s">
        <v>27</v>
      </c>
      <c r="C2079" s="76" t="s">
        <v>3140</v>
      </c>
    </row>
    <row r="2080" spans="1:3" x14ac:dyDescent="0.3">
      <c r="A2080" s="53" t="s">
        <v>3141</v>
      </c>
      <c r="B2080" s="54" t="s">
        <v>27</v>
      </c>
      <c r="C2080" s="76" t="s">
        <v>3142</v>
      </c>
    </row>
    <row r="2081" spans="1:3" x14ac:dyDescent="0.3">
      <c r="A2081" s="53" t="s">
        <v>3143</v>
      </c>
      <c r="B2081" s="54" t="s">
        <v>27</v>
      </c>
      <c r="C2081" s="76" t="s">
        <v>3144</v>
      </c>
    </row>
    <row r="2082" spans="1:3" x14ac:dyDescent="0.3">
      <c r="A2082" s="53"/>
      <c r="B2082" s="54"/>
      <c r="C2082" s="76"/>
    </row>
    <row r="2083" spans="1:3" ht="26.4" x14ac:dyDescent="0.3">
      <c r="A2083" s="53" t="s">
        <v>3145</v>
      </c>
      <c r="B2083" s="54" t="s">
        <v>27</v>
      </c>
      <c r="C2083" s="76" t="s">
        <v>3146</v>
      </c>
    </row>
    <row r="2084" spans="1:3" x14ac:dyDescent="0.3">
      <c r="A2084" s="53" t="s">
        <v>3147</v>
      </c>
      <c r="B2084" s="54" t="s">
        <v>27</v>
      </c>
      <c r="C2084" s="76" t="s">
        <v>3148</v>
      </c>
    </row>
    <row r="2085" spans="1:3" x14ac:dyDescent="0.3">
      <c r="A2085" s="53"/>
      <c r="B2085" s="54"/>
      <c r="C2085" s="76"/>
    </row>
    <row r="2086" spans="1:3" ht="15.6" x14ac:dyDescent="0.3">
      <c r="A2086" s="53" t="s">
        <v>3149</v>
      </c>
      <c r="B2086" s="54" t="s">
        <v>148</v>
      </c>
      <c r="C2086" s="76" t="s">
        <v>3150</v>
      </c>
    </row>
    <row r="2087" spans="1:3" ht="15.6" x14ac:dyDescent="0.3">
      <c r="A2087" s="53" t="s">
        <v>3151</v>
      </c>
      <c r="B2087" s="54" t="s">
        <v>148</v>
      </c>
      <c r="C2087" s="76" t="s">
        <v>3152</v>
      </c>
    </row>
    <row r="2088" spans="1:3" ht="15.6" x14ac:dyDescent="0.3">
      <c r="A2088" s="53" t="s">
        <v>3153</v>
      </c>
      <c r="B2088" s="54" t="s">
        <v>148</v>
      </c>
      <c r="C2088" s="76" t="s">
        <v>3154</v>
      </c>
    </row>
    <row r="2089" spans="1:3" ht="15.6" x14ac:dyDescent="0.3">
      <c r="A2089" s="53" t="s">
        <v>3155</v>
      </c>
      <c r="B2089" s="54" t="s">
        <v>148</v>
      </c>
      <c r="C2089" s="76" t="s">
        <v>3156</v>
      </c>
    </row>
    <row r="2090" spans="1:3" ht="15.6" x14ac:dyDescent="0.3">
      <c r="A2090" s="53" t="s">
        <v>3157</v>
      </c>
      <c r="B2090" s="54" t="s">
        <v>148</v>
      </c>
      <c r="C2090" s="76" t="s">
        <v>3158</v>
      </c>
    </row>
    <row r="2091" spans="1:3" ht="15.6" x14ac:dyDescent="0.3">
      <c r="A2091" s="53" t="s">
        <v>3159</v>
      </c>
      <c r="B2091" s="54" t="s">
        <v>148</v>
      </c>
      <c r="C2091" s="76" t="s">
        <v>3160</v>
      </c>
    </row>
    <row r="2092" spans="1:3" x14ac:dyDescent="0.3">
      <c r="A2092" s="53"/>
      <c r="B2092" s="54"/>
      <c r="C2092" s="76"/>
    </row>
    <row r="2093" spans="1:3" ht="15.6" x14ac:dyDescent="0.3">
      <c r="A2093" s="53" t="s">
        <v>3161</v>
      </c>
      <c r="B2093" s="54" t="s">
        <v>148</v>
      </c>
      <c r="C2093" s="76" t="s">
        <v>3162</v>
      </c>
    </row>
    <row r="2094" spans="1:3" ht="15.6" x14ac:dyDescent="0.3">
      <c r="A2094" s="53" t="s">
        <v>3163</v>
      </c>
      <c r="B2094" s="54" t="s">
        <v>148</v>
      </c>
      <c r="C2094" s="76" t="s">
        <v>3164</v>
      </c>
    </row>
    <row r="2095" spans="1:3" ht="15.6" x14ac:dyDescent="0.3">
      <c r="A2095" s="53" t="s">
        <v>3165</v>
      </c>
      <c r="B2095" s="54" t="s">
        <v>148</v>
      </c>
      <c r="C2095" s="76" t="s">
        <v>3166</v>
      </c>
    </row>
    <row r="2096" spans="1:3" ht="15.6" x14ac:dyDescent="0.3">
      <c r="A2096" s="53" t="s">
        <v>3167</v>
      </c>
      <c r="B2096" s="54" t="s">
        <v>148</v>
      </c>
      <c r="C2096" s="76" t="s">
        <v>3168</v>
      </c>
    </row>
    <row r="2097" spans="1:3" ht="15.6" x14ac:dyDescent="0.3">
      <c r="A2097" s="53" t="s">
        <v>3169</v>
      </c>
      <c r="B2097" s="54" t="s">
        <v>148</v>
      </c>
      <c r="C2097" s="76" t="s">
        <v>3170</v>
      </c>
    </row>
    <row r="2098" spans="1:3" ht="15.6" x14ac:dyDescent="0.3">
      <c r="A2098" s="53" t="s">
        <v>3171</v>
      </c>
      <c r="B2098" s="54" t="s">
        <v>148</v>
      </c>
      <c r="C2098" s="76" t="s">
        <v>3172</v>
      </c>
    </row>
    <row r="2099" spans="1:3" x14ac:dyDescent="0.3">
      <c r="A2099" s="53"/>
      <c r="B2099" s="54"/>
      <c r="C2099" s="76"/>
    </row>
    <row r="2100" spans="1:3" ht="15.6" x14ac:dyDescent="0.3">
      <c r="A2100" s="53" t="s">
        <v>3173</v>
      </c>
      <c r="B2100" s="54" t="s">
        <v>148</v>
      </c>
      <c r="C2100" s="76" t="s">
        <v>3174</v>
      </c>
    </row>
    <row r="2101" spans="1:3" ht="15.6" x14ac:dyDescent="0.3">
      <c r="A2101" s="53" t="s">
        <v>3175</v>
      </c>
      <c r="B2101" s="54" t="s">
        <v>148</v>
      </c>
      <c r="C2101" s="76" t="s">
        <v>3176</v>
      </c>
    </row>
    <row r="2102" spans="1:3" ht="15.6" x14ac:dyDescent="0.3">
      <c r="A2102" s="53" t="s">
        <v>3177</v>
      </c>
      <c r="B2102" s="54" t="s">
        <v>148</v>
      </c>
      <c r="C2102" s="76" t="s">
        <v>3178</v>
      </c>
    </row>
    <row r="2103" spans="1:3" ht="15.6" x14ac:dyDescent="0.3">
      <c r="A2103" s="53" t="s">
        <v>3179</v>
      </c>
      <c r="B2103" s="54" t="s">
        <v>148</v>
      </c>
      <c r="C2103" s="76" t="s">
        <v>3180</v>
      </c>
    </row>
    <row r="2104" spans="1:3" ht="15.6" x14ac:dyDescent="0.3">
      <c r="A2104" s="53" t="s">
        <v>3181</v>
      </c>
      <c r="B2104" s="54" t="s">
        <v>148</v>
      </c>
      <c r="C2104" s="76" t="s">
        <v>3182</v>
      </c>
    </row>
    <row r="2105" spans="1:3" ht="15.6" x14ac:dyDescent="0.3">
      <c r="A2105" s="53" t="s">
        <v>3183</v>
      </c>
      <c r="B2105" s="54" t="s">
        <v>148</v>
      </c>
      <c r="C2105" s="76" t="s">
        <v>3184</v>
      </c>
    </row>
    <row r="2106" spans="1:3" x14ac:dyDescent="0.3">
      <c r="A2106" s="53"/>
      <c r="B2106" s="54"/>
      <c r="C2106" s="76"/>
    </row>
    <row r="2107" spans="1:3" x14ac:dyDescent="0.3">
      <c r="A2107" s="53" t="s">
        <v>3185</v>
      </c>
      <c r="B2107" s="54" t="s">
        <v>27</v>
      </c>
      <c r="C2107" s="76" t="s">
        <v>3186</v>
      </c>
    </row>
    <row r="2108" spans="1:3" x14ac:dyDescent="0.3">
      <c r="A2108" s="53" t="s">
        <v>3187</v>
      </c>
      <c r="B2108" s="54" t="s">
        <v>27</v>
      </c>
      <c r="C2108" s="76" t="s">
        <v>3188</v>
      </c>
    </row>
    <row r="2109" spans="1:3" x14ac:dyDescent="0.3">
      <c r="A2109" s="53" t="s">
        <v>3189</v>
      </c>
      <c r="B2109" s="54" t="s">
        <v>27</v>
      </c>
      <c r="C2109" s="76" t="s">
        <v>3190</v>
      </c>
    </row>
    <row r="2110" spans="1:3" x14ac:dyDescent="0.3">
      <c r="A2110" s="53" t="s">
        <v>3191</v>
      </c>
      <c r="B2110" s="54" t="s">
        <v>27</v>
      </c>
      <c r="C2110" s="76" t="s">
        <v>3192</v>
      </c>
    </row>
    <row r="2111" spans="1:3" x14ac:dyDescent="0.3">
      <c r="A2111" s="53" t="s">
        <v>3193</v>
      </c>
      <c r="B2111" s="54" t="s">
        <v>27</v>
      </c>
      <c r="C2111" s="76" t="s">
        <v>3194</v>
      </c>
    </row>
    <row r="2112" spans="1:3" x14ac:dyDescent="0.3">
      <c r="A2112" s="53" t="s">
        <v>3195</v>
      </c>
      <c r="B2112" s="54" t="s">
        <v>27</v>
      </c>
      <c r="C2112" s="76" t="s">
        <v>3196</v>
      </c>
    </row>
    <row r="2113" spans="1:3" x14ac:dyDescent="0.3">
      <c r="A2113" s="53"/>
      <c r="B2113" s="54"/>
      <c r="C2113" s="76"/>
    </row>
    <row r="2114" spans="1:3" ht="26.4" x14ac:dyDescent="0.3">
      <c r="A2114" s="53" t="s">
        <v>3197</v>
      </c>
      <c r="B2114" s="54" t="s">
        <v>148</v>
      </c>
      <c r="C2114" s="76" t="s">
        <v>3198</v>
      </c>
    </row>
    <row r="2115" spans="1:3" ht="26.4" x14ac:dyDescent="0.3">
      <c r="A2115" s="53" t="s">
        <v>3199</v>
      </c>
      <c r="B2115" s="54" t="s">
        <v>148</v>
      </c>
      <c r="C2115" s="76" t="s">
        <v>3200</v>
      </c>
    </row>
    <row r="2116" spans="1:3" ht="26.4" x14ac:dyDescent="0.3">
      <c r="A2116" s="53" t="s">
        <v>3201</v>
      </c>
      <c r="B2116" s="54" t="s">
        <v>148</v>
      </c>
      <c r="C2116" s="76" t="s">
        <v>3202</v>
      </c>
    </row>
    <row r="2117" spans="1:3" ht="26.4" x14ac:dyDescent="0.3">
      <c r="A2117" s="53" t="s">
        <v>3203</v>
      </c>
      <c r="B2117" s="54" t="s">
        <v>148</v>
      </c>
      <c r="C2117" s="76" t="s">
        <v>3204</v>
      </c>
    </row>
    <row r="2118" spans="1:3" ht="26.4" x14ac:dyDescent="0.3">
      <c r="A2118" s="53" t="s">
        <v>3205</v>
      </c>
      <c r="B2118" s="54" t="s">
        <v>148</v>
      </c>
      <c r="C2118" s="76" t="s">
        <v>3206</v>
      </c>
    </row>
    <row r="2119" spans="1:3" ht="26.4" x14ac:dyDescent="0.3">
      <c r="A2119" s="53" t="s">
        <v>3207</v>
      </c>
      <c r="B2119" s="54" t="s">
        <v>148</v>
      </c>
      <c r="C2119" s="76" t="s">
        <v>3208</v>
      </c>
    </row>
    <row r="2120" spans="1:3" ht="26.4" x14ac:dyDescent="0.3">
      <c r="A2120" s="53" t="s">
        <v>3209</v>
      </c>
      <c r="B2120" s="54" t="s">
        <v>148</v>
      </c>
      <c r="C2120" s="76" t="s">
        <v>3210</v>
      </c>
    </row>
    <row r="2121" spans="1:3" ht="39.6" x14ac:dyDescent="0.3">
      <c r="A2121" s="53" t="s">
        <v>3211</v>
      </c>
      <c r="B2121" s="54" t="s">
        <v>148</v>
      </c>
      <c r="C2121" s="76" t="s">
        <v>3212</v>
      </c>
    </row>
    <row r="2122" spans="1:3" x14ac:dyDescent="0.3">
      <c r="A2122" s="53"/>
      <c r="B2122" s="54"/>
      <c r="C2122" s="76"/>
    </row>
    <row r="2123" spans="1:3" ht="26.4" x14ac:dyDescent="0.3">
      <c r="A2123" s="53" t="s">
        <v>3213</v>
      </c>
      <c r="B2123" s="54" t="s">
        <v>148</v>
      </c>
      <c r="C2123" s="76" t="s">
        <v>3214</v>
      </c>
    </row>
    <row r="2124" spans="1:3" ht="26.4" x14ac:dyDescent="0.3">
      <c r="A2124" s="53" t="s">
        <v>3215</v>
      </c>
      <c r="B2124" s="54" t="s">
        <v>148</v>
      </c>
      <c r="C2124" s="76" t="s">
        <v>3216</v>
      </c>
    </row>
    <row r="2125" spans="1:3" ht="26.4" x14ac:dyDescent="0.3">
      <c r="A2125" s="53" t="s">
        <v>3217</v>
      </c>
      <c r="B2125" s="54" t="s">
        <v>148</v>
      </c>
      <c r="C2125" s="76" t="s">
        <v>3218</v>
      </c>
    </row>
    <row r="2126" spans="1:3" ht="26.4" x14ac:dyDescent="0.3">
      <c r="A2126" s="53" t="s">
        <v>3219</v>
      </c>
      <c r="B2126" s="54" t="s">
        <v>148</v>
      </c>
      <c r="C2126" s="76" t="s">
        <v>3220</v>
      </c>
    </row>
    <row r="2127" spans="1:3" ht="26.4" x14ac:dyDescent="0.3">
      <c r="A2127" s="53" t="s">
        <v>3221</v>
      </c>
      <c r="B2127" s="54" t="s">
        <v>148</v>
      </c>
      <c r="C2127" s="76" t="s">
        <v>3222</v>
      </c>
    </row>
    <row r="2128" spans="1:3" ht="26.4" x14ac:dyDescent="0.3">
      <c r="A2128" s="53" t="s">
        <v>3223</v>
      </c>
      <c r="B2128" s="54" t="s">
        <v>148</v>
      </c>
      <c r="C2128" s="76" t="s">
        <v>3224</v>
      </c>
    </row>
    <row r="2129" spans="1:3" ht="26.4" x14ac:dyDescent="0.3">
      <c r="A2129" s="53" t="s">
        <v>3225</v>
      </c>
      <c r="B2129" s="54" t="s">
        <v>148</v>
      </c>
      <c r="C2129" s="76" t="s">
        <v>3226</v>
      </c>
    </row>
    <row r="2130" spans="1:3" ht="39.6" x14ac:dyDescent="0.3">
      <c r="A2130" s="53" t="s">
        <v>3227</v>
      </c>
      <c r="B2130" s="54" t="s">
        <v>148</v>
      </c>
      <c r="C2130" s="76" t="s">
        <v>3228</v>
      </c>
    </row>
    <row r="2131" spans="1:3" x14ac:dyDescent="0.3">
      <c r="A2131" s="53"/>
      <c r="B2131" s="54"/>
      <c r="C2131" s="76"/>
    </row>
    <row r="2132" spans="1:3" ht="26.4" x14ac:dyDescent="0.3">
      <c r="A2132" s="53" t="s">
        <v>3229</v>
      </c>
      <c r="B2132" s="54" t="s">
        <v>148</v>
      </c>
      <c r="C2132" s="76" t="s">
        <v>3230</v>
      </c>
    </row>
    <row r="2133" spans="1:3" ht="26.4" x14ac:dyDescent="0.3">
      <c r="A2133" s="53" t="s">
        <v>3231</v>
      </c>
      <c r="B2133" s="54" t="s">
        <v>148</v>
      </c>
      <c r="C2133" s="76" t="s">
        <v>3232</v>
      </c>
    </row>
    <row r="2134" spans="1:3" ht="26.4" x14ac:dyDescent="0.3">
      <c r="A2134" s="53" t="s">
        <v>3233</v>
      </c>
      <c r="B2134" s="54" t="s">
        <v>148</v>
      </c>
      <c r="C2134" s="76" t="s">
        <v>3234</v>
      </c>
    </row>
    <row r="2135" spans="1:3" ht="26.4" x14ac:dyDescent="0.3">
      <c r="A2135" s="53" t="s">
        <v>3235</v>
      </c>
      <c r="B2135" s="54" t="s">
        <v>148</v>
      </c>
      <c r="C2135" s="76" t="s">
        <v>3236</v>
      </c>
    </row>
    <row r="2136" spans="1:3" ht="26.4" x14ac:dyDescent="0.3">
      <c r="A2136" s="53" t="s">
        <v>3237</v>
      </c>
      <c r="B2136" s="54" t="s">
        <v>148</v>
      </c>
      <c r="C2136" s="76" t="s">
        <v>3238</v>
      </c>
    </row>
    <row r="2137" spans="1:3" ht="26.4" x14ac:dyDescent="0.3">
      <c r="A2137" s="53" t="s">
        <v>3239</v>
      </c>
      <c r="B2137" s="54" t="s">
        <v>148</v>
      </c>
      <c r="C2137" s="76" t="s">
        <v>3240</v>
      </c>
    </row>
    <row r="2138" spans="1:3" ht="26.4" x14ac:dyDescent="0.3">
      <c r="A2138" s="53" t="s">
        <v>3241</v>
      </c>
      <c r="B2138" s="54" t="s">
        <v>148</v>
      </c>
      <c r="C2138" s="76" t="s">
        <v>3242</v>
      </c>
    </row>
    <row r="2139" spans="1:3" ht="39.6" x14ac:dyDescent="0.3">
      <c r="A2139" s="53" t="s">
        <v>3243</v>
      </c>
      <c r="B2139" s="54" t="s">
        <v>148</v>
      </c>
      <c r="C2139" s="76" t="s">
        <v>3244</v>
      </c>
    </row>
    <row r="2140" spans="1:3" x14ac:dyDescent="0.3">
      <c r="A2140" s="53"/>
      <c r="B2140" s="54"/>
      <c r="C2140" s="76"/>
    </row>
    <row r="2141" spans="1:3" ht="26.4" x14ac:dyDescent="0.3">
      <c r="A2141" s="53" t="s">
        <v>3245</v>
      </c>
      <c r="B2141" s="54" t="s">
        <v>27</v>
      </c>
      <c r="C2141" s="76" t="s">
        <v>3246</v>
      </c>
    </row>
    <row r="2142" spans="1:3" ht="26.4" x14ac:dyDescent="0.3">
      <c r="A2142" s="53" t="s">
        <v>3247</v>
      </c>
      <c r="B2142" s="54" t="s">
        <v>27</v>
      </c>
      <c r="C2142" s="76" t="s">
        <v>3248</v>
      </c>
    </row>
    <row r="2143" spans="1:3" ht="26.4" x14ac:dyDescent="0.3">
      <c r="A2143" s="53" t="s">
        <v>3249</v>
      </c>
      <c r="B2143" s="54" t="s">
        <v>27</v>
      </c>
      <c r="C2143" s="76" t="s">
        <v>3250</v>
      </c>
    </row>
    <row r="2144" spans="1:3" ht="26.4" x14ac:dyDescent="0.3">
      <c r="A2144" s="53" t="s">
        <v>3251</v>
      </c>
      <c r="B2144" s="54" t="s">
        <v>27</v>
      </c>
      <c r="C2144" s="76" t="s">
        <v>3252</v>
      </c>
    </row>
    <row r="2145" spans="1:3" ht="26.4" x14ac:dyDescent="0.3">
      <c r="A2145" s="53" t="s">
        <v>3253</v>
      </c>
      <c r="B2145" s="54" t="s">
        <v>27</v>
      </c>
      <c r="C2145" s="76" t="s">
        <v>3254</v>
      </c>
    </row>
    <row r="2146" spans="1:3" ht="26.4" x14ac:dyDescent="0.3">
      <c r="A2146" s="53" t="s">
        <v>3255</v>
      </c>
      <c r="B2146" s="54" t="s">
        <v>27</v>
      </c>
      <c r="C2146" s="76" t="s">
        <v>3256</v>
      </c>
    </row>
    <row r="2147" spans="1:3" ht="26.4" x14ac:dyDescent="0.3">
      <c r="A2147" s="53" t="s">
        <v>3257</v>
      </c>
      <c r="B2147" s="54" t="s">
        <v>27</v>
      </c>
      <c r="C2147" s="76" t="s">
        <v>3258</v>
      </c>
    </row>
    <row r="2148" spans="1:3" ht="26.4" x14ac:dyDescent="0.3">
      <c r="A2148" s="53" t="s">
        <v>3259</v>
      </c>
      <c r="B2148" s="54" t="s">
        <v>27</v>
      </c>
      <c r="C2148" s="76" t="s">
        <v>3260</v>
      </c>
    </row>
    <row r="2149" spans="1:3" x14ac:dyDescent="0.3">
      <c r="A2149" s="53"/>
      <c r="B2149" s="54"/>
      <c r="C2149" s="76"/>
    </row>
    <row r="2150" spans="1:3" ht="15.6" x14ac:dyDescent="0.3">
      <c r="A2150" s="53" t="s">
        <v>3261</v>
      </c>
      <c r="B2150" s="54" t="s">
        <v>148</v>
      </c>
      <c r="C2150" s="76" t="s">
        <v>3262</v>
      </c>
    </row>
    <row r="2151" spans="1:3" ht="15.6" x14ac:dyDescent="0.3">
      <c r="A2151" s="53" t="s">
        <v>3263</v>
      </c>
      <c r="B2151" s="54" t="s">
        <v>148</v>
      </c>
      <c r="C2151" s="76" t="s">
        <v>3264</v>
      </c>
    </row>
    <row r="2152" spans="1:3" ht="15.6" x14ac:dyDescent="0.3">
      <c r="A2152" s="53" t="s">
        <v>3265</v>
      </c>
      <c r="B2152" s="54" t="s">
        <v>148</v>
      </c>
      <c r="C2152" s="76" t="s">
        <v>3266</v>
      </c>
    </row>
    <row r="2153" spans="1:3" ht="15.6" x14ac:dyDescent="0.3">
      <c r="A2153" s="53" t="s">
        <v>3267</v>
      </c>
      <c r="B2153" s="54" t="s">
        <v>148</v>
      </c>
      <c r="C2153" s="76" t="s">
        <v>3268</v>
      </c>
    </row>
    <row r="2154" spans="1:3" ht="15.6" x14ac:dyDescent="0.3">
      <c r="A2154" s="53" t="s">
        <v>3269</v>
      </c>
      <c r="B2154" s="54" t="s">
        <v>148</v>
      </c>
      <c r="C2154" s="76" t="s">
        <v>3270</v>
      </c>
    </row>
    <row r="2155" spans="1:3" ht="15.6" x14ac:dyDescent="0.3">
      <c r="A2155" s="53" t="s">
        <v>3271</v>
      </c>
      <c r="B2155" s="54" t="s">
        <v>148</v>
      </c>
      <c r="C2155" s="76" t="s">
        <v>3272</v>
      </c>
    </row>
    <row r="2156" spans="1:3" ht="15.6" x14ac:dyDescent="0.3">
      <c r="A2156" s="53" t="s">
        <v>3273</v>
      </c>
      <c r="B2156" s="54" t="s">
        <v>148</v>
      </c>
      <c r="C2156" s="76" t="s">
        <v>3272</v>
      </c>
    </row>
    <row r="2157" spans="1:3" x14ac:dyDescent="0.3">
      <c r="A2157" s="53"/>
      <c r="B2157" s="54"/>
      <c r="C2157" s="76"/>
    </row>
    <row r="2158" spans="1:3" ht="15.6" x14ac:dyDescent="0.3">
      <c r="A2158" s="53" t="s">
        <v>3274</v>
      </c>
      <c r="B2158" s="54" t="s">
        <v>148</v>
      </c>
      <c r="C2158" s="76" t="s">
        <v>3275</v>
      </c>
    </row>
    <row r="2159" spans="1:3" ht="15.6" x14ac:dyDescent="0.3">
      <c r="A2159" s="53" t="s">
        <v>3276</v>
      </c>
      <c r="B2159" s="54" t="s">
        <v>148</v>
      </c>
      <c r="C2159" s="76" t="s">
        <v>3277</v>
      </c>
    </row>
    <row r="2160" spans="1:3" ht="15.6" x14ac:dyDescent="0.3">
      <c r="A2160" s="53" t="s">
        <v>3278</v>
      </c>
      <c r="B2160" s="54" t="s">
        <v>148</v>
      </c>
      <c r="C2160" s="76" t="s">
        <v>3279</v>
      </c>
    </row>
    <row r="2161" spans="1:3" ht="15.6" x14ac:dyDescent="0.3">
      <c r="A2161" s="53" t="s">
        <v>3280</v>
      </c>
      <c r="B2161" s="54" t="s">
        <v>148</v>
      </c>
      <c r="C2161" s="76" t="s">
        <v>3281</v>
      </c>
    </row>
    <row r="2162" spans="1:3" ht="15.6" x14ac:dyDescent="0.3">
      <c r="A2162" s="53" t="s">
        <v>3282</v>
      </c>
      <c r="B2162" s="54" t="s">
        <v>148</v>
      </c>
      <c r="C2162" s="76" t="s">
        <v>3283</v>
      </c>
    </row>
    <row r="2163" spans="1:3" ht="15.6" x14ac:dyDescent="0.3">
      <c r="A2163" s="53" t="s">
        <v>3284</v>
      </c>
      <c r="B2163" s="54" t="s">
        <v>148</v>
      </c>
      <c r="C2163" s="76" t="s">
        <v>3285</v>
      </c>
    </row>
    <row r="2164" spans="1:3" x14ac:dyDescent="0.3">
      <c r="A2164" s="53"/>
      <c r="B2164" s="54"/>
      <c r="C2164" s="76"/>
    </row>
    <row r="2165" spans="1:3" ht="15.6" x14ac:dyDescent="0.3">
      <c r="A2165" s="53" t="s">
        <v>3286</v>
      </c>
      <c r="B2165" s="54" t="s">
        <v>148</v>
      </c>
      <c r="C2165" s="76" t="s">
        <v>3287</v>
      </c>
    </row>
    <row r="2166" spans="1:3" ht="15.6" x14ac:dyDescent="0.3">
      <c r="A2166" s="53" t="s">
        <v>3288</v>
      </c>
      <c r="B2166" s="54" t="s">
        <v>148</v>
      </c>
      <c r="C2166" s="76" t="s">
        <v>3289</v>
      </c>
    </row>
    <row r="2167" spans="1:3" ht="15.6" x14ac:dyDescent="0.3">
      <c r="A2167" s="53" t="s">
        <v>3290</v>
      </c>
      <c r="B2167" s="54" t="s">
        <v>148</v>
      </c>
      <c r="C2167" s="76" t="s">
        <v>3291</v>
      </c>
    </row>
    <row r="2168" spans="1:3" ht="15.6" x14ac:dyDescent="0.3">
      <c r="A2168" s="53" t="s">
        <v>3292</v>
      </c>
      <c r="B2168" s="54" t="s">
        <v>148</v>
      </c>
      <c r="C2168" s="76" t="s">
        <v>3293</v>
      </c>
    </row>
    <row r="2169" spans="1:3" ht="15.6" x14ac:dyDescent="0.3">
      <c r="A2169" s="53" t="s">
        <v>3294</v>
      </c>
      <c r="B2169" s="54" t="s">
        <v>148</v>
      </c>
      <c r="C2169" s="76" t="s">
        <v>3295</v>
      </c>
    </row>
    <row r="2170" spans="1:3" ht="15.6" x14ac:dyDescent="0.3">
      <c r="A2170" s="53" t="s">
        <v>3296</v>
      </c>
      <c r="B2170" s="54" t="s">
        <v>148</v>
      </c>
      <c r="C2170" s="76" t="s">
        <v>3297</v>
      </c>
    </row>
    <row r="2171" spans="1:3" x14ac:dyDescent="0.3">
      <c r="A2171" s="53"/>
      <c r="B2171" s="54"/>
      <c r="C2171" s="76"/>
    </row>
    <row r="2172" spans="1:3" x14ac:dyDescent="0.3">
      <c r="A2172" s="53" t="s">
        <v>3298</v>
      </c>
      <c r="B2172" s="54" t="s">
        <v>27</v>
      </c>
      <c r="C2172" s="76" t="s">
        <v>3299</v>
      </c>
    </row>
    <row r="2173" spans="1:3" x14ac:dyDescent="0.3">
      <c r="A2173" s="53" t="s">
        <v>3300</v>
      </c>
      <c r="B2173" s="54" t="s">
        <v>27</v>
      </c>
      <c r="C2173" s="76" t="s">
        <v>3301</v>
      </c>
    </row>
    <row r="2174" spans="1:3" x14ac:dyDescent="0.3">
      <c r="A2174" s="53" t="s">
        <v>3302</v>
      </c>
      <c r="B2174" s="54" t="s">
        <v>27</v>
      </c>
      <c r="C2174" s="76" t="s">
        <v>3303</v>
      </c>
    </row>
    <row r="2175" spans="1:3" x14ac:dyDescent="0.3">
      <c r="A2175" s="53" t="s">
        <v>3304</v>
      </c>
      <c r="B2175" s="54" t="s">
        <v>27</v>
      </c>
      <c r="C2175" s="76" t="s">
        <v>3305</v>
      </c>
    </row>
    <row r="2176" spans="1:3" x14ac:dyDescent="0.3">
      <c r="A2176" s="53" t="s">
        <v>3306</v>
      </c>
      <c r="B2176" s="54" t="s">
        <v>27</v>
      </c>
      <c r="C2176" s="76" t="s">
        <v>3307</v>
      </c>
    </row>
    <row r="2177" spans="1:3" x14ac:dyDescent="0.3">
      <c r="A2177" s="53" t="s">
        <v>3308</v>
      </c>
      <c r="B2177" s="54" t="s">
        <v>27</v>
      </c>
      <c r="C2177" s="76" t="s">
        <v>3309</v>
      </c>
    </row>
    <row r="2178" spans="1:3" x14ac:dyDescent="0.3">
      <c r="A2178" s="53"/>
      <c r="B2178" s="54"/>
      <c r="C2178" s="76"/>
    </row>
    <row r="2179" spans="1:3" ht="15.6" x14ac:dyDescent="0.3">
      <c r="A2179" s="53" t="s">
        <v>3310</v>
      </c>
      <c r="B2179" s="54" t="s">
        <v>148</v>
      </c>
      <c r="C2179" s="76" t="s">
        <v>3311</v>
      </c>
    </row>
    <row r="2180" spans="1:3" ht="15.6" x14ac:dyDescent="0.3">
      <c r="A2180" s="53" t="s">
        <v>3312</v>
      </c>
      <c r="B2180" s="54" t="s">
        <v>148</v>
      </c>
      <c r="C2180" s="76" t="s">
        <v>3313</v>
      </c>
    </row>
    <row r="2181" spans="1:3" ht="15.6" x14ac:dyDescent="0.3">
      <c r="A2181" s="53" t="s">
        <v>3314</v>
      </c>
      <c r="B2181" s="54" t="s">
        <v>148</v>
      </c>
      <c r="C2181" s="76" t="s">
        <v>3315</v>
      </c>
    </row>
    <row r="2182" spans="1:3" ht="15.6" x14ac:dyDescent="0.3">
      <c r="A2182" s="53" t="s">
        <v>3316</v>
      </c>
      <c r="B2182" s="54" t="s">
        <v>148</v>
      </c>
      <c r="C2182" s="76" t="s">
        <v>3317</v>
      </c>
    </row>
    <row r="2183" spans="1:3" ht="15.6" x14ac:dyDescent="0.3">
      <c r="A2183" s="53" t="s">
        <v>3318</v>
      </c>
      <c r="B2183" s="54" t="s">
        <v>148</v>
      </c>
      <c r="C2183" s="76" t="s">
        <v>3319</v>
      </c>
    </row>
    <row r="2184" spans="1:3" ht="15.6" x14ac:dyDescent="0.3">
      <c r="A2184" s="53" t="s">
        <v>3320</v>
      </c>
      <c r="B2184" s="54" t="s">
        <v>148</v>
      </c>
      <c r="C2184" s="76" t="s">
        <v>3321</v>
      </c>
    </row>
    <row r="2185" spans="1:3" x14ac:dyDescent="0.3">
      <c r="A2185" s="53"/>
      <c r="B2185" s="54"/>
      <c r="C2185" s="76"/>
    </row>
    <row r="2186" spans="1:3" ht="15.6" x14ac:dyDescent="0.3">
      <c r="A2186" s="53" t="s">
        <v>3322</v>
      </c>
      <c r="B2186" s="54" t="s">
        <v>148</v>
      </c>
      <c r="C2186" s="76" t="s">
        <v>3323</v>
      </c>
    </row>
    <row r="2187" spans="1:3" x14ac:dyDescent="0.3">
      <c r="A2187" s="53"/>
      <c r="B2187" s="54"/>
      <c r="C2187" s="76"/>
    </row>
    <row r="2188" spans="1:3" ht="15.6" x14ac:dyDescent="0.3">
      <c r="A2188" s="53" t="s">
        <v>3324</v>
      </c>
      <c r="B2188" s="54" t="s">
        <v>148</v>
      </c>
      <c r="C2188" s="76" t="s">
        <v>3325</v>
      </c>
    </row>
    <row r="2189" spans="1:3" ht="15.6" x14ac:dyDescent="0.3">
      <c r="A2189" s="53" t="s">
        <v>3326</v>
      </c>
      <c r="B2189" s="54" t="s">
        <v>148</v>
      </c>
      <c r="C2189" s="76" t="s">
        <v>3327</v>
      </c>
    </row>
    <row r="2190" spans="1:3" ht="15.6" x14ac:dyDescent="0.3">
      <c r="A2190" s="53" t="s">
        <v>3328</v>
      </c>
      <c r="B2190" s="54" t="s">
        <v>148</v>
      </c>
      <c r="C2190" s="76" t="s">
        <v>3329</v>
      </c>
    </row>
    <row r="2191" spans="1:3" ht="15.6" x14ac:dyDescent="0.3">
      <c r="A2191" s="53" t="s">
        <v>3330</v>
      </c>
      <c r="B2191" s="54" t="s">
        <v>148</v>
      </c>
      <c r="C2191" s="76" t="s">
        <v>3331</v>
      </c>
    </row>
    <row r="2192" spans="1:3" ht="15.6" x14ac:dyDescent="0.3">
      <c r="A2192" s="53" t="s">
        <v>3332</v>
      </c>
      <c r="B2192" s="54" t="s">
        <v>148</v>
      </c>
      <c r="C2192" s="76" t="s">
        <v>3333</v>
      </c>
    </row>
    <row r="2193" spans="1:3" ht="15.6" x14ac:dyDescent="0.3">
      <c r="A2193" s="53" t="s">
        <v>3334</v>
      </c>
      <c r="B2193" s="54" t="s">
        <v>148</v>
      </c>
      <c r="C2193" s="76" t="s">
        <v>3335</v>
      </c>
    </row>
    <row r="2194" spans="1:3" x14ac:dyDescent="0.3">
      <c r="A2194" s="53"/>
      <c r="B2194" s="54"/>
      <c r="C2194" s="76"/>
    </row>
    <row r="2195" spans="1:3" x14ac:dyDescent="0.3">
      <c r="A2195" s="53" t="s">
        <v>3336</v>
      </c>
      <c r="B2195" s="54" t="s">
        <v>27</v>
      </c>
      <c r="C2195" s="76" t="s">
        <v>3337</v>
      </c>
    </row>
    <row r="2196" spans="1:3" x14ac:dyDescent="0.3">
      <c r="A2196" s="53" t="s">
        <v>3338</v>
      </c>
      <c r="B2196" s="54" t="s">
        <v>27</v>
      </c>
      <c r="C2196" s="76" t="s">
        <v>3339</v>
      </c>
    </row>
    <row r="2197" spans="1:3" x14ac:dyDescent="0.3">
      <c r="A2197" s="53" t="s">
        <v>3340</v>
      </c>
      <c r="B2197" s="54" t="s">
        <v>27</v>
      </c>
      <c r="C2197" s="76" t="s">
        <v>3341</v>
      </c>
    </row>
    <row r="2198" spans="1:3" x14ac:dyDescent="0.3">
      <c r="A2198" s="53" t="s">
        <v>3342</v>
      </c>
      <c r="B2198" s="54" t="s">
        <v>27</v>
      </c>
      <c r="C2198" s="76" t="s">
        <v>3343</v>
      </c>
    </row>
    <row r="2199" spans="1:3" x14ac:dyDescent="0.3">
      <c r="A2199" s="53" t="s">
        <v>3344</v>
      </c>
      <c r="B2199" s="54" t="s">
        <v>27</v>
      </c>
      <c r="C2199" s="76" t="s">
        <v>3345</v>
      </c>
    </row>
    <row r="2200" spans="1:3" x14ac:dyDescent="0.3">
      <c r="A2200" s="53" t="s">
        <v>3346</v>
      </c>
      <c r="B2200" s="54" t="s">
        <v>27</v>
      </c>
      <c r="C2200" s="76" t="s">
        <v>3347</v>
      </c>
    </row>
    <row r="2201" spans="1:3" x14ac:dyDescent="0.3">
      <c r="A2201" s="53"/>
      <c r="B2201" s="54"/>
      <c r="C2201" s="76"/>
    </row>
    <row r="2202" spans="1:3" ht="15.6" x14ac:dyDescent="0.3">
      <c r="A2202" s="53" t="s">
        <v>3348</v>
      </c>
      <c r="B2202" s="54" t="s">
        <v>148</v>
      </c>
      <c r="C2202" s="76" t="s">
        <v>3349</v>
      </c>
    </row>
    <row r="2203" spans="1:3" ht="15.6" x14ac:dyDescent="0.3">
      <c r="A2203" s="53" t="s">
        <v>3350</v>
      </c>
      <c r="B2203" s="54" t="s">
        <v>148</v>
      </c>
      <c r="C2203" s="76" t="s">
        <v>3351</v>
      </c>
    </row>
    <row r="2204" spans="1:3" ht="15.6" x14ac:dyDescent="0.3">
      <c r="A2204" s="53" t="s">
        <v>3352</v>
      </c>
      <c r="B2204" s="54" t="s">
        <v>148</v>
      </c>
      <c r="C2204" s="76" t="s">
        <v>3353</v>
      </c>
    </row>
    <row r="2205" spans="1:3" ht="15.6" x14ac:dyDescent="0.3">
      <c r="A2205" s="53" t="s">
        <v>3354</v>
      </c>
      <c r="B2205" s="54" t="s">
        <v>148</v>
      </c>
      <c r="C2205" s="76" t="s">
        <v>3355</v>
      </c>
    </row>
    <row r="2206" spans="1:3" ht="15.6" x14ac:dyDescent="0.3">
      <c r="A2206" s="53" t="s">
        <v>3356</v>
      </c>
      <c r="B2206" s="54" t="s">
        <v>148</v>
      </c>
      <c r="C2206" s="76" t="s">
        <v>3357</v>
      </c>
    </row>
    <row r="2207" spans="1:3" x14ac:dyDescent="0.3">
      <c r="A2207" s="53"/>
      <c r="B2207" s="54"/>
      <c r="C2207" s="76"/>
    </row>
    <row r="2208" spans="1:3" ht="15.6" x14ac:dyDescent="0.3">
      <c r="A2208" s="53" t="s">
        <v>3358</v>
      </c>
      <c r="B2208" s="54" t="s">
        <v>148</v>
      </c>
      <c r="C2208" s="76" t="s">
        <v>3359</v>
      </c>
    </row>
    <row r="2209" spans="1:3" ht="15.6" x14ac:dyDescent="0.3">
      <c r="A2209" s="53" t="s">
        <v>3360</v>
      </c>
      <c r="B2209" s="54" t="s">
        <v>148</v>
      </c>
      <c r="C2209" s="76" t="s">
        <v>3361</v>
      </c>
    </row>
    <row r="2210" spans="1:3" ht="15.6" x14ac:dyDescent="0.3">
      <c r="A2210" s="53" t="s">
        <v>3362</v>
      </c>
      <c r="B2210" s="54" t="s">
        <v>148</v>
      </c>
      <c r="C2210" s="76" t="s">
        <v>3363</v>
      </c>
    </row>
    <row r="2211" spans="1:3" ht="15.6" x14ac:dyDescent="0.3">
      <c r="A2211" s="53" t="s">
        <v>3364</v>
      </c>
      <c r="B2211" s="54" t="s">
        <v>148</v>
      </c>
      <c r="C2211" s="76" t="s">
        <v>3365</v>
      </c>
    </row>
    <row r="2212" spans="1:3" ht="15.6" x14ac:dyDescent="0.3">
      <c r="A2212" s="53" t="s">
        <v>3366</v>
      </c>
      <c r="B2212" s="54" t="s">
        <v>148</v>
      </c>
      <c r="C2212" s="76" t="s">
        <v>3367</v>
      </c>
    </row>
    <row r="2213" spans="1:3" ht="15.6" x14ac:dyDescent="0.3">
      <c r="A2213" s="53" t="s">
        <v>3368</v>
      </c>
      <c r="B2213" s="54" t="s">
        <v>148</v>
      </c>
      <c r="C2213" s="76" t="s">
        <v>3369</v>
      </c>
    </row>
    <row r="2214" spans="1:3" x14ac:dyDescent="0.3">
      <c r="A2214" s="53"/>
      <c r="B2214" s="54"/>
      <c r="C2214" s="76"/>
    </row>
    <row r="2215" spans="1:3" ht="15.6" x14ac:dyDescent="0.3">
      <c r="A2215" s="53" t="s">
        <v>3370</v>
      </c>
      <c r="B2215" s="54" t="s">
        <v>148</v>
      </c>
      <c r="C2215" s="76" t="s">
        <v>3371</v>
      </c>
    </row>
    <row r="2216" spans="1:3" x14ac:dyDescent="0.3">
      <c r="A2216" s="53"/>
      <c r="B2216" s="54"/>
      <c r="C2216" s="76"/>
    </row>
    <row r="2217" spans="1:3" ht="15.6" x14ac:dyDescent="0.3">
      <c r="A2217" s="53" t="s">
        <v>3372</v>
      </c>
      <c r="B2217" s="54" t="s">
        <v>148</v>
      </c>
      <c r="C2217" s="76" t="s">
        <v>3373</v>
      </c>
    </row>
    <row r="2218" spans="1:3" x14ac:dyDescent="0.3">
      <c r="A2218" s="53"/>
      <c r="B2218" s="54"/>
      <c r="C2218" s="76"/>
    </row>
    <row r="2219" spans="1:3" ht="15.6" x14ac:dyDescent="0.3">
      <c r="A2219" s="53" t="s">
        <v>3374</v>
      </c>
      <c r="B2219" s="54" t="s">
        <v>148</v>
      </c>
      <c r="C2219" s="76" t="s">
        <v>3375</v>
      </c>
    </row>
    <row r="2220" spans="1:3" ht="15.6" x14ac:dyDescent="0.3">
      <c r="A2220" s="53" t="s">
        <v>3376</v>
      </c>
      <c r="B2220" s="54" t="s">
        <v>148</v>
      </c>
      <c r="C2220" s="76" t="s">
        <v>3377</v>
      </c>
    </row>
    <row r="2221" spans="1:3" ht="15.6" x14ac:dyDescent="0.3">
      <c r="A2221" s="53" t="s">
        <v>3378</v>
      </c>
      <c r="B2221" s="54" t="s">
        <v>148</v>
      </c>
      <c r="C2221" s="76" t="s">
        <v>3379</v>
      </c>
    </row>
    <row r="2222" spans="1:3" ht="15.6" x14ac:dyDescent="0.3">
      <c r="A2222" s="53" t="s">
        <v>3380</v>
      </c>
      <c r="B2222" s="54" t="s">
        <v>148</v>
      </c>
      <c r="C2222" s="76" t="s">
        <v>3381</v>
      </c>
    </row>
    <row r="2223" spans="1:3" x14ac:dyDescent="0.3">
      <c r="A2223" s="53"/>
      <c r="B2223" s="54"/>
      <c r="C2223" s="76"/>
    </row>
    <row r="2224" spans="1:3" x14ac:dyDescent="0.3">
      <c r="A2224" s="15"/>
    </row>
    <row r="2225" spans="1:3" x14ac:dyDescent="0.3">
      <c r="A2225" s="15"/>
    </row>
    <row r="2227" spans="1:3" ht="15" customHeight="1" thickBot="1" x14ac:dyDescent="0.35">
      <c r="A2227" s="58" t="s">
        <v>3382</v>
      </c>
      <c r="B2227" s="52"/>
      <c r="C2227" s="74"/>
    </row>
    <row r="2228" spans="1:3" ht="15" thickBot="1" x14ac:dyDescent="0.35">
      <c r="A2228" s="13" t="s">
        <v>3</v>
      </c>
      <c r="B2228" s="2" t="s">
        <v>4</v>
      </c>
      <c r="C2228" s="75" t="s">
        <v>5</v>
      </c>
    </row>
    <row r="2229" spans="1:3" x14ac:dyDescent="0.3">
      <c r="A2229" s="53"/>
      <c r="B2229" s="54"/>
      <c r="C2229" s="76"/>
    </row>
    <row r="2230" spans="1:3" ht="15.6" x14ac:dyDescent="0.3">
      <c r="A2230" s="53" t="s">
        <v>3383</v>
      </c>
      <c r="B2230" s="54" t="s">
        <v>88</v>
      </c>
      <c r="C2230" s="76" t="s">
        <v>3384</v>
      </c>
    </row>
    <row r="2231" spans="1:3" ht="15.6" x14ac:dyDescent="0.3">
      <c r="A2231" s="53" t="s">
        <v>3385</v>
      </c>
      <c r="B2231" s="54" t="s">
        <v>88</v>
      </c>
      <c r="C2231" s="76" t="s">
        <v>3386</v>
      </c>
    </row>
    <row r="2232" spans="1:3" ht="15.6" x14ac:dyDescent="0.3">
      <c r="A2232" s="53" t="s">
        <v>3387</v>
      </c>
      <c r="B2232" s="54" t="s">
        <v>88</v>
      </c>
      <c r="C2232" s="76" t="s">
        <v>3388</v>
      </c>
    </row>
    <row r="2233" spans="1:3" ht="15.6" x14ac:dyDescent="0.3">
      <c r="A2233" s="53" t="s">
        <v>3389</v>
      </c>
      <c r="B2233" s="54" t="s">
        <v>88</v>
      </c>
      <c r="C2233" s="76" t="s">
        <v>3390</v>
      </c>
    </row>
    <row r="2234" spans="1:3" ht="26.4" x14ac:dyDescent="0.3">
      <c r="A2234" s="53" t="s">
        <v>3391</v>
      </c>
      <c r="B2234" s="54" t="s">
        <v>88</v>
      </c>
      <c r="C2234" s="76" t="s">
        <v>3392</v>
      </c>
    </row>
    <row r="2235" spans="1:3" ht="15.6" x14ac:dyDescent="0.3">
      <c r="A2235" s="53" t="s">
        <v>3393</v>
      </c>
      <c r="B2235" s="54" t="s">
        <v>88</v>
      </c>
      <c r="C2235" s="76" t="s">
        <v>3394</v>
      </c>
    </row>
    <row r="2236" spans="1:3" x14ac:dyDescent="0.3">
      <c r="A2236" s="53"/>
      <c r="B2236" s="54"/>
      <c r="C2236" s="76"/>
    </row>
    <row r="2237" spans="1:3" ht="15.6" x14ac:dyDescent="0.3">
      <c r="A2237" s="53" t="s">
        <v>3395</v>
      </c>
      <c r="B2237" s="54" t="s">
        <v>88</v>
      </c>
      <c r="C2237" s="76" t="s">
        <v>3396</v>
      </c>
    </row>
    <row r="2238" spans="1:3" ht="15.6" x14ac:dyDescent="0.3">
      <c r="A2238" s="53" t="s">
        <v>3397</v>
      </c>
      <c r="B2238" s="54" t="s">
        <v>88</v>
      </c>
      <c r="C2238" s="76" t="s">
        <v>3398</v>
      </c>
    </row>
    <row r="2239" spans="1:3" ht="15.6" x14ac:dyDescent="0.3">
      <c r="A2239" s="53" t="s">
        <v>3399</v>
      </c>
      <c r="B2239" s="54" t="s">
        <v>88</v>
      </c>
      <c r="C2239" s="76" t="s">
        <v>3400</v>
      </c>
    </row>
    <row r="2240" spans="1:3" ht="26.4" x14ac:dyDescent="0.3">
      <c r="A2240" s="53" t="s">
        <v>3401</v>
      </c>
      <c r="B2240" s="54" t="s">
        <v>88</v>
      </c>
      <c r="C2240" s="76" t="s">
        <v>3402</v>
      </c>
    </row>
    <row r="2241" spans="1:3" ht="26.4" x14ac:dyDescent="0.3">
      <c r="A2241" s="53" t="s">
        <v>3403</v>
      </c>
      <c r="B2241" s="54" t="s">
        <v>88</v>
      </c>
      <c r="C2241" s="76" t="s">
        <v>3404</v>
      </c>
    </row>
    <row r="2242" spans="1:3" ht="15.6" x14ac:dyDescent="0.3">
      <c r="A2242" s="53" t="s">
        <v>3405</v>
      </c>
      <c r="B2242" s="54" t="s">
        <v>88</v>
      </c>
      <c r="C2242" s="76" t="s">
        <v>3406</v>
      </c>
    </row>
    <row r="2243" spans="1:3" x14ac:dyDescent="0.3">
      <c r="A2243" s="15"/>
    </row>
    <row r="2244" spans="1:3" x14ac:dyDescent="0.3">
      <c r="A2244" s="15"/>
    </row>
    <row r="2246" spans="1:3" ht="15" customHeight="1" thickBot="1" x14ac:dyDescent="0.35">
      <c r="A2246" s="58" t="s">
        <v>3407</v>
      </c>
      <c r="B2246" s="52"/>
      <c r="C2246" s="74"/>
    </row>
    <row r="2247" spans="1:3" ht="15" thickBot="1" x14ac:dyDescent="0.35">
      <c r="A2247" s="13" t="s">
        <v>3</v>
      </c>
      <c r="B2247" s="2" t="s">
        <v>4</v>
      </c>
      <c r="C2247" s="75" t="s">
        <v>5</v>
      </c>
    </row>
    <row r="2248" spans="1:3" x14ac:dyDescent="0.3">
      <c r="A2248" s="53"/>
      <c r="B2248" s="54"/>
      <c r="C2248" s="76"/>
    </row>
    <row r="2249" spans="1:3" x14ac:dyDescent="0.3">
      <c r="A2249" s="53" t="s">
        <v>3408</v>
      </c>
      <c r="B2249" s="54" t="s">
        <v>3409</v>
      </c>
      <c r="C2249" s="76" t="s">
        <v>3410</v>
      </c>
    </row>
    <row r="2250" spans="1:3" x14ac:dyDescent="0.3">
      <c r="A2250" s="53" t="s">
        <v>3411</v>
      </c>
      <c r="B2250" s="54" t="s">
        <v>3409</v>
      </c>
      <c r="C2250" s="76" t="s">
        <v>3412</v>
      </c>
    </row>
    <row r="2251" spans="1:3" x14ac:dyDescent="0.3">
      <c r="A2251" s="53" t="s">
        <v>3413</v>
      </c>
      <c r="B2251" s="54" t="s">
        <v>3409</v>
      </c>
      <c r="C2251" s="76" t="s">
        <v>3414</v>
      </c>
    </row>
    <row r="2252" spans="1:3" x14ac:dyDescent="0.3">
      <c r="A2252" s="53" t="s">
        <v>3415</v>
      </c>
      <c r="B2252" s="54" t="s">
        <v>3409</v>
      </c>
      <c r="C2252" s="76" t="s">
        <v>3416</v>
      </c>
    </row>
    <row r="2253" spans="1:3" x14ac:dyDescent="0.3">
      <c r="A2253" s="53" t="s">
        <v>3417</v>
      </c>
      <c r="B2253" s="54" t="s">
        <v>3409</v>
      </c>
      <c r="C2253" s="76" t="s">
        <v>3418</v>
      </c>
    </row>
    <row r="2254" spans="1:3" x14ac:dyDescent="0.3">
      <c r="A2254" s="53" t="s">
        <v>3419</v>
      </c>
      <c r="B2254" s="54" t="s">
        <v>3409</v>
      </c>
      <c r="C2254" s="76" t="s">
        <v>3420</v>
      </c>
    </row>
    <row r="2255" spans="1:3" x14ac:dyDescent="0.3">
      <c r="A2255" s="53" t="s">
        <v>3421</v>
      </c>
      <c r="B2255" s="54" t="s">
        <v>3409</v>
      </c>
      <c r="C2255" s="76" t="s">
        <v>3422</v>
      </c>
    </row>
    <row r="2256" spans="1:3" x14ac:dyDescent="0.3">
      <c r="A2256" s="53" t="s">
        <v>3423</v>
      </c>
      <c r="B2256" s="54" t="s">
        <v>3409</v>
      </c>
      <c r="C2256" s="76" t="s">
        <v>3424</v>
      </c>
    </row>
    <row r="2257" spans="1:3" x14ac:dyDescent="0.3">
      <c r="A2257" s="53"/>
      <c r="B2257" s="54"/>
      <c r="C2257" s="76"/>
    </row>
    <row r="2258" spans="1:3" x14ac:dyDescent="0.3">
      <c r="A2258" s="53" t="s">
        <v>3425</v>
      </c>
      <c r="B2258" s="54" t="s">
        <v>3409</v>
      </c>
      <c r="C2258" s="76" t="s">
        <v>3426</v>
      </c>
    </row>
    <row r="2259" spans="1:3" x14ac:dyDescent="0.3">
      <c r="A2259" s="53" t="s">
        <v>3427</v>
      </c>
      <c r="B2259" s="54" t="s">
        <v>3409</v>
      </c>
      <c r="C2259" s="76" t="s">
        <v>3428</v>
      </c>
    </row>
    <row r="2260" spans="1:3" x14ac:dyDescent="0.3">
      <c r="A2260" s="53" t="s">
        <v>3429</v>
      </c>
      <c r="B2260" s="54" t="s">
        <v>3409</v>
      </c>
      <c r="C2260" s="76" t="s">
        <v>3430</v>
      </c>
    </row>
    <row r="2261" spans="1:3" x14ac:dyDescent="0.3">
      <c r="A2261" s="53" t="s">
        <v>3431</v>
      </c>
      <c r="B2261" s="54" t="s">
        <v>3409</v>
      </c>
      <c r="C2261" s="76" t="s">
        <v>3432</v>
      </c>
    </row>
    <row r="2262" spans="1:3" x14ac:dyDescent="0.3">
      <c r="A2262" s="53" t="s">
        <v>3433</v>
      </c>
      <c r="B2262" s="54" t="s">
        <v>3409</v>
      </c>
      <c r="C2262" s="76" t="s">
        <v>3434</v>
      </c>
    </row>
    <row r="2263" spans="1:3" x14ac:dyDescent="0.3">
      <c r="A2263" s="53" t="s">
        <v>3435</v>
      </c>
      <c r="B2263" s="54" t="s">
        <v>3409</v>
      </c>
      <c r="C2263" s="76" t="s">
        <v>3436</v>
      </c>
    </row>
    <row r="2264" spans="1:3" x14ac:dyDescent="0.3">
      <c r="A2264" s="53" t="s">
        <v>3437</v>
      </c>
      <c r="B2264" s="54" t="s">
        <v>3409</v>
      </c>
      <c r="C2264" s="76" t="s">
        <v>3438</v>
      </c>
    </row>
    <row r="2265" spans="1:3" x14ac:dyDescent="0.3">
      <c r="A2265" s="53" t="s">
        <v>3439</v>
      </c>
      <c r="B2265" s="54" t="s">
        <v>3409</v>
      </c>
      <c r="C2265" s="76" t="s">
        <v>3440</v>
      </c>
    </row>
    <row r="2266" spans="1:3" x14ac:dyDescent="0.3">
      <c r="A2266" s="53"/>
      <c r="B2266" s="54"/>
      <c r="C2266" s="76"/>
    </row>
    <row r="2267" spans="1:3" ht="15.6" x14ac:dyDescent="0.3">
      <c r="A2267" s="53" t="s">
        <v>3441</v>
      </c>
      <c r="B2267" s="54" t="s">
        <v>217</v>
      </c>
      <c r="C2267" s="76" t="s">
        <v>3442</v>
      </c>
    </row>
    <row r="2268" spans="1:3" ht="15.6" x14ac:dyDescent="0.3">
      <c r="A2268" s="53" t="s">
        <v>3443</v>
      </c>
      <c r="B2268" s="54" t="s">
        <v>217</v>
      </c>
      <c r="C2268" s="76" t="s">
        <v>3444</v>
      </c>
    </row>
    <row r="2269" spans="1:3" ht="15.6" x14ac:dyDescent="0.3">
      <c r="A2269" s="53" t="s">
        <v>3445</v>
      </c>
      <c r="B2269" s="54" t="s">
        <v>217</v>
      </c>
      <c r="C2269" s="76" t="s">
        <v>3446</v>
      </c>
    </row>
    <row r="2270" spans="1:3" ht="15.6" x14ac:dyDescent="0.3">
      <c r="A2270" s="53" t="s">
        <v>3447</v>
      </c>
      <c r="B2270" s="54" t="s">
        <v>217</v>
      </c>
      <c r="C2270" s="76" t="s">
        <v>3448</v>
      </c>
    </row>
    <row r="2271" spans="1:3" ht="15.6" x14ac:dyDescent="0.3">
      <c r="A2271" s="53" t="s">
        <v>3449</v>
      </c>
      <c r="B2271" s="54" t="s">
        <v>217</v>
      </c>
      <c r="C2271" s="76" t="s">
        <v>3450</v>
      </c>
    </row>
    <row r="2272" spans="1:3" ht="15.6" x14ac:dyDescent="0.3">
      <c r="A2272" s="53" t="s">
        <v>3451</v>
      </c>
      <c r="B2272" s="54" t="s">
        <v>217</v>
      </c>
      <c r="C2272" s="76" t="s">
        <v>3452</v>
      </c>
    </row>
    <row r="2273" spans="1:3" x14ac:dyDescent="0.3">
      <c r="A2273" s="53"/>
      <c r="B2273" s="54"/>
      <c r="C2273" s="76"/>
    </row>
    <row r="2274" spans="1:3" ht="15.6" x14ac:dyDescent="0.3">
      <c r="A2274" s="53" t="s">
        <v>3453</v>
      </c>
      <c r="B2274" s="54" t="s">
        <v>217</v>
      </c>
      <c r="C2274" s="76" t="s">
        <v>3454</v>
      </c>
    </row>
    <row r="2275" spans="1:3" ht="15.6" x14ac:dyDescent="0.3">
      <c r="A2275" s="53" t="s">
        <v>3455</v>
      </c>
      <c r="B2275" s="54" t="s">
        <v>217</v>
      </c>
      <c r="C2275" s="76" t="s">
        <v>3456</v>
      </c>
    </row>
    <row r="2276" spans="1:3" x14ac:dyDescent="0.3">
      <c r="A2276" s="53"/>
      <c r="B2276" s="54"/>
      <c r="C2276" s="76"/>
    </row>
    <row r="2277" spans="1:3" ht="15.6" x14ac:dyDescent="0.3">
      <c r="A2277" s="53" t="s">
        <v>3457</v>
      </c>
      <c r="B2277" s="54" t="s">
        <v>88</v>
      </c>
      <c r="C2277" s="76" t="s">
        <v>3458</v>
      </c>
    </row>
    <row r="2278" spans="1:3" ht="15.6" x14ac:dyDescent="0.3">
      <c r="A2278" s="53" t="s">
        <v>3459</v>
      </c>
      <c r="B2278" s="54" t="s">
        <v>88</v>
      </c>
      <c r="C2278" s="76" t="s">
        <v>3460</v>
      </c>
    </row>
    <row r="2279" spans="1:3" x14ac:dyDescent="0.3">
      <c r="A2279" s="53"/>
      <c r="B2279" s="54"/>
      <c r="C2279" s="76"/>
    </row>
    <row r="2280" spans="1:3" x14ac:dyDescent="0.3">
      <c r="A2280" s="53" t="s">
        <v>3461</v>
      </c>
      <c r="B2280" s="54" t="s">
        <v>3409</v>
      </c>
      <c r="C2280" s="76" t="s">
        <v>3462</v>
      </c>
    </row>
    <row r="2281" spans="1:3" x14ac:dyDescent="0.3">
      <c r="A2281" s="53" t="s">
        <v>3463</v>
      </c>
      <c r="B2281" s="54" t="s">
        <v>3409</v>
      </c>
      <c r="C2281" s="76" t="s">
        <v>3464</v>
      </c>
    </row>
    <row r="2282" spans="1:3" x14ac:dyDescent="0.3">
      <c r="A2282" s="53" t="s">
        <v>3465</v>
      </c>
      <c r="B2282" s="54" t="s">
        <v>3409</v>
      </c>
      <c r="C2282" s="76" t="s">
        <v>3466</v>
      </c>
    </row>
    <row r="2283" spans="1:3" x14ac:dyDescent="0.3">
      <c r="A2283" s="53" t="s">
        <v>3467</v>
      </c>
      <c r="B2283" s="54" t="s">
        <v>3409</v>
      </c>
      <c r="C2283" s="76" t="s">
        <v>3468</v>
      </c>
    </row>
    <row r="2284" spans="1:3" x14ac:dyDescent="0.3">
      <c r="A2284" s="53" t="s">
        <v>3469</v>
      </c>
      <c r="B2284" s="54" t="s">
        <v>3409</v>
      </c>
      <c r="C2284" s="76" t="s">
        <v>3470</v>
      </c>
    </row>
    <row r="2285" spans="1:3" x14ac:dyDescent="0.3">
      <c r="A2285" s="53" t="s">
        <v>3471</v>
      </c>
      <c r="B2285" s="54" t="s">
        <v>3409</v>
      </c>
      <c r="C2285" s="76" t="s">
        <v>3472</v>
      </c>
    </row>
    <row r="2286" spans="1:3" x14ac:dyDescent="0.3">
      <c r="A2286" s="53"/>
      <c r="B2286" s="54"/>
      <c r="C2286" s="76"/>
    </row>
    <row r="2287" spans="1:3" ht="15.6" x14ac:dyDescent="0.3">
      <c r="A2287" s="53" t="s">
        <v>3473</v>
      </c>
      <c r="B2287" s="54" t="s">
        <v>217</v>
      </c>
      <c r="C2287" s="76" t="s">
        <v>3474</v>
      </c>
    </row>
    <row r="2288" spans="1:3" ht="15.6" x14ac:dyDescent="0.3">
      <c r="A2288" s="53" t="s">
        <v>3475</v>
      </c>
      <c r="B2288" s="54" t="s">
        <v>217</v>
      </c>
      <c r="C2288" s="76" t="s">
        <v>3476</v>
      </c>
    </row>
    <row r="2289" spans="1:3" ht="15.6" x14ac:dyDescent="0.3">
      <c r="A2289" s="53" t="s">
        <v>3477</v>
      </c>
      <c r="B2289" s="54" t="s">
        <v>217</v>
      </c>
      <c r="C2289" s="76" t="s">
        <v>3478</v>
      </c>
    </row>
    <row r="2290" spans="1:3" ht="15.6" x14ac:dyDescent="0.3">
      <c r="A2290" s="53" t="s">
        <v>3479</v>
      </c>
      <c r="B2290" s="54" t="s">
        <v>217</v>
      </c>
      <c r="C2290" s="76" t="s">
        <v>3480</v>
      </c>
    </row>
    <row r="2291" spans="1:3" ht="15.6" x14ac:dyDescent="0.3">
      <c r="A2291" s="53" t="s">
        <v>3481</v>
      </c>
      <c r="B2291" s="54" t="s">
        <v>217</v>
      </c>
      <c r="C2291" s="76" t="s">
        <v>3482</v>
      </c>
    </row>
    <row r="2292" spans="1:3" ht="15.6" x14ac:dyDescent="0.3">
      <c r="A2292" s="53" t="s">
        <v>3483</v>
      </c>
      <c r="B2292" s="54" t="s">
        <v>217</v>
      </c>
      <c r="C2292" s="76" t="s">
        <v>3484</v>
      </c>
    </row>
    <row r="2293" spans="1:3" x14ac:dyDescent="0.3">
      <c r="A2293" s="53"/>
      <c r="B2293" s="54"/>
      <c r="C2293" s="76"/>
    </row>
    <row r="2294" spans="1:3" x14ac:dyDescent="0.3">
      <c r="A2294" s="15"/>
    </row>
    <row r="2295" spans="1:3" x14ac:dyDescent="0.3">
      <c r="A2295" s="15"/>
    </row>
    <row r="2296" spans="1:3" x14ac:dyDescent="0.3">
      <c r="A2296" s="18" t="s">
        <v>0</v>
      </c>
    </row>
    <row r="2297" spans="1:3" ht="14.4" customHeight="1" x14ac:dyDescent="0.3">
      <c r="A2297" s="61" t="s">
        <v>3485</v>
      </c>
      <c r="B2297" s="56"/>
      <c r="C2297" s="77"/>
    </row>
    <row r="2298" spans="1:3" x14ac:dyDescent="0.3">
      <c r="A2298" s="15"/>
    </row>
    <row r="2299" spans="1:3" x14ac:dyDescent="0.3">
      <c r="A2299" s="15"/>
    </row>
    <row r="2300" spans="1:3" ht="14.4" customHeight="1" x14ac:dyDescent="0.3">
      <c r="A2300" s="62" t="s">
        <v>3486</v>
      </c>
      <c r="B2300" s="56"/>
      <c r="C2300" s="77"/>
    </row>
    <row r="2301" spans="1:3" ht="14.4" customHeight="1" x14ac:dyDescent="0.3">
      <c r="A2301" s="59" t="s">
        <v>3487</v>
      </c>
      <c r="B2301" s="56"/>
      <c r="C2301" s="77"/>
    </row>
    <row r="2302" spans="1:3" ht="15" customHeight="1" thickBot="1" x14ac:dyDescent="0.35">
      <c r="A2302" s="60" t="s">
        <v>3488</v>
      </c>
      <c r="B2302" s="52"/>
      <c r="C2302" s="74"/>
    </row>
    <row r="2303" spans="1:3" ht="15" thickBot="1" x14ac:dyDescent="0.35">
      <c r="A2303" s="13" t="s">
        <v>3</v>
      </c>
      <c r="B2303" s="2" t="s">
        <v>4</v>
      </c>
      <c r="C2303" s="75" t="s">
        <v>5</v>
      </c>
    </row>
    <row r="2304" spans="1:3" x14ac:dyDescent="0.3">
      <c r="A2304" s="53"/>
      <c r="B2304" s="54"/>
      <c r="C2304" s="76"/>
    </row>
    <row r="2305" spans="1:3" ht="15.6" x14ac:dyDescent="0.3">
      <c r="A2305" s="53" t="s">
        <v>3489</v>
      </c>
      <c r="B2305" s="54" t="s">
        <v>217</v>
      </c>
      <c r="C2305" s="76" t="s">
        <v>3490</v>
      </c>
    </row>
    <row r="2306" spans="1:3" ht="15.6" x14ac:dyDescent="0.3">
      <c r="A2306" s="53" t="s">
        <v>3491</v>
      </c>
      <c r="B2306" s="54" t="s">
        <v>217</v>
      </c>
      <c r="C2306" s="76" t="s">
        <v>3492</v>
      </c>
    </row>
    <row r="2307" spans="1:3" ht="15.6" x14ac:dyDescent="0.3">
      <c r="A2307" s="53" t="s">
        <v>3493</v>
      </c>
      <c r="B2307" s="54" t="s">
        <v>217</v>
      </c>
      <c r="C2307" s="76" t="s">
        <v>3494</v>
      </c>
    </row>
    <row r="2308" spans="1:3" ht="15.6" x14ac:dyDescent="0.3">
      <c r="A2308" s="53" t="s">
        <v>3495</v>
      </c>
      <c r="B2308" s="54" t="s">
        <v>217</v>
      </c>
      <c r="C2308" s="76" t="s">
        <v>3496</v>
      </c>
    </row>
    <row r="2309" spans="1:3" x14ac:dyDescent="0.3">
      <c r="A2309" s="21"/>
      <c r="B2309" s="7"/>
      <c r="C2309" s="80"/>
    </row>
    <row r="2310" spans="1:3" ht="15.6" x14ac:dyDescent="0.3">
      <c r="A2310" s="53" t="s">
        <v>3497</v>
      </c>
      <c r="B2310" s="54" t="s">
        <v>217</v>
      </c>
      <c r="C2310" s="76" t="s">
        <v>3498</v>
      </c>
    </row>
    <row r="2311" spans="1:3" ht="15.6" x14ac:dyDescent="0.3">
      <c r="A2311" s="53" t="s">
        <v>3499</v>
      </c>
      <c r="B2311" s="54" t="s">
        <v>217</v>
      </c>
      <c r="C2311" s="76" t="s">
        <v>3500</v>
      </c>
    </row>
    <row r="2312" spans="1:3" ht="15.6" x14ac:dyDescent="0.3">
      <c r="A2312" s="53" t="s">
        <v>3501</v>
      </c>
      <c r="B2312" s="54" t="s">
        <v>217</v>
      </c>
      <c r="C2312" s="76" t="s">
        <v>3502</v>
      </c>
    </row>
    <row r="2313" spans="1:3" ht="15.6" x14ac:dyDescent="0.3">
      <c r="A2313" s="53" t="s">
        <v>3503</v>
      </c>
      <c r="B2313" s="54" t="s">
        <v>217</v>
      </c>
      <c r="C2313" s="76" t="s">
        <v>3504</v>
      </c>
    </row>
    <row r="2314" spans="1:3" x14ac:dyDescent="0.3">
      <c r="A2314" s="21"/>
      <c r="B2314" s="7"/>
      <c r="C2314" s="80"/>
    </row>
    <row r="2315" spans="1:3" ht="26.4" x14ac:dyDescent="0.3">
      <c r="A2315" s="53" t="s">
        <v>3505</v>
      </c>
      <c r="B2315" s="54" t="s">
        <v>217</v>
      </c>
      <c r="C2315" s="76" t="s">
        <v>3506</v>
      </c>
    </row>
    <row r="2316" spans="1:3" ht="26.4" x14ac:dyDescent="0.3">
      <c r="A2316" s="53" t="s">
        <v>3507</v>
      </c>
      <c r="B2316" s="54" t="s">
        <v>217</v>
      </c>
      <c r="C2316" s="76" t="s">
        <v>3508</v>
      </c>
    </row>
    <row r="2317" spans="1:3" ht="26.4" x14ac:dyDescent="0.3">
      <c r="A2317" s="53" t="s">
        <v>3509</v>
      </c>
      <c r="B2317" s="54" t="s">
        <v>217</v>
      </c>
      <c r="C2317" s="76" t="s">
        <v>3510</v>
      </c>
    </row>
    <row r="2318" spans="1:3" ht="26.4" x14ac:dyDescent="0.3">
      <c r="A2318" s="53" t="s">
        <v>3511</v>
      </c>
      <c r="B2318" s="54" t="s">
        <v>217</v>
      </c>
      <c r="C2318" s="76" t="s">
        <v>3512</v>
      </c>
    </row>
    <row r="2319" spans="1:3" x14ac:dyDescent="0.3">
      <c r="A2319" s="21"/>
      <c r="B2319" s="7"/>
      <c r="C2319" s="80"/>
    </row>
    <row r="2320" spans="1:3" ht="26.4" x14ac:dyDescent="0.3">
      <c r="A2320" s="53" t="s">
        <v>3513</v>
      </c>
      <c r="B2320" s="54" t="s">
        <v>217</v>
      </c>
      <c r="C2320" s="76" t="s">
        <v>3514</v>
      </c>
    </row>
    <row r="2321" spans="1:3" ht="26.4" x14ac:dyDescent="0.3">
      <c r="A2321" s="53" t="s">
        <v>3515</v>
      </c>
      <c r="B2321" s="54" t="s">
        <v>217</v>
      </c>
      <c r="C2321" s="76" t="s">
        <v>3516</v>
      </c>
    </row>
    <row r="2322" spans="1:3" ht="26.4" x14ac:dyDescent="0.3">
      <c r="A2322" s="53" t="s">
        <v>3517</v>
      </c>
      <c r="B2322" s="54" t="s">
        <v>217</v>
      </c>
      <c r="C2322" s="76" t="s">
        <v>3518</v>
      </c>
    </row>
    <row r="2323" spans="1:3" ht="26.4" x14ac:dyDescent="0.3">
      <c r="A2323" s="53" t="s">
        <v>3519</v>
      </c>
      <c r="B2323" s="54" t="s">
        <v>217</v>
      </c>
      <c r="C2323" s="76" t="s">
        <v>3520</v>
      </c>
    </row>
    <row r="2324" spans="1:3" x14ac:dyDescent="0.3">
      <c r="A2324" s="21"/>
      <c r="B2324" s="7"/>
      <c r="C2324" s="80"/>
    </row>
    <row r="2325" spans="1:3" ht="26.4" x14ac:dyDescent="0.3">
      <c r="A2325" s="53" t="s">
        <v>3521</v>
      </c>
      <c r="B2325" s="54" t="s">
        <v>217</v>
      </c>
      <c r="C2325" s="76" t="s">
        <v>3522</v>
      </c>
    </row>
    <row r="2326" spans="1:3" ht="26.4" x14ac:dyDescent="0.3">
      <c r="A2326" s="53" t="s">
        <v>3523</v>
      </c>
      <c r="B2326" s="54" t="s">
        <v>217</v>
      </c>
      <c r="C2326" s="76" t="s">
        <v>3524</v>
      </c>
    </row>
    <row r="2327" spans="1:3" ht="26.4" x14ac:dyDescent="0.3">
      <c r="A2327" s="53" t="s">
        <v>3525</v>
      </c>
      <c r="B2327" s="54" t="s">
        <v>217</v>
      </c>
      <c r="C2327" s="76" t="s">
        <v>3526</v>
      </c>
    </row>
    <row r="2328" spans="1:3" ht="26.4" x14ac:dyDescent="0.3">
      <c r="A2328" s="53" t="s">
        <v>3527</v>
      </c>
      <c r="B2328" s="54" t="s">
        <v>217</v>
      </c>
      <c r="C2328" s="76" t="s">
        <v>3528</v>
      </c>
    </row>
    <row r="2329" spans="1:3" x14ac:dyDescent="0.3">
      <c r="A2329" s="21"/>
      <c r="B2329" s="7"/>
      <c r="C2329" s="80"/>
    </row>
    <row r="2330" spans="1:3" ht="15.6" x14ac:dyDescent="0.3">
      <c r="A2330" s="53" t="s">
        <v>3529</v>
      </c>
      <c r="B2330" s="54" t="s">
        <v>217</v>
      </c>
      <c r="C2330" s="76" t="s">
        <v>3530</v>
      </c>
    </row>
    <row r="2331" spans="1:3" ht="26.4" x14ac:dyDescent="0.3">
      <c r="A2331" s="53" t="s">
        <v>3531</v>
      </c>
      <c r="B2331" s="54" t="s">
        <v>217</v>
      </c>
      <c r="C2331" s="76" t="s">
        <v>3532</v>
      </c>
    </row>
    <row r="2332" spans="1:3" ht="26.4" x14ac:dyDescent="0.3">
      <c r="A2332" s="53" t="s">
        <v>3533</v>
      </c>
      <c r="B2332" s="54" t="s">
        <v>217</v>
      </c>
      <c r="C2332" s="76" t="s">
        <v>3534</v>
      </c>
    </row>
    <row r="2333" spans="1:3" ht="26.4" x14ac:dyDescent="0.3">
      <c r="A2333" s="53" t="s">
        <v>3535</v>
      </c>
      <c r="B2333" s="54" t="s">
        <v>217</v>
      </c>
      <c r="C2333" s="76" t="s">
        <v>3536</v>
      </c>
    </row>
    <row r="2334" spans="1:3" x14ac:dyDescent="0.3">
      <c r="A2334" s="21"/>
      <c r="B2334" s="7"/>
      <c r="C2334" s="80"/>
    </row>
    <row r="2335" spans="1:3" ht="26.4" x14ac:dyDescent="0.3">
      <c r="A2335" s="53" t="s">
        <v>3537</v>
      </c>
      <c r="B2335" s="54" t="s">
        <v>217</v>
      </c>
      <c r="C2335" s="76" t="s">
        <v>3538</v>
      </c>
    </row>
    <row r="2336" spans="1:3" ht="26.4" x14ac:dyDescent="0.3">
      <c r="A2336" s="53" t="s">
        <v>3539</v>
      </c>
      <c r="B2336" s="54" t="s">
        <v>217</v>
      </c>
      <c r="C2336" s="76" t="s">
        <v>3540</v>
      </c>
    </row>
    <row r="2337" spans="1:3" ht="26.4" x14ac:dyDescent="0.3">
      <c r="A2337" s="53" t="s">
        <v>3541</v>
      </c>
      <c r="B2337" s="54" t="s">
        <v>217</v>
      </c>
      <c r="C2337" s="76" t="s">
        <v>3542</v>
      </c>
    </row>
    <row r="2338" spans="1:3" ht="26.4" x14ac:dyDescent="0.3">
      <c r="A2338" s="53" t="s">
        <v>3543</v>
      </c>
      <c r="B2338" s="54" t="s">
        <v>217</v>
      </c>
      <c r="C2338" s="76" t="s">
        <v>3544</v>
      </c>
    </row>
    <row r="2339" spans="1:3" x14ac:dyDescent="0.3">
      <c r="A2339" s="21"/>
      <c r="B2339" s="7"/>
      <c r="C2339" s="80"/>
    </row>
    <row r="2340" spans="1:3" ht="15.6" x14ac:dyDescent="0.3">
      <c r="A2340" s="53" t="s">
        <v>3545</v>
      </c>
      <c r="B2340" s="54" t="s">
        <v>217</v>
      </c>
      <c r="C2340" s="76" t="s">
        <v>3546</v>
      </c>
    </row>
    <row r="2341" spans="1:3" ht="15.6" x14ac:dyDescent="0.3">
      <c r="A2341" s="53" t="s">
        <v>3547</v>
      </c>
      <c r="B2341" s="54" t="s">
        <v>217</v>
      </c>
      <c r="C2341" s="76" t="s">
        <v>3548</v>
      </c>
    </row>
    <row r="2342" spans="1:3" ht="15.6" x14ac:dyDescent="0.3">
      <c r="A2342" s="53" t="s">
        <v>3549</v>
      </c>
      <c r="B2342" s="54" t="s">
        <v>217</v>
      </c>
      <c r="C2342" s="76" t="s">
        <v>3550</v>
      </c>
    </row>
    <row r="2343" spans="1:3" ht="15.6" x14ac:dyDescent="0.3">
      <c r="A2343" s="53" t="s">
        <v>3551</v>
      </c>
      <c r="B2343" s="54" t="s">
        <v>217</v>
      </c>
      <c r="C2343" s="76" t="s">
        <v>3552</v>
      </c>
    </row>
    <row r="2344" spans="1:3" ht="15.6" x14ac:dyDescent="0.3">
      <c r="A2344" s="53" t="s">
        <v>3553</v>
      </c>
      <c r="B2344" s="54" t="s">
        <v>217</v>
      </c>
      <c r="C2344" s="76" t="s">
        <v>3554</v>
      </c>
    </row>
    <row r="2345" spans="1:3" x14ac:dyDescent="0.3">
      <c r="A2345" s="53"/>
      <c r="B2345" s="54"/>
      <c r="C2345" s="76"/>
    </row>
    <row r="2347" spans="1:3" ht="15" customHeight="1" thickBot="1" x14ac:dyDescent="0.35">
      <c r="A2347" s="60" t="s">
        <v>3555</v>
      </c>
      <c r="B2347" s="52"/>
      <c r="C2347" s="74"/>
    </row>
    <row r="2348" spans="1:3" ht="15" thickBot="1" x14ac:dyDescent="0.35">
      <c r="A2348" s="13" t="s">
        <v>3</v>
      </c>
      <c r="B2348" s="2" t="s">
        <v>4</v>
      </c>
      <c r="C2348" s="75" t="s">
        <v>5</v>
      </c>
    </row>
    <row r="2349" spans="1:3" x14ac:dyDescent="0.3">
      <c r="A2349" s="53"/>
      <c r="B2349" s="54"/>
      <c r="C2349" s="76"/>
    </row>
    <row r="2350" spans="1:3" ht="15.6" x14ac:dyDescent="0.3">
      <c r="A2350" s="53" t="s">
        <v>3556</v>
      </c>
      <c r="B2350" s="54" t="s">
        <v>88</v>
      </c>
      <c r="C2350" s="76" t="s">
        <v>3557</v>
      </c>
    </row>
    <row r="2351" spans="1:3" ht="15.6" x14ac:dyDescent="0.3">
      <c r="A2351" s="53" t="s">
        <v>3558</v>
      </c>
      <c r="B2351" s="54" t="s">
        <v>88</v>
      </c>
      <c r="C2351" s="76" t="s">
        <v>3559</v>
      </c>
    </row>
    <row r="2352" spans="1:3" ht="15.6" x14ac:dyDescent="0.3">
      <c r="A2352" s="53" t="s">
        <v>3560</v>
      </c>
      <c r="B2352" s="54" t="s">
        <v>88</v>
      </c>
      <c r="C2352" s="76" t="s">
        <v>3561</v>
      </c>
    </row>
    <row r="2353" spans="1:3" ht="15.6" x14ac:dyDescent="0.3">
      <c r="A2353" s="53" t="s">
        <v>3562</v>
      </c>
      <c r="B2353" s="54" t="s">
        <v>217</v>
      </c>
      <c r="C2353" s="76" t="s">
        <v>3563</v>
      </c>
    </row>
    <row r="2354" spans="1:3" x14ac:dyDescent="0.3">
      <c r="A2354" s="53"/>
      <c r="B2354" s="54"/>
      <c r="C2354" s="76"/>
    </row>
    <row r="2355" spans="1:3" ht="26.4" x14ac:dyDescent="0.3">
      <c r="A2355" s="53" t="s">
        <v>3564</v>
      </c>
      <c r="B2355" s="54" t="s">
        <v>88</v>
      </c>
      <c r="C2355" s="76" t="s">
        <v>3565</v>
      </c>
    </row>
    <row r="2356" spans="1:3" ht="26.4" x14ac:dyDescent="0.3">
      <c r="A2356" s="53" t="s">
        <v>3566</v>
      </c>
      <c r="B2356" s="54" t="s">
        <v>88</v>
      </c>
      <c r="C2356" s="76" t="s">
        <v>3567</v>
      </c>
    </row>
    <row r="2357" spans="1:3" ht="26.4" x14ac:dyDescent="0.3">
      <c r="A2357" s="53" t="s">
        <v>3568</v>
      </c>
      <c r="B2357" s="54" t="s">
        <v>88</v>
      </c>
      <c r="C2357" s="76" t="s">
        <v>3569</v>
      </c>
    </row>
    <row r="2358" spans="1:3" ht="26.4" x14ac:dyDescent="0.3">
      <c r="A2358" s="53" t="s">
        <v>3570</v>
      </c>
      <c r="B2358" s="54" t="s">
        <v>217</v>
      </c>
      <c r="C2358" s="76" t="s">
        <v>3571</v>
      </c>
    </row>
    <row r="2359" spans="1:3" x14ac:dyDescent="0.3">
      <c r="A2359" s="53"/>
      <c r="B2359" s="54"/>
      <c r="C2359" s="76"/>
    </row>
    <row r="2360" spans="1:3" ht="15.6" x14ac:dyDescent="0.3">
      <c r="A2360" s="53" t="s">
        <v>3572</v>
      </c>
      <c r="B2360" s="54" t="s">
        <v>88</v>
      </c>
      <c r="C2360" s="76" t="s">
        <v>3573</v>
      </c>
    </row>
    <row r="2361" spans="1:3" ht="15.6" x14ac:dyDescent="0.3">
      <c r="A2361" s="53" t="s">
        <v>3574</v>
      </c>
      <c r="B2361" s="54" t="s">
        <v>88</v>
      </c>
      <c r="C2361" s="76" t="s">
        <v>3575</v>
      </c>
    </row>
    <row r="2362" spans="1:3" ht="15.6" x14ac:dyDescent="0.3">
      <c r="A2362" s="53" t="s">
        <v>3576</v>
      </c>
      <c r="B2362" s="54" t="s">
        <v>88</v>
      </c>
      <c r="C2362" s="76" t="s">
        <v>3577</v>
      </c>
    </row>
    <row r="2363" spans="1:3" ht="15.6" x14ac:dyDescent="0.3">
      <c r="A2363" s="53" t="s">
        <v>3578</v>
      </c>
      <c r="B2363" s="54" t="s">
        <v>217</v>
      </c>
      <c r="C2363" s="76" t="s">
        <v>3579</v>
      </c>
    </row>
    <row r="2364" spans="1:3" x14ac:dyDescent="0.3">
      <c r="A2364" s="53"/>
      <c r="B2364" s="54"/>
      <c r="C2364" s="76"/>
    </row>
    <row r="2365" spans="1:3" ht="15.6" x14ac:dyDescent="0.3">
      <c r="A2365" s="53" t="s">
        <v>3580</v>
      </c>
      <c r="B2365" s="54" t="s">
        <v>88</v>
      </c>
      <c r="C2365" s="76" t="s">
        <v>3581</v>
      </c>
    </row>
    <row r="2366" spans="1:3" ht="15.6" x14ac:dyDescent="0.3">
      <c r="A2366" s="53" t="s">
        <v>3582</v>
      </c>
      <c r="B2366" s="54" t="s">
        <v>88</v>
      </c>
      <c r="C2366" s="76" t="s">
        <v>3583</v>
      </c>
    </row>
    <row r="2367" spans="1:3" ht="15.6" x14ac:dyDescent="0.3">
      <c r="A2367" s="53" t="s">
        <v>3584</v>
      </c>
      <c r="B2367" s="54" t="s">
        <v>88</v>
      </c>
      <c r="C2367" s="76" t="s">
        <v>3585</v>
      </c>
    </row>
    <row r="2368" spans="1:3" ht="15.6" x14ac:dyDescent="0.3">
      <c r="A2368" s="53" t="s">
        <v>3586</v>
      </c>
      <c r="B2368" s="54" t="s">
        <v>88</v>
      </c>
      <c r="C2368" s="76" t="s">
        <v>3587</v>
      </c>
    </row>
    <row r="2369" spans="1:3" ht="26.4" x14ac:dyDescent="0.3">
      <c r="A2369" s="53" t="s">
        <v>3588</v>
      </c>
      <c r="B2369" s="54" t="s">
        <v>217</v>
      </c>
      <c r="C2369" s="76" t="s">
        <v>3589</v>
      </c>
    </row>
    <row r="2370" spans="1:3" x14ac:dyDescent="0.3">
      <c r="A2370" s="53"/>
      <c r="B2370" s="54"/>
      <c r="C2370" s="76"/>
    </row>
    <row r="2371" spans="1:3" ht="26.4" x14ac:dyDescent="0.3">
      <c r="A2371" s="53" t="s">
        <v>3590</v>
      </c>
      <c r="B2371" s="54" t="s">
        <v>88</v>
      </c>
      <c r="C2371" s="76" t="s">
        <v>3591</v>
      </c>
    </row>
    <row r="2372" spans="1:3" ht="26.4" x14ac:dyDescent="0.3">
      <c r="A2372" s="53" t="s">
        <v>3592</v>
      </c>
      <c r="B2372" s="54" t="s">
        <v>88</v>
      </c>
      <c r="C2372" s="76" t="s">
        <v>3593</v>
      </c>
    </row>
    <row r="2373" spans="1:3" ht="26.4" x14ac:dyDescent="0.3">
      <c r="A2373" s="53" t="s">
        <v>3594</v>
      </c>
      <c r="B2373" s="54" t="s">
        <v>88</v>
      </c>
      <c r="C2373" s="76" t="s">
        <v>3595</v>
      </c>
    </row>
    <row r="2374" spans="1:3" ht="26.4" x14ac:dyDescent="0.3">
      <c r="A2374" s="53" t="s">
        <v>3596</v>
      </c>
      <c r="B2374" s="54" t="s">
        <v>217</v>
      </c>
      <c r="C2374" s="76" t="s">
        <v>3597</v>
      </c>
    </row>
    <row r="2375" spans="1:3" x14ac:dyDescent="0.3">
      <c r="A2375" s="53"/>
      <c r="B2375" s="54"/>
      <c r="C2375" s="76"/>
    </row>
    <row r="2376" spans="1:3" ht="26.4" x14ac:dyDescent="0.3">
      <c r="A2376" s="53" t="s">
        <v>3598</v>
      </c>
      <c r="B2376" s="54" t="s">
        <v>88</v>
      </c>
      <c r="C2376" s="76" t="s">
        <v>3599</v>
      </c>
    </row>
    <row r="2377" spans="1:3" ht="26.4" x14ac:dyDescent="0.3">
      <c r="A2377" s="53" t="s">
        <v>3600</v>
      </c>
      <c r="B2377" s="54" t="s">
        <v>88</v>
      </c>
      <c r="C2377" s="76" t="s">
        <v>3601</v>
      </c>
    </row>
    <row r="2378" spans="1:3" ht="26.4" x14ac:dyDescent="0.3">
      <c r="A2378" s="53" t="s">
        <v>3602</v>
      </c>
      <c r="B2378" s="54" t="s">
        <v>88</v>
      </c>
      <c r="C2378" s="76" t="s">
        <v>3603</v>
      </c>
    </row>
    <row r="2379" spans="1:3" ht="26.4" x14ac:dyDescent="0.3">
      <c r="A2379" s="53" t="s">
        <v>3604</v>
      </c>
      <c r="B2379" s="54" t="s">
        <v>217</v>
      </c>
      <c r="C2379" s="76" t="s">
        <v>3605</v>
      </c>
    </row>
    <row r="2380" spans="1:3" x14ac:dyDescent="0.3">
      <c r="A2380" s="53"/>
      <c r="B2380" s="54"/>
      <c r="C2380" s="76"/>
    </row>
    <row r="2381" spans="1:3" ht="26.4" x14ac:dyDescent="0.3">
      <c r="A2381" s="53" t="s">
        <v>3606</v>
      </c>
      <c r="B2381" s="54" t="s">
        <v>88</v>
      </c>
      <c r="C2381" s="76" t="s">
        <v>3607</v>
      </c>
    </row>
    <row r="2382" spans="1:3" ht="26.4" x14ac:dyDescent="0.3">
      <c r="A2382" s="53" t="s">
        <v>3608</v>
      </c>
      <c r="B2382" s="54" t="s">
        <v>88</v>
      </c>
      <c r="C2382" s="76" t="s">
        <v>3609</v>
      </c>
    </row>
    <row r="2383" spans="1:3" ht="26.4" x14ac:dyDescent="0.3">
      <c r="A2383" s="53" t="s">
        <v>3610</v>
      </c>
      <c r="B2383" s="54" t="s">
        <v>88</v>
      </c>
      <c r="C2383" s="76" t="s">
        <v>3611</v>
      </c>
    </row>
    <row r="2384" spans="1:3" ht="26.4" x14ac:dyDescent="0.3">
      <c r="A2384" s="53" t="s">
        <v>3612</v>
      </c>
      <c r="B2384" s="54" t="s">
        <v>217</v>
      </c>
      <c r="C2384" s="76" t="s">
        <v>3613</v>
      </c>
    </row>
    <row r="2385" spans="1:3" x14ac:dyDescent="0.3">
      <c r="A2385" s="53"/>
      <c r="B2385" s="54"/>
      <c r="C2385" s="76"/>
    </row>
    <row r="2386" spans="1:3" ht="26.4" x14ac:dyDescent="0.3">
      <c r="A2386" s="53" t="s">
        <v>3614</v>
      </c>
      <c r="B2386" s="54" t="s">
        <v>88</v>
      </c>
      <c r="C2386" s="76" t="s">
        <v>3615</v>
      </c>
    </row>
    <row r="2387" spans="1:3" ht="26.4" x14ac:dyDescent="0.3">
      <c r="A2387" s="53" t="s">
        <v>3616</v>
      </c>
      <c r="B2387" s="54" t="s">
        <v>88</v>
      </c>
      <c r="C2387" s="76" t="s">
        <v>3617</v>
      </c>
    </row>
    <row r="2388" spans="1:3" ht="26.4" x14ac:dyDescent="0.3">
      <c r="A2388" s="53" t="s">
        <v>3618</v>
      </c>
      <c r="B2388" s="54" t="s">
        <v>88</v>
      </c>
      <c r="C2388" s="76" t="s">
        <v>3619</v>
      </c>
    </row>
    <row r="2389" spans="1:3" ht="26.4" x14ac:dyDescent="0.3">
      <c r="A2389" s="53" t="s">
        <v>3620</v>
      </c>
      <c r="B2389" s="54" t="s">
        <v>217</v>
      </c>
      <c r="C2389" s="76" t="s">
        <v>3621</v>
      </c>
    </row>
    <row r="2390" spans="1:3" x14ac:dyDescent="0.3">
      <c r="A2390" s="53"/>
      <c r="B2390" s="54"/>
      <c r="C2390" s="76"/>
    </row>
    <row r="2391" spans="1:3" ht="26.4" x14ac:dyDescent="0.3">
      <c r="A2391" s="53" t="s">
        <v>3622</v>
      </c>
      <c r="B2391" s="54" t="s">
        <v>88</v>
      </c>
      <c r="C2391" s="76" t="s">
        <v>3623</v>
      </c>
    </row>
    <row r="2392" spans="1:3" ht="26.4" x14ac:dyDescent="0.3">
      <c r="A2392" s="53" t="s">
        <v>3624</v>
      </c>
      <c r="B2392" s="54" t="s">
        <v>88</v>
      </c>
      <c r="C2392" s="76" t="s">
        <v>3625</v>
      </c>
    </row>
    <row r="2393" spans="1:3" ht="26.4" x14ac:dyDescent="0.3">
      <c r="A2393" s="53" t="s">
        <v>3626</v>
      </c>
      <c r="B2393" s="54" t="s">
        <v>88</v>
      </c>
      <c r="C2393" s="76" t="s">
        <v>3627</v>
      </c>
    </row>
    <row r="2394" spans="1:3" ht="26.4" x14ac:dyDescent="0.3">
      <c r="A2394" s="53" t="s">
        <v>3628</v>
      </c>
      <c r="B2394" s="54" t="s">
        <v>217</v>
      </c>
      <c r="C2394" s="76" t="s">
        <v>3629</v>
      </c>
    </row>
    <row r="2395" spans="1:3" x14ac:dyDescent="0.3">
      <c r="A2395" s="53"/>
      <c r="B2395" s="54"/>
      <c r="C2395" s="76"/>
    </row>
    <row r="2396" spans="1:3" ht="26.4" x14ac:dyDescent="0.3">
      <c r="A2396" s="53" t="s">
        <v>3630</v>
      </c>
      <c r="B2396" s="54" t="s">
        <v>88</v>
      </c>
      <c r="C2396" s="76" t="s">
        <v>3631</v>
      </c>
    </row>
    <row r="2397" spans="1:3" ht="26.4" x14ac:dyDescent="0.3">
      <c r="A2397" s="53" t="s">
        <v>3632</v>
      </c>
      <c r="B2397" s="54" t="s">
        <v>88</v>
      </c>
      <c r="C2397" s="76" t="s">
        <v>3633</v>
      </c>
    </row>
    <row r="2398" spans="1:3" ht="26.4" x14ac:dyDescent="0.3">
      <c r="A2398" s="53" t="s">
        <v>3634</v>
      </c>
      <c r="B2398" s="54" t="s">
        <v>88</v>
      </c>
      <c r="C2398" s="76" t="s">
        <v>3635</v>
      </c>
    </row>
    <row r="2399" spans="1:3" ht="26.4" x14ac:dyDescent="0.3">
      <c r="A2399" s="53" t="s">
        <v>3636</v>
      </c>
      <c r="B2399" s="54" t="s">
        <v>217</v>
      </c>
      <c r="C2399" s="76" t="s">
        <v>3637</v>
      </c>
    </row>
    <row r="2400" spans="1:3" x14ac:dyDescent="0.3">
      <c r="A2400" s="53"/>
      <c r="B2400" s="54"/>
      <c r="C2400" s="76"/>
    </row>
    <row r="2401" spans="1:3" ht="26.4" x14ac:dyDescent="0.3">
      <c r="A2401" s="53" t="s">
        <v>3638</v>
      </c>
      <c r="B2401" s="54" t="s">
        <v>88</v>
      </c>
      <c r="C2401" s="76" t="s">
        <v>3639</v>
      </c>
    </row>
    <row r="2402" spans="1:3" ht="26.4" x14ac:dyDescent="0.3">
      <c r="A2402" s="53" t="s">
        <v>3640</v>
      </c>
      <c r="B2402" s="54" t="s">
        <v>88</v>
      </c>
      <c r="C2402" s="76" t="s">
        <v>3641</v>
      </c>
    </row>
    <row r="2403" spans="1:3" ht="26.4" x14ac:dyDescent="0.3">
      <c r="A2403" s="53" t="s">
        <v>3642</v>
      </c>
      <c r="B2403" s="54" t="s">
        <v>88</v>
      </c>
      <c r="C2403" s="76" t="s">
        <v>3643</v>
      </c>
    </row>
    <row r="2404" spans="1:3" ht="26.4" x14ac:dyDescent="0.3">
      <c r="A2404" s="53" t="s">
        <v>3644</v>
      </c>
      <c r="B2404" s="54" t="s">
        <v>88</v>
      </c>
      <c r="C2404" s="76" t="s">
        <v>13958</v>
      </c>
    </row>
    <row r="2405" spans="1:3" ht="26.4" x14ac:dyDescent="0.3">
      <c r="A2405" s="53" t="s">
        <v>13959</v>
      </c>
      <c r="B2405" s="54" t="s">
        <v>88</v>
      </c>
      <c r="C2405" s="76" t="s">
        <v>13960</v>
      </c>
    </row>
    <row r="2406" spans="1:3" ht="26.4" x14ac:dyDescent="0.3">
      <c r="A2406" s="53" t="s">
        <v>3645</v>
      </c>
      <c r="B2406" s="54" t="s">
        <v>88</v>
      </c>
      <c r="C2406" s="76" t="s">
        <v>3646</v>
      </c>
    </row>
    <row r="2407" spans="1:3" ht="26.4" x14ac:dyDescent="0.3">
      <c r="A2407" s="53" t="s">
        <v>3647</v>
      </c>
      <c r="B2407" s="54" t="s">
        <v>88</v>
      </c>
      <c r="C2407" s="76" t="s">
        <v>3648</v>
      </c>
    </row>
    <row r="2408" spans="1:3" ht="26.4" x14ac:dyDescent="0.3">
      <c r="A2408" s="53" t="s">
        <v>3649</v>
      </c>
      <c r="B2408" s="54" t="s">
        <v>88</v>
      </c>
      <c r="C2408" s="76" t="s">
        <v>3650</v>
      </c>
    </row>
    <row r="2409" spans="1:3" ht="26.4" x14ac:dyDescent="0.3">
      <c r="A2409" s="53" t="s">
        <v>3651</v>
      </c>
      <c r="B2409" s="54" t="s">
        <v>88</v>
      </c>
      <c r="C2409" s="76" t="s">
        <v>3652</v>
      </c>
    </row>
    <row r="2410" spans="1:3" x14ac:dyDescent="0.3">
      <c r="A2410" s="21"/>
      <c r="B2410" s="7"/>
      <c r="C2410" s="80"/>
    </row>
    <row r="2411" spans="1:3" ht="26.4" x14ac:dyDescent="0.3">
      <c r="A2411" s="53" t="s">
        <v>3653</v>
      </c>
      <c r="B2411" s="54" t="s">
        <v>88</v>
      </c>
      <c r="C2411" s="76" t="s">
        <v>3654</v>
      </c>
    </row>
    <row r="2412" spans="1:3" ht="26.4" x14ac:dyDescent="0.3">
      <c r="A2412" s="53" t="s">
        <v>3655</v>
      </c>
      <c r="B2412" s="54" t="s">
        <v>88</v>
      </c>
      <c r="C2412" s="76" t="s">
        <v>3656</v>
      </c>
    </row>
    <row r="2413" spans="1:3" ht="26.4" x14ac:dyDescent="0.3">
      <c r="A2413" s="53" t="s">
        <v>3657</v>
      </c>
      <c r="B2413" s="54" t="s">
        <v>88</v>
      </c>
      <c r="C2413" s="76" t="s">
        <v>3658</v>
      </c>
    </row>
    <row r="2414" spans="1:3" ht="26.4" x14ac:dyDescent="0.3">
      <c r="A2414" s="53" t="s">
        <v>3659</v>
      </c>
      <c r="B2414" s="54" t="s">
        <v>88</v>
      </c>
      <c r="C2414" s="76" t="s">
        <v>3660</v>
      </c>
    </row>
    <row r="2415" spans="1:3" x14ac:dyDescent="0.3">
      <c r="A2415" s="21"/>
      <c r="B2415" s="7"/>
      <c r="C2415" s="80"/>
    </row>
    <row r="2416" spans="1:3" ht="26.4" x14ac:dyDescent="0.3">
      <c r="A2416" s="53" t="s">
        <v>3661</v>
      </c>
      <c r="B2416" s="54" t="s">
        <v>88</v>
      </c>
      <c r="C2416" s="76" t="s">
        <v>3662</v>
      </c>
    </row>
    <row r="2417" spans="1:3" ht="26.4" x14ac:dyDescent="0.3">
      <c r="A2417" s="53" t="s">
        <v>3663</v>
      </c>
      <c r="B2417" s="54" t="s">
        <v>88</v>
      </c>
      <c r="C2417" s="76" t="s">
        <v>3664</v>
      </c>
    </row>
    <row r="2418" spans="1:3" ht="26.4" x14ac:dyDescent="0.3">
      <c r="A2418" s="53" t="s">
        <v>3665</v>
      </c>
      <c r="B2418" s="54" t="s">
        <v>88</v>
      </c>
      <c r="C2418" s="76" t="s">
        <v>3666</v>
      </c>
    </row>
    <row r="2419" spans="1:3" ht="26.4" x14ac:dyDescent="0.3">
      <c r="A2419" s="53" t="s">
        <v>3667</v>
      </c>
      <c r="B2419" s="54" t="s">
        <v>88</v>
      </c>
      <c r="C2419" s="76" t="s">
        <v>3668</v>
      </c>
    </row>
    <row r="2420" spans="1:3" ht="26.4" x14ac:dyDescent="0.3">
      <c r="A2420" s="53" t="s">
        <v>3669</v>
      </c>
      <c r="B2420" s="54" t="s">
        <v>88</v>
      </c>
      <c r="C2420" s="76" t="s">
        <v>3670</v>
      </c>
    </row>
    <row r="2421" spans="1:3" x14ac:dyDescent="0.3">
      <c r="A2421" s="17"/>
      <c r="B2421" s="4"/>
      <c r="C2421" s="78"/>
    </row>
    <row r="2422" spans="1:3" ht="26.4" x14ac:dyDescent="0.3">
      <c r="A2422" s="53" t="s">
        <v>3671</v>
      </c>
      <c r="B2422" s="54" t="s">
        <v>88</v>
      </c>
      <c r="C2422" s="76" t="s">
        <v>3672</v>
      </c>
    </row>
    <row r="2423" spans="1:3" ht="26.4" x14ac:dyDescent="0.3">
      <c r="A2423" s="53" t="s">
        <v>3673</v>
      </c>
      <c r="B2423" s="54" t="s">
        <v>88</v>
      </c>
      <c r="C2423" s="76" t="s">
        <v>3674</v>
      </c>
    </row>
    <row r="2424" spans="1:3" ht="26.4" x14ac:dyDescent="0.3">
      <c r="A2424" s="53" t="s">
        <v>3675</v>
      </c>
      <c r="B2424" s="54" t="s">
        <v>88</v>
      </c>
      <c r="C2424" s="76" t="s">
        <v>3676</v>
      </c>
    </row>
    <row r="2425" spans="1:3" ht="26.4" x14ac:dyDescent="0.3">
      <c r="A2425" s="53" t="s">
        <v>3677</v>
      </c>
      <c r="B2425" s="54" t="s">
        <v>88</v>
      </c>
      <c r="C2425" s="76" t="s">
        <v>3678</v>
      </c>
    </row>
    <row r="2426" spans="1:3" ht="26.4" x14ac:dyDescent="0.3">
      <c r="A2426" s="53" t="s">
        <v>3679</v>
      </c>
      <c r="B2426" s="54" t="s">
        <v>88</v>
      </c>
      <c r="C2426" s="76" t="s">
        <v>3680</v>
      </c>
    </row>
    <row r="2427" spans="1:3" ht="26.4" x14ac:dyDescent="0.3">
      <c r="A2427" s="53" t="s">
        <v>3681</v>
      </c>
      <c r="B2427" s="54" t="s">
        <v>88</v>
      </c>
      <c r="C2427" s="76" t="s">
        <v>3682</v>
      </c>
    </row>
    <row r="2428" spans="1:3" x14ac:dyDescent="0.3">
      <c r="A2428" s="53"/>
      <c r="B2428" s="54"/>
      <c r="C2428" s="76"/>
    </row>
    <row r="2429" spans="1:3" ht="15.6" x14ac:dyDescent="0.3">
      <c r="A2429" s="53" t="s">
        <v>3683</v>
      </c>
      <c r="B2429" s="54" t="s">
        <v>88</v>
      </c>
      <c r="C2429" s="76" t="s">
        <v>3684</v>
      </c>
    </row>
    <row r="2430" spans="1:3" ht="15.6" x14ac:dyDescent="0.3">
      <c r="A2430" s="53" t="s">
        <v>3685</v>
      </c>
      <c r="B2430" s="54" t="s">
        <v>88</v>
      </c>
      <c r="C2430" s="76" t="s">
        <v>3686</v>
      </c>
    </row>
    <row r="2431" spans="1:3" ht="15.6" x14ac:dyDescent="0.3">
      <c r="A2431" s="53" t="s">
        <v>3687</v>
      </c>
      <c r="B2431" s="54" t="s">
        <v>88</v>
      </c>
      <c r="C2431" s="76" t="s">
        <v>3688</v>
      </c>
    </row>
    <row r="2432" spans="1:3" ht="15.6" x14ac:dyDescent="0.3">
      <c r="A2432" s="53" t="s">
        <v>3689</v>
      </c>
      <c r="B2432" s="54" t="s">
        <v>88</v>
      </c>
      <c r="C2432" s="76" t="s">
        <v>3690</v>
      </c>
    </row>
    <row r="2433" spans="1:3" ht="15.6" x14ac:dyDescent="0.3">
      <c r="A2433" s="53" t="s">
        <v>3691</v>
      </c>
      <c r="B2433" s="54" t="s">
        <v>88</v>
      </c>
      <c r="C2433" s="76" t="s">
        <v>3692</v>
      </c>
    </row>
    <row r="2434" spans="1:3" x14ac:dyDescent="0.3">
      <c r="A2434" s="53"/>
      <c r="B2434" s="54"/>
      <c r="C2434" s="76"/>
    </row>
    <row r="2435" spans="1:3" ht="26.4" x14ac:dyDescent="0.3">
      <c r="A2435" s="53" t="s">
        <v>3693</v>
      </c>
      <c r="B2435" s="54" t="s">
        <v>88</v>
      </c>
      <c r="C2435" s="76" t="s">
        <v>3694</v>
      </c>
    </row>
    <row r="2436" spans="1:3" x14ac:dyDescent="0.3">
      <c r="A2436" s="53"/>
      <c r="B2436" s="54"/>
      <c r="C2436" s="76"/>
    </row>
    <row r="2437" spans="1:3" ht="15.6" x14ac:dyDescent="0.3">
      <c r="A2437" s="53" t="s">
        <v>3695</v>
      </c>
      <c r="B2437" s="54" t="s">
        <v>88</v>
      </c>
      <c r="C2437" s="76" t="s">
        <v>3696</v>
      </c>
    </row>
    <row r="2438" spans="1:3" x14ac:dyDescent="0.3">
      <c r="A2438" s="53"/>
      <c r="B2438" s="54"/>
      <c r="C2438" s="76"/>
    </row>
    <row r="2439" spans="1:3" ht="15.6" x14ac:dyDescent="0.3">
      <c r="A2439" s="53" t="s">
        <v>3697</v>
      </c>
      <c r="B2439" s="54" t="s">
        <v>88</v>
      </c>
      <c r="C2439" s="76" t="s">
        <v>3698</v>
      </c>
    </row>
    <row r="2441" spans="1:3" ht="15" customHeight="1" thickBot="1" x14ac:dyDescent="0.35">
      <c r="A2441" s="60" t="s">
        <v>3699</v>
      </c>
      <c r="B2441" s="52"/>
      <c r="C2441" s="74"/>
    </row>
    <row r="2442" spans="1:3" ht="15" thickBot="1" x14ac:dyDescent="0.35">
      <c r="A2442" s="13" t="s">
        <v>3</v>
      </c>
      <c r="B2442" s="2" t="s">
        <v>4</v>
      </c>
      <c r="C2442" s="75" t="s">
        <v>5</v>
      </c>
    </row>
    <row r="2443" spans="1:3" x14ac:dyDescent="0.3">
      <c r="A2443" s="17"/>
      <c r="B2443" s="4"/>
      <c r="C2443" s="78"/>
    </row>
    <row r="2444" spans="1:3" ht="26.4" x14ac:dyDescent="0.3">
      <c r="A2444" s="53" t="s">
        <v>3700</v>
      </c>
      <c r="B2444" s="54" t="s">
        <v>88</v>
      </c>
      <c r="C2444" s="76" t="s">
        <v>3701</v>
      </c>
    </row>
    <row r="2445" spans="1:3" ht="26.4" x14ac:dyDescent="0.3">
      <c r="A2445" s="53" t="s">
        <v>3702</v>
      </c>
      <c r="B2445" s="54" t="s">
        <v>88</v>
      </c>
      <c r="C2445" s="76" t="s">
        <v>3703</v>
      </c>
    </row>
    <row r="2446" spans="1:3" ht="26.4" x14ac:dyDescent="0.3">
      <c r="A2446" s="53" t="s">
        <v>3704</v>
      </c>
      <c r="B2446" s="54" t="s">
        <v>88</v>
      </c>
      <c r="C2446" s="76" t="s">
        <v>3705</v>
      </c>
    </row>
    <row r="2447" spans="1:3" ht="26.4" x14ac:dyDescent="0.3">
      <c r="A2447" s="53" t="s">
        <v>3706</v>
      </c>
      <c r="B2447" s="54" t="s">
        <v>88</v>
      </c>
      <c r="C2447" s="76" t="s">
        <v>3707</v>
      </c>
    </row>
    <row r="2448" spans="1:3" ht="26.4" x14ac:dyDescent="0.3">
      <c r="A2448" s="53" t="s">
        <v>3708</v>
      </c>
      <c r="B2448" s="54" t="s">
        <v>88</v>
      </c>
      <c r="C2448" s="76" t="s">
        <v>3709</v>
      </c>
    </row>
    <row r="2449" spans="1:3" ht="26.4" x14ac:dyDescent="0.3">
      <c r="A2449" s="53" t="s">
        <v>3710</v>
      </c>
      <c r="B2449" s="54" t="s">
        <v>88</v>
      </c>
      <c r="C2449" s="76" t="s">
        <v>3711</v>
      </c>
    </row>
    <row r="2450" spans="1:3" ht="26.4" x14ac:dyDescent="0.3">
      <c r="A2450" s="53" t="s">
        <v>3712</v>
      </c>
      <c r="C2450" s="76" t="s">
        <v>3713</v>
      </c>
    </row>
    <row r="2451" spans="1:3" ht="26.4" x14ac:dyDescent="0.3">
      <c r="A2451" s="17" t="s">
        <v>13961</v>
      </c>
      <c r="B2451" s="54" t="s">
        <v>88</v>
      </c>
      <c r="C2451" s="76" t="s">
        <v>13962</v>
      </c>
    </row>
    <row r="2452" spans="1:3" ht="26.4" x14ac:dyDescent="0.3">
      <c r="A2452" s="53" t="s">
        <v>3714</v>
      </c>
      <c r="B2452" s="54" t="s">
        <v>88</v>
      </c>
      <c r="C2452" s="76" t="s">
        <v>3715</v>
      </c>
    </row>
    <row r="2453" spans="1:3" ht="26.4" x14ac:dyDescent="0.3">
      <c r="A2453" s="53" t="s">
        <v>3716</v>
      </c>
      <c r="B2453" s="54" t="s">
        <v>88</v>
      </c>
      <c r="C2453" s="76" t="s">
        <v>3717</v>
      </c>
    </row>
    <row r="2454" spans="1:3" ht="26.4" x14ac:dyDescent="0.3">
      <c r="A2454" s="53" t="s">
        <v>3718</v>
      </c>
      <c r="B2454" s="54" t="s">
        <v>88</v>
      </c>
      <c r="C2454" s="76" t="s">
        <v>3719</v>
      </c>
    </row>
    <row r="2455" spans="1:3" ht="26.4" x14ac:dyDescent="0.3">
      <c r="A2455" s="53" t="s">
        <v>3720</v>
      </c>
      <c r="B2455" s="54" t="s">
        <v>88</v>
      </c>
      <c r="C2455" s="76" t="s">
        <v>3721</v>
      </c>
    </row>
    <row r="2456" spans="1:3" ht="26.4" x14ac:dyDescent="0.3">
      <c r="A2456" s="53" t="s">
        <v>3722</v>
      </c>
      <c r="B2456" s="54" t="s">
        <v>88</v>
      </c>
      <c r="C2456" s="76" t="s">
        <v>3723</v>
      </c>
    </row>
    <row r="2457" spans="1:3" ht="26.4" x14ac:dyDescent="0.3">
      <c r="A2457" s="53" t="s">
        <v>3724</v>
      </c>
      <c r="B2457" s="54" t="s">
        <v>88</v>
      </c>
      <c r="C2457" s="76" t="s">
        <v>3725</v>
      </c>
    </row>
    <row r="2458" spans="1:3" ht="26.4" x14ac:dyDescent="0.3">
      <c r="A2458" s="53" t="s">
        <v>3726</v>
      </c>
      <c r="B2458" s="54" t="s">
        <v>88</v>
      </c>
      <c r="C2458" s="76" t="s">
        <v>3727</v>
      </c>
    </row>
    <row r="2459" spans="1:3" x14ac:dyDescent="0.3">
      <c r="A2459" s="53"/>
      <c r="B2459" s="54"/>
      <c r="C2459" s="76"/>
    </row>
    <row r="2460" spans="1:3" ht="26.4" x14ac:dyDescent="0.3">
      <c r="A2460" s="53" t="s">
        <v>3728</v>
      </c>
      <c r="B2460" s="54" t="s">
        <v>88</v>
      </c>
      <c r="C2460" s="76" t="s">
        <v>3729</v>
      </c>
    </row>
    <row r="2461" spans="1:3" ht="26.4" x14ac:dyDescent="0.3">
      <c r="A2461" s="53" t="s">
        <v>3730</v>
      </c>
      <c r="B2461" s="54" t="s">
        <v>88</v>
      </c>
      <c r="C2461" s="76" t="s">
        <v>3731</v>
      </c>
    </row>
    <row r="2462" spans="1:3" ht="26.4" x14ac:dyDescent="0.3">
      <c r="A2462" s="53" t="s">
        <v>3732</v>
      </c>
      <c r="B2462" s="54" t="s">
        <v>88</v>
      </c>
      <c r="C2462" s="76" t="s">
        <v>3733</v>
      </c>
    </row>
    <row r="2463" spans="1:3" ht="26.4" x14ac:dyDescent="0.3">
      <c r="A2463" s="53" t="s">
        <v>3734</v>
      </c>
      <c r="B2463" s="54" t="s">
        <v>88</v>
      </c>
      <c r="C2463" s="76" t="s">
        <v>3735</v>
      </c>
    </row>
    <row r="2464" spans="1:3" x14ac:dyDescent="0.3">
      <c r="A2464" s="53"/>
      <c r="B2464" s="54"/>
      <c r="C2464" s="76"/>
    </row>
    <row r="2465" spans="1:3" x14ac:dyDescent="0.3">
      <c r="A2465" s="53" t="s">
        <v>3736</v>
      </c>
      <c r="B2465" s="54" t="s">
        <v>3409</v>
      </c>
      <c r="C2465" s="76" t="s">
        <v>3737</v>
      </c>
    </row>
    <row r="2466" spans="1:3" x14ac:dyDescent="0.3">
      <c r="A2466" s="53" t="s">
        <v>3738</v>
      </c>
      <c r="B2466" s="54" t="s">
        <v>3409</v>
      </c>
      <c r="C2466" s="76" t="s">
        <v>3739</v>
      </c>
    </row>
    <row r="2467" spans="1:3" x14ac:dyDescent="0.3">
      <c r="A2467" s="53"/>
      <c r="B2467" s="54"/>
      <c r="C2467" s="76"/>
    </row>
    <row r="2468" spans="1:3" ht="26.4" x14ac:dyDescent="0.3">
      <c r="A2468" s="53" t="s">
        <v>3740</v>
      </c>
      <c r="B2468" s="54" t="s">
        <v>88</v>
      </c>
      <c r="C2468" s="76" t="s">
        <v>3741</v>
      </c>
    </row>
    <row r="2469" spans="1:3" ht="26.4" x14ac:dyDescent="0.3">
      <c r="A2469" s="53" t="s">
        <v>3742</v>
      </c>
      <c r="B2469" s="54" t="s">
        <v>88</v>
      </c>
      <c r="C2469" s="76" t="s">
        <v>3743</v>
      </c>
    </row>
    <row r="2470" spans="1:3" ht="26.4" x14ac:dyDescent="0.3">
      <c r="A2470" s="53" t="s">
        <v>3744</v>
      </c>
      <c r="B2470" s="54" t="s">
        <v>88</v>
      </c>
      <c r="C2470" s="76" t="s">
        <v>3745</v>
      </c>
    </row>
    <row r="2471" spans="1:3" ht="26.4" x14ac:dyDescent="0.3">
      <c r="A2471" s="53" t="s">
        <v>3746</v>
      </c>
      <c r="B2471" s="54" t="s">
        <v>88</v>
      </c>
      <c r="C2471" s="76" t="s">
        <v>3747</v>
      </c>
    </row>
    <row r="2472" spans="1:3" ht="26.4" x14ac:dyDescent="0.3">
      <c r="A2472" s="53" t="s">
        <v>3748</v>
      </c>
      <c r="B2472" s="54" t="s">
        <v>88</v>
      </c>
      <c r="C2472" s="76" t="s">
        <v>3749</v>
      </c>
    </row>
    <row r="2473" spans="1:3" ht="26.4" x14ac:dyDescent="0.3">
      <c r="A2473" s="53" t="s">
        <v>3750</v>
      </c>
      <c r="B2473" s="54" t="s">
        <v>88</v>
      </c>
      <c r="C2473" s="76" t="s">
        <v>3751</v>
      </c>
    </row>
    <row r="2474" spans="1:3" ht="26.4" x14ac:dyDescent="0.3">
      <c r="A2474" s="53" t="s">
        <v>3752</v>
      </c>
      <c r="B2474" s="54" t="s">
        <v>88</v>
      </c>
      <c r="C2474" s="76" t="s">
        <v>3753</v>
      </c>
    </row>
    <row r="2475" spans="1:3" ht="26.4" x14ac:dyDescent="0.3">
      <c r="A2475" s="53" t="s">
        <v>3754</v>
      </c>
      <c r="B2475" s="54" t="s">
        <v>88</v>
      </c>
      <c r="C2475" s="76" t="s">
        <v>3755</v>
      </c>
    </row>
    <row r="2476" spans="1:3" ht="26.4" x14ac:dyDescent="0.3">
      <c r="A2476" s="53" t="s">
        <v>3756</v>
      </c>
      <c r="B2476" s="54" t="s">
        <v>88</v>
      </c>
      <c r="C2476" s="76" t="s">
        <v>3757</v>
      </c>
    </row>
    <row r="2477" spans="1:3" x14ac:dyDescent="0.3">
      <c r="A2477" s="17"/>
      <c r="B2477" s="4"/>
      <c r="C2477" s="78"/>
    </row>
    <row r="2478" spans="1:3" ht="26.4" x14ac:dyDescent="0.3">
      <c r="A2478" s="53" t="s">
        <v>3758</v>
      </c>
      <c r="B2478" s="54" t="s">
        <v>88</v>
      </c>
      <c r="C2478" s="76" t="s">
        <v>3759</v>
      </c>
    </row>
    <row r="2479" spans="1:3" ht="26.4" x14ac:dyDescent="0.3">
      <c r="A2479" s="53" t="s">
        <v>3760</v>
      </c>
      <c r="B2479" s="54" t="s">
        <v>88</v>
      </c>
      <c r="C2479" s="76" t="s">
        <v>3761</v>
      </c>
    </row>
    <row r="2480" spans="1:3" ht="26.4" x14ac:dyDescent="0.3">
      <c r="A2480" s="53" t="s">
        <v>3762</v>
      </c>
      <c r="B2480" s="54" t="s">
        <v>88</v>
      </c>
      <c r="C2480" s="76" t="s">
        <v>3763</v>
      </c>
    </row>
    <row r="2481" spans="1:3" ht="26.4" x14ac:dyDescent="0.3">
      <c r="A2481" s="53" t="s">
        <v>3764</v>
      </c>
      <c r="B2481" s="54" t="s">
        <v>88</v>
      </c>
      <c r="C2481" s="76" t="s">
        <v>3765</v>
      </c>
    </row>
    <row r="2482" spans="1:3" ht="26.4" x14ac:dyDescent="0.3">
      <c r="A2482" s="53" t="s">
        <v>3766</v>
      </c>
      <c r="B2482" s="54" t="s">
        <v>88</v>
      </c>
      <c r="C2482" s="76" t="s">
        <v>3767</v>
      </c>
    </row>
    <row r="2483" spans="1:3" ht="26.4" x14ac:dyDescent="0.3">
      <c r="A2483" s="53" t="s">
        <v>3768</v>
      </c>
      <c r="B2483" s="54" t="s">
        <v>88</v>
      </c>
      <c r="C2483" s="76" t="s">
        <v>3769</v>
      </c>
    </row>
    <row r="2484" spans="1:3" ht="26.4" x14ac:dyDescent="0.3">
      <c r="A2484" s="53" t="s">
        <v>3770</v>
      </c>
      <c r="B2484" s="54" t="s">
        <v>88</v>
      </c>
      <c r="C2484" s="76" t="s">
        <v>3771</v>
      </c>
    </row>
    <row r="2485" spans="1:3" ht="26.4" x14ac:dyDescent="0.3">
      <c r="A2485" s="53" t="s">
        <v>3772</v>
      </c>
      <c r="B2485" s="54" t="s">
        <v>88</v>
      </c>
      <c r="C2485" s="76" t="s">
        <v>3773</v>
      </c>
    </row>
    <row r="2486" spans="1:3" ht="26.4" x14ac:dyDescent="0.3">
      <c r="A2486" s="53" t="s">
        <v>3774</v>
      </c>
      <c r="B2486" s="54" t="s">
        <v>88</v>
      </c>
      <c r="C2486" s="76" t="s">
        <v>3775</v>
      </c>
    </row>
    <row r="2487" spans="1:3" x14ac:dyDescent="0.3">
      <c r="A2487" s="17"/>
      <c r="B2487" s="4"/>
      <c r="C2487" s="78"/>
    </row>
    <row r="2488" spans="1:3" ht="26.4" x14ac:dyDescent="0.3">
      <c r="A2488" s="53" t="s">
        <v>3776</v>
      </c>
      <c r="B2488" s="54" t="s">
        <v>88</v>
      </c>
      <c r="C2488" s="76" t="s">
        <v>3777</v>
      </c>
    </row>
    <row r="2489" spans="1:3" ht="26.4" x14ac:dyDescent="0.3">
      <c r="A2489" s="53" t="s">
        <v>3778</v>
      </c>
      <c r="B2489" s="54" t="s">
        <v>88</v>
      </c>
      <c r="C2489" s="76" t="s">
        <v>3779</v>
      </c>
    </row>
    <row r="2490" spans="1:3" ht="26.4" x14ac:dyDescent="0.3">
      <c r="A2490" s="53" t="s">
        <v>3780</v>
      </c>
      <c r="B2490" s="54" t="s">
        <v>88</v>
      </c>
      <c r="C2490" s="76" t="s">
        <v>3781</v>
      </c>
    </row>
    <row r="2491" spans="1:3" ht="26.4" x14ac:dyDescent="0.3">
      <c r="A2491" s="53" t="s">
        <v>3782</v>
      </c>
      <c r="B2491" s="54" t="s">
        <v>88</v>
      </c>
      <c r="C2491" s="76" t="s">
        <v>3783</v>
      </c>
    </row>
    <row r="2492" spans="1:3" ht="26.4" x14ac:dyDescent="0.3">
      <c r="A2492" s="53" t="s">
        <v>3784</v>
      </c>
      <c r="B2492" s="54" t="s">
        <v>88</v>
      </c>
      <c r="C2492" s="76" t="s">
        <v>3785</v>
      </c>
    </row>
    <row r="2493" spans="1:3" ht="26.4" x14ac:dyDescent="0.3">
      <c r="A2493" s="53" t="s">
        <v>3786</v>
      </c>
      <c r="B2493" s="54" t="s">
        <v>88</v>
      </c>
      <c r="C2493" s="76" t="s">
        <v>3787</v>
      </c>
    </row>
    <row r="2494" spans="1:3" ht="26.4" x14ac:dyDescent="0.3">
      <c r="A2494" s="53" t="s">
        <v>3788</v>
      </c>
      <c r="B2494" s="54" t="s">
        <v>88</v>
      </c>
      <c r="C2494" s="76" t="s">
        <v>3789</v>
      </c>
    </row>
    <row r="2495" spans="1:3" ht="26.4" x14ac:dyDescent="0.3">
      <c r="A2495" s="53" t="s">
        <v>3790</v>
      </c>
      <c r="B2495" s="54" t="s">
        <v>88</v>
      </c>
      <c r="C2495" s="76" t="s">
        <v>3791</v>
      </c>
    </row>
    <row r="2496" spans="1:3" ht="26.4" x14ac:dyDescent="0.3">
      <c r="A2496" s="53" t="s">
        <v>3792</v>
      </c>
      <c r="B2496" s="54" t="s">
        <v>88</v>
      </c>
      <c r="C2496" s="76" t="s">
        <v>3793</v>
      </c>
    </row>
    <row r="2497" spans="1:3" x14ac:dyDescent="0.3">
      <c r="A2497" s="53"/>
      <c r="B2497" s="54"/>
      <c r="C2497" s="76"/>
    </row>
    <row r="2498" spans="1:3" ht="26.4" x14ac:dyDescent="0.3">
      <c r="A2498" s="53" t="s">
        <v>3794</v>
      </c>
      <c r="B2498" s="54" t="s">
        <v>88</v>
      </c>
      <c r="C2498" s="76" t="s">
        <v>3795</v>
      </c>
    </row>
    <row r="2499" spans="1:3" ht="26.4" x14ac:dyDescent="0.3">
      <c r="A2499" s="53" t="s">
        <v>3796</v>
      </c>
      <c r="B2499" s="54" t="s">
        <v>88</v>
      </c>
      <c r="C2499" s="76" t="s">
        <v>3797</v>
      </c>
    </row>
    <row r="2500" spans="1:3" ht="26.4" x14ac:dyDescent="0.3">
      <c r="A2500" s="53" t="s">
        <v>3798</v>
      </c>
      <c r="B2500" s="54" t="s">
        <v>88</v>
      </c>
      <c r="C2500" s="76" t="s">
        <v>3799</v>
      </c>
    </row>
    <row r="2501" spans="1:3" ht="26.4" x14ac:dyDescent="0.3">
      <c r="A2501" s="53" t="s">
        <v>3800</v>
      </c>
      <c r="B2501" s="54" t="s">
        <v>88</v>
      </c>
      <c r="C2501" s="76" t="s">
        <v>3801</v>
      </c>
    </row>
    <row r="2502" spans="1:3" ht="26.4" x14ac:dyDescent="0.3">
      <c r="A2502" s="53" t="s">
        <v>3802</v>
      </c>
      <c r="B2502" s="54" t="s">
        <v>88</v>
      </c>
      <c r="C2502" s="76" t="s">
        <v>3803</v>
      </c>
    </row>
    <row r="2503" spans="1:3" ht="26.4" x14ac:dyDescent="0.3">
      <c r="A2503" s="53" t="s">
        <v>3804</v>
      </c>
      <c r="B2503" s="54" t="s">
        <v>88</v>
      </c>
      <c r="C2503" s="76" t="s">
        <v>3805</v>
      </c>
    </row>
    <row r="2504" spans="1:3" ht="26.4" x14ac:dyDescent="0.3">
      <c r="A2504" s="53" t="s">
        <v>3806</v>
      </c>
      <c r="B2504" s="54" t="s">
        <v>88</v>
      </c>
      <c r="C2504" s="76" t="s">
        <v>3807</v>
      </c>
    </row>
    <row r="2505" spans="1:3" ht="26.4" x14ac:dyDescent="0.3">
      <c r="A2505" s="53" t="s">
        <v>3808</v>
      </c>
      <c r="B2505" s="54" t="s">
        <v>88</v>
      </c>
      <c r="C2505" s="76" t="s">
        <v>3809</v>
      </c>
    </row>
    <row r="2506" spans="1:3" ht="26.4" x14ac:dyDescent="0.3">
      <c r="A2506" s="53" t="s">
        <v>3810</v>
      </c>
      <c r="B2506" s="54" t="s">
        <v>88</v>
      </c>
      <c r="C2506" s="76" t="s">
        <v>3811</v>
      </c>
    </row>
    <row r="2507" spans="1:3" x14ac:dyDescent="0.3">
      <c r="A2507" s="53"/>
      <c r="B2507" s="54"/>
      <c r="C2507" s="76"/>
    </row>
    <row r="2508" spans="1:3" ht="26.4" x14ac:dyDescent="0.3">
      <c r="A2508" s="53" t="s">
        <v>3812</v>
      </c>
      <c r="B2508" s="54" t="s">
        <v>88</v>
      </c>
      <c r="C2508" s="76" t="s">
        <v>3813</v>
      </c>
    </row>
    <row r="2509" spans="1:3" ht="26.4" x14ac:dyDescent="0.3">
      <c r="A2509" s="53" t="s">
        <v>3814</v>
      </c>
      <c r="B2509" s="54" t="s">
        <v>88</v>
      </c>
      <c r="C2509" s="76" t="s">
        <v>3815</v>
      </c>
    </row>
    <row r="2510" spans="1:3" ht="26.4" x14ac:dyDescent="0.3">
      <c r="A2510" s="53" t="s">
        <v>3816</v>
      </c>
      <c r="B2510" s="54" t="s">
        <v>88</v>
      </c>
      <c r="C2510" s="76" t="s">
        <v>3817</v>
      </c>
    </row>
    <row r="2511" spans="1:3" ht="26.4" x14ac:dyDescent="0.3">
      <c r="A2511" s="53" t="s">
        <v>3818</v>
      </c>
      <c r="B2511" s="54" t="s">
        <v>88</v>
      </c>
      <c r="C2511" s="76" t="s">
        <v>3819</v>
      </c>
    </row>
    <row r="2512" spans="1:3" ht="26.4" x14ac:dyDescent="0.3">
      <c r="A2512" s="53" t="s">
        <v>3820</v>
      </c>
      <c r="B2512" s="54" t="s">
        <v>88</v>
      </c>
      <c r="C2512" s="76" t="s">
        <v>3821</v>
      </c>
    </row>
    <row r="2513" spans="1:3" ht="26.4" x14ac:dyDescent="0.3">
      <c r="A2513" s="53" t="s">
        <v>3822</v>
      </c>
      <c r="B2513" s="54" t="s">
        <v>88</v>
      </c>
      <c r="C2513" s="76" t="s">
        <v>3823</v>
      </c>
    </row>
    <row r="2514" spans="1:3" ht="26.4" x14ac:dyDescent="0.3">
      <c r="A2514" s="53" t="s">
        <v>3824</v>
      </c>
      <c r="B2514" s="54" t="s">
        <v>88</v>
      </c>
      <c r="C2514" s="76" t="s">
        <v>3825</v>
      </c>
    </row>
    <row r="2515" spans="1:3" x14ac:dyDescent="0.3">
      <c r="A2515" s="53"/>
      <c r="B2515" s="54"/>
      <c r="C2515" s="76"/>
    </row>
    <row r="2516" spans="1:3" ht="26.4" x14ac:dyDescent="0.3">
      <c r="A2516" s="53" t="s">
        <v>3826</v>
      </c>
      <c r="B2516" s="54" t="s">
        <v>88</v>
      </c>
      <c r="C2516" s="76" t="s">
        <v>3827</v>
      </c>
    </row>
    <row r="2517" spans="1:3" ht="26.4" x14ac:dyDescent="0.3">
      <c r="A2517" s="53" t="s">
        <v>3828</v>
      </c>
      <c r="B2517" s="54" t="s">
        <v>88</v>
      </c>
      <c r="C2517" s="76" t="s">
        <v>3829</v>
      </c>
    </row>
    <row r="2518" spans="1:3" ht="26.4" x14ac:dyDescent="0.3">
      <c r="A2518" s="53" t="s">
        <v>3830</v>
      </c>
      <c r="B2518" s="54" t="s">
        <v>88</v>
      </c>
      <c r="C2518" s="76" t="s">
        <v>3831</v>
      </c>
    </row>
    <row r="2519" spans="1:3" ht="26.4" x14ac:dyDescent="0.3">
      <c r="A2519" s="53" t="s">
        <v>3832</v>
      </c>
      <c r="B2519" s="54" t="s">
        <v>88</v>
      </c>
      <c r="C2519" s="76" t="s">
        <v>3833</v>
      </c>
    </row>
    <row r="2520" spans="1:3" ht="26.4" x14ac:dyDescent="0.3">
      <c r="A2520" s="53" t="s">
        <v>3834</v>
      </c>
      <c r="B2520" s="54" t="s">
        <v>88</v>
      </c>
      <c r="C2520" s="76" t="s">
        <v>3835</v>
      </c>
    </row>
    <row r="2521" spans="1:3" x14ac:dyDescent="0.3">
      <c r="A2521" s="53"/>
      <c r="B2521" s="54"/>
      <c r="C2521" s="76"/>
    </row>
    <row r="2522" spans="1:3" x14ac:dyDescent="0.3">
      <c r="A2522" s="53" t="s">
        <v>3836</v>
      </c>
      <c r="B2522" s="54" t="s">
        <v>3409</v>
      </c>
      <c r="C2522" s="76" t="s">
        <v>3837</v>
      </c>
    </row>
    <row r="2523" spans="1:3" x14ac:dyDescent="0.3">
      <c r="A2523" s="53" t="s">
        <v>3838</v>
      </c>
      <c r="B2523" s="54" t="s">
        <v>3409</v>
      </c>
      <c r="C2523" s="76" t="s">
        <v>3839</v>
      </c>
    </row>
    <row r="2524" spans="1:3" x14ac:dyDescent="0.3">
      <c r="A2524" s="53" t="s">
        <v>3840</v>
      </c>
      <c r="B2524" s="54" t="s">
        <v>3409</v>
      </c>
      <c r="C2524" s="76" t="s">
        <v>3841</v>
      </c>
    </row>
    <row r="2526" spans="1:3" ht="14.4" customHeight="1" x14ac:dyDescent="0.3">
      <c r="A2526" s="59" t="s">
        <v>3842</v>
      </c>
      <c r="B2526" s="56"/>
      <c r="C2526" s="77"/>
    </row>
    <row r="2527" spans="1:3" ht="15" customHeight="1" thickBot="1" x14ac:dyDescent="0.35">
      <c r="A2527" s="60" t="s">
        <v>3843</v>
      </c>
      <c r="B2527" s="52"/>
      <c r="C2527" s="74"/>
    </row>
    <row r="2528" spans="1:3" ht="15" thickBot="1" x14ac:dyDescent="0.35">
      <c r="A2528" s="13" t="s">
        <v>3</v>
      </c>
      <c r="B2528" s="2" t="s">
        <v>4</v>
      </c>
      <c r="C2528" s="75" t="s">
        <v>5</v>
      </c>
    </row>
    <row r="2529" spans="1:3" x14ac:dyDescent="0.3">
      <c r="A2529" s="14"/>
      <c r="B2529" s="54"/>
      <c r="C2529" s="76"/>
    </row>
    <row r="2530" spans="1:3" ht="26.4" x14ac:dyDescent="0.3">
      <c r="A2530" s="53" t="s">
        <v>3844</v>
      </c>
      <c r="B2530" s="54" t="s">
        <v>217</v>
      </c>
      <c r="C2530" s="76" t="s">
        <v>3845</v>
      </c>
    </row>
    <row r="2531" spans="1:3" ht="26.4" x14ac:dyDescent="0.3">
      <c r="A2531" s="53" t="s">
        <v>3846</v>
      </c>
      <c r="B2531" s="54" t="s">
        <v>217</v>
      </c>
      <c r="C2531" s="76" t="s">
        <v>3847</v>
      </c>
    </row>
    <row r="2532" spans="1:3" ht="26.4" x14ac:dyDescent="0.3">
      <c r="A2532" s="53" t="s">
        <v>3848</v>
      </c>
      <c r="B2532" s="54" t="s">
        <v>217</v>
      </c>
      <c r="C2532" s="76" t="s">
        <v>3849</v>
      </c>
    </row>
    <row r="2533" spans="1:3" ht="26.4" x14ac:dyDescent="0.3">
      <c r="A2533" s="53" t="s">
        <v>3850</v>
      </c>
      <c r="B2533" s="54" t="s">
        <v>217</v>
      </c>
      <c r="C2533" s="76" t="s">
        <v>3851</v>
      </c>
    </row>
    <row r="2534" spans="1:3" ht="26.4" x14ac:dyDescent="0.3">
      <c r="A2534" s="53" t="s">
        <v>3852</v>
      </c>
      <c r="B2534" s="54" t="s">
        <v>217</v>
      </c>
      <c r="C2534" s="76" t="s">
        <v>3853</v>
      </c>
    </row>
    <row r="2535" spans="1:3" x14ac:dyDescent="0.3">
      <c r="A2535" s="53"/>
      <c r="B2535" s="54"/>
      <c r="C2535" s="76"/>
    </row>
    <row r="2536" spans="1:3" ht="26.4" x14ac:dyDescent="0.3">
      <c r="A2536" s="53" t="s">
        <v>3854</v>
      </c>
      <c r="B2536" s="54" t="s">
        <v>217</v>
      </c>
      <c r="C2536" s="76" t="s">
        <v>3855</v>
      </c>
    </row>
    <row r="2537" spans="1:3" ht="26.4" x14ac:dyDescent="0.3">
      <c r="A2537" s="53" t="s">
        <v>3856</v>
      </c>
      <c r="B2537" s="54" t="s">
        <v>217</v>
      </c>
      <c r="C2537" s="76" t="s">
        <v>3857</v>
      </c>
    </row>
    <row r="2538" spans="1:3" ht="26.4" x14ac:dyDescent="0.3">
      <c r="A2538" s="53" t="s">
        <v>3858</v>
      </c>
      <c r="B2538" s="54" t="s">
        <v>217</v>
      </c>
      <c r="C2538" s="76" t="s">
        <v>3859</v>
      </c>
    </row>
    <row r="2539" spans="1:3" ht="26.4" x14ac:dyDescent="0.3">
      <c r="A2539" s="53" t="s">
        <v>3860</v>
      </c>
      <c r="B2539" s="54" t="s">
        <v>217</v>
      </c>
      <c r="C2539" s="76" t="s">
        <v>3861</v>
      </c>
    </row>
    <row r="2540" spans="1:3" ht="26.4" x14ac:dyDescent="0.3">
      <c r="A2540" s="53" t="s">
        <v>3862</v>
      </c>
      <c r="B2540" s="54" t="s">
        <v>217</v>
      </c>
      <c r="C2540" s="76" t="s">
        <v>3863</v>
      </c>
    </row>
    <row r="2541" spans="1:3" x14ac:dyDescent="0.3">
      <c r="A2541" s="53"/>
      <c r="B2541" s="54"/>
      <c r="C2541" s="76"/>
    </row>
    <row r="2542" spans="1:3" ht="26.4" x14ac:dyDescent="0.3">
      <c r="A2542" s="53" t="s">
        <v>3864</v>
      </c>
      <c r="B2542" s="54" t="s">
        <v>217</v>
      </c>
      <c r="C2542" s="76" t="s">
        <v>3865</v>
      </c>
    </row>
    <row r="2543" spans="1:3" ht="26.4" x14ac:dyDescent="0.3">
      <c r="A2543" s="53" t="s">
        <v>3866</v>
      </c>
      <c r="B2543" s="54" t="s">
        <v>217</v>
      </c>
      <c r="C2543" s="76" t="s">
        <v>3867</v>
      </c>
    </row>
    <row r="2544" spans="1:3" ht="26.4" x14ac:dyDescent="0.3">
      <c r="A2544" s="53" t="s">
        <v>3868</v>
      </c>
      <c r="B2544" s="54" t="s">
        <v>217</v>
      </c>
      <c r="C2544" s="76" t="s">
        <v>3869</v>
      </c>
    </row>
    <row r="2545" spans="1:3" ht="26.4" x14ac:dyDescent="0.3">
      <c r="A2545" s="53" t="s">
        <v>3870</v>
      </c>
      <c r="B2545" s="54" t="s">
        <v>217</v>
      </c>
      <c r="C2545" s="76" t="s">
        <v>3871</v>
      </c>
    </row>
    <row r="2546" spans="1:3" ht="26.4" x14ac:dyDescent="0.3">
      <c r="A2546" s="53" t="s">
        <v>3872</v>
      </c>
      <c r="B2546" s="54" t="s">
        <v>217</v>
      </c>
      <c r="C2546" s="76" t="s">
        <v>3873</v>
      </c>
    </row>
    <row r="2547" spans="1:3" x14ac:dyDescent="0.3">
      <c r="A2547" s="53"/>
      <c r="B2547" s="54"/>
      <c r="C2547" s="76"/>
    </row>
    <row r="2548" spans="1:3" ht="26.4" x14ac:dyDescent="0.3">
      <c r="A2548" s="53" t="s">
        <v>3874</v>
      </c>
      <c r="B2548" s="54" t="s">
        <v>217</v>
      </c>
      <c r="C2548" s="76" t="s">
        <v>3875</v>
      </c>
    </row>
    <row r="2549" spans="1:3" ht="26.4" x14ac:dyDescent="0.3">
      <c r="A2549" s="53" t="s">
        <v>3876</v>
      </c>
      <c r="B2549" s="54" t="s">
        <v>217</v>
      </c>
      <c r="C2549" s="76" t="s">
        <v>3877</v>
      </c>
    </row>
    <row r="2550" spans="1:3" ht="26.4" x14ac:dyDescent="0.3">
      <c r="A2550" s="53" t="s">
        <v>3878</v>
      </c>
      <c r="B2550" s="54" t="s">
        <v>217</v>
      </c>
      <c r="C2550" s="76" t="s">
        <v>3879</v>
      </c>
    </row>
    <row r="2551" spans="1:3" ht="26.4" x14ac:dyDescent="0.3">
      <c r="A2551" s="53" t="s">
        <v>3880</v>
      </c>
      <c r="B2551" s="54" t="s">
        <v>217</v>
      </c>
      <c r="C2551" s="76" t="s">
        <v>3881</v>
      </c>
    </row>
    <row r="2552" spans="1:3" ht="26.4" x14ac:dyDescent="0.3">
      <c r="A2552" s="53" t="s">
        <v>3882</v>
      </c>
      <c r="B2552" s="54" t="s">
        <v>217</v>
      </c>
      <c r="C2552" s="76" t="s">
        <v>3883</v>
      </c>
    </row>
    <row r="2553" spans="1:3" x14ac:dyDescent="0.3">
      <c r="A2553" s="53"/>
      <c r="B2553" s="54"/>
      <c r="C2553" s="76"/>
    </row>
    <row r="2554" spans="1:3" ht="26.4" x14ac:dyDescent="0.3">
      <c r="A2554" s="53" t="s">
        <v>3884</v>
      </c>
      <c r="B2554" s="54" t="s">
        <v>217</v>
      </c>
      <c r="C2554" s="76" t="s">
        <v>3885</v>
      </c>
    </row>
    <row r="2555" spans="1:3" ht="26.4" x14ac:dyDescent="0.3">
      <c r="A2555" s="53" t="s">
        <v>3886</v>
      </c>
      <c r="B2555" s="54" t="s">
        <v>217</v>
      </c>
      <c r="C2555" s="76" t="s">
        <v>3887</v>
      </c>
    </row>
    <row r="2556" spans="1:3" ht="26.4" x14ac:dyDescent="0.3">
      <c r="A2556" s="53" t="s">
        <v>3888</v>
      </c>
      <c r="B2556" s="54" t="s">
        <v>217</v>
      </c>
      <c r="C2556" s="76" t="s">
        <v>3889</v>
      </c>
    </row>
    <row r="2557" spans="1:3" ht="26.4" x14ac:dyDescent="0.3">
      <c r="A2557" s="53" t="s">
        <v>3890</v>
      </c>
      <c r="B2557" s="54" t="s">
        <v>217</v>
      </c>
      <c r="C2557" s="76" t="s">
        <v>3891</v>
      </c>
    </row>
    <row r="2558" spans="1:3" ht="26.4" x14ac:dyDescent="0.3">
      <c r="A2558" s="53" t="s">
        <v>3892</v>
      </c>
      <c r="B2558" s="54" t="s">
        <v>217</v>
      </c>
      <c r="C2558" s="76" t="s">
        <v>3893</v>
      </c>
    </row>
    <row r="2559" spans="1:3" ht="15.6" x14ac:dyDescent="0.3">
      <c r="A2559" s="53"/>
      <c r="B2559" s="54" t="s">
        <v>217</v>
      </c>
      <c r="C2559" s="76"/>
    </row>
    <row r="2560" spans="1:3" ht="15.6" x14ac:dyDescent="0.3">
      <c r="A2560" s="53" t="s">
        <v>3894</v>
      </c>
      <c r="B2560" s="54" t="s">
        <v>217</v>
      </c>
      <c r="C2560" s="76" t="s">
        <v>3895</v>
      </c>
    </row>
    <row r="2561" spans="1:3" ht="26.4" x14ac:dyDescent="0.3">
      <c r="A2561" s="53" t="s">
        <v>3896</v>
      </c>
      <c r="B2561" s="54" t="s">
        <v>217</v>
      </c>
      <c r="C2561" s="76" t="s">
        <v>3897</v>
      </c>
    </row>
    <row r="2562" spans="1:3" x14ac:dyDescent="0.3">
      <c r="A2562" s="15"/>
    </row>
    <row r="2564" spans="1:3" ht="15" customHeight="1" thickBot="1" x14ac:dyDescent="0.35">
      <c r="A2564" s="60" t="s">
        <v>3898</v>
      </c>
      <c r="B2564" s="52"/>
      <c r="C2564" s="74"/>
    </row>
    <row r="2565" spans="1:3" ht="15" thickBot="1" x14ac:dyDescent="0.35">
      <c r="A2565" s="13" t="s">
        <v>3</v>
      </c>
      <c r="B2565" s="2" t="s">
        <v>4</v>
      </c>
      <c r="C2565" s="75" t="s">
        <v>5</v>
      </c>
    </row>
    <row r="2566" spans="1:3" x14ac:dyDescent="0.3">
      <c r="A2566" s="14"/>
      <c r="B2566" s="54"/>
      <c r="C2566" s="76"/>
    </row>
    <row r="2567" spans="1:3" ht="26.4" x14ac:dyDescent="0.3">
      <c r="A2567" s="53" t="s">
        <v>3899</v>
      </c>
      <c r="B2567" s="54" t="s">
        <v>88</v>
      </c>
      <c r="C2567" s="76" t="s">
        <v>3900</v>
      </c>
    </row>
    <row r="2568" spans="1:3" ht="26.4" x14ac:dyDescent="0.3">
      <c r="A2568" s="53" t="s">
        <v>3901</v>
      </c>
      <c r="B2568" s="54" t="s">
        <v>88</v>
      </c>
      <c r="C2568" s="76" t="s">
        <v>3902</v>
      </c>
    </row>
    <row r="2569" spans="1:3" ht="26.4" x14ac:dyDescent="0.3">
      <c r="A2569" s="53" t="s">
        <v>3903</v>
      </c>
      <c r="B2569" s="54" t="s">
        <v>88</v>
      </c>
      <c r="C2569" s="76" t="s">
        <v>3904</v>
      </c>
    </row>
    <row r="2570" spans="1:3" x14ac:dyDescent="0.3">
      <c r="A2570" s="53"/>
      <c r="B2570" s="54"/>
      <c r="C2570" s="76"/>
    </row>
    <row r="2571" spans="1:3" ht="39.6" x14ac:dyDescent="0.3">
      <c r="A2571" s="53" t="s">
        <v>3905</v>
      </c>
      <c r="B2571" s="54" t="s">
        <v>88</v>
      </c>
      <c r="C2571" s="76" t="s">
        <v>3906</v>
      </c>
    </row>
    <row r="2572" spans="1:3" ht="39.6" x14ac:dyDescent="0.3">
      <c r="A2572" s="53" t="s">
        <v>3907</v>
      </c>
      <c r="B2572" s="54" t="s">
        <v>88</v>
      </c>
      <c r="C2572" s="76" t="s">
        <v>3908</v>
      </c>
    </row>
    <row r="2573" spans="1:3" ht="39.6" x14ac:dyDescent="0.3">
      <c r="A2573" s="53" t="s">
        <v>3909</v>
      </c>
      <c r="B2573" s="54" t="s">
        <v>88</v>
      </c>
      <c r="C2573" s="76" t="s">
        <v>3910</v>
      </c>
    </row>
    <row r="2574" spans="1:3" x14ac:dyDescent="0.3">
      <c r="A2574" s="53"/>
      <c r="B2574" s="54"/>
      <c r="C2574" s="76"/>
    </row>
    <row r="2575" spans="1:3" ht="39.6" x14ac:dyDescent="0.3">
      <c r="A2575" s="53" t="s">
        <v>3911</v>
      </c>
      <c r="B2575" s="54" t="s">
        <v>88</v>
      </c>
      <c r="C2575" s="76" t="s">
        <v>3912</v>
      </c>
    </row>
    <row r="2576" spans="1:3" ht="39.6" x14ac:dyDescent="0.3">
      <c r="A2576" s="53" t="s">
        <v>3913</v>
      </c>
      <c r="B2576" s="54" t="s">
        <v>88</v>
      </c>
      <c r="C2576" s="76" t="s">
        <v>3914</v>
      </c>
    </row>
    <row r="2577" spans="1:3" ht="39.6" x14ac:dyDescent="0.3">
      <c r="A2577" s="53" t="s">
        <v>3915</v>
      </c>
      <c r="B2577" s="54" t="s">
        <v>88</v>
      </c>
      <c r="C2577" s="76" t="s">
        <v>3916</v>
      </c>
    </row>
    <row r="2578" spans="1:3" x14ac:dyDescent="0.3">
      <c r="A2578" s="53"/>
      <c r="B2578" s="54"/>
      <c r="C2578" s="76"/>
    </row>
    <row r="2579" spans="1:3" ht="26.4" x14ac:dyDescent="0.3">
      <c r="A2579" s="53" t="s">
        <v>3917</v>
      </c>
      <c r="B2579" s="54" t="s">
        <v>88</v>
      </c>
      <c r="C2579" s="76" t="s">
        <v>3918</v>
      </c>
    </row>
    <row r="2580" spans="1:3" ht="26.4" x14ac:dyDescent="0.3">
      <c r="A2580" s="53" t="s">
        <v>3919</v>
      </c>
      <c r="B2580" s="54" t="s">
        <v>88</v>
      </c>
      <c r="C2580" s="76" t="s">
        <v>3920</v>
      </c>
    </row>
    <row r="2581" spans="1:3" ht="26.4" x14ac:dyDescent="0.3">
      <c r="A2581" s="53" t="s">
        <v>3921</v>
      </c>
      <c r="B2581" s="54" t="s">
        <v>88</v>
      </c>
      <c r="C2581" s="76" t="s">
        <v>3922</v>
      </c>
    </row>
    <row r="2582" spans="1:3" ht="26.4" x14ac:dyDescent="0.3">
      <c r="A2582" s="53" t="s">
        <v>3923</v>
      </c>
      <c r="B2582" s="54" t="s">
        <v>88</v>
      </c>
      <c r="C2582" s="76" t="s">
        <v>3924</v>
      </c>
    </row>
    <row r="2583" spans="1:3" x14ac:dyDescent="0.3">
      <c r="A2583" s="53"/>
      <c r="B2583" s="54"/>
      <c r="C2583" s="76"/>
    </row>
    <row r="2584" spans="1:3" ht="26.4" x14ac:dyDescent="0.3">
      <c r="A2584" s="53" t="s">
        <v>3925</v>
      </c>
      <c r="B2584" s="54" t="s">
        <v>88</v>
      </c>
      <c r="C2584" s="76" t="s">
        <v>3926</v>
      </c>
    </row>
    <row r="2585" spans="1:3" ht="26.4" x14ac:dyDescent="0.3">
      <c r="A2585" s="53" t="s">
        <v>3927</v>
      </c>
      <c r="B2585" s="54" t="s">
        <v>88</v>
      </c>
      <c r="C2585" s="76" t="s">
        <v>3928</v>
      </c>
    </row>
    <row r="2586" spans="1:3" ht="26.4" x14ac:dyDescent="0.3">
      <c r="A2586" s="53" t="s">
        <v>3929</v>
      </c>
      <c r="B2586" s="54" t="s">
        <v>88</v>
      </c>
      <c r="C2586" s="76" t="s">
        <v>3930</v>
      </c>
    </row>
    <row r="2587" spans="1:3" ht="26.4" x14ac:dyDescent="0.3">
      <c r="A2587" s="53" t="s">
        <v>3931</v>
      </c>
      <c r="B2587" s="54" t="s">
        <v>88</v>
      </c>
      <c r="C2587" s="76" t="s">
        <v>3932</v>
      </c>
    </row>
    <row r="2588" spans="1:3" x14ac:dyDescent="0.3">
      <c r="A2588" s="53"/>
      <c r="B2588" s="54"/>
      <c r="C2588" s="76"/>
    </row>
    <row r="2589" spans="1:3" ht="26.4" x14ac:dyDescent="0.3">
      <c r="A2589" s="53" t="s">
        <v>3933</v>
      </c>
      <c r="B2589" s="54" t="s">
        <v>88</v>
      </c>
      <c r="C2589" s="76" t="s">
        <v>3934</v>
      </c>
    </row>
    <row r="2590" spans="1:3" ht="26.4" x14ac:dyDescent="0.3">
      <c r="A2590" s="53" t="s">
        <v>3935</v>
      </c>
      <c r="B2590" s="54" t="s">
        <v>88</v>
      </c>
      <c r="C2590" s="76" t="s">
        <v>3936</v>
      </c>
    </row>
    <row r="2591" spans="1:3" ht="26.4" x14ac:dyDescent="0.3">
      <c r="A2591" s="53" t="s">
        <v>3937</v>
      </c>
      <c r="B2591" s="54" t="s">
        <v>88</v>
      </c>
      <c r="C2591" s="76" t="s">
        <v>3938</v>
      </c>
    </row>
    <row r="2592" spans="1:3" ht="26.4" x14ac:dyDescent="0.3">
      <c r="A2592" s="53" t="s">
        <v>3939</v>
      </c>
      <c r="B2592" s="54" t="s">
        <v>88</v>
      </c>
      <c r="C2592" s="76" t="s">
        <v>3940</v>
      </c>
    </row>
    <row r="2593" spans="1:3" ht="26.4" x14ac:dyDescent="0.3">
      <c r="A2593" s="53" t="s">
        <v>3941</v>
      </c>
      <c r="B2593" s="54" t="s">
        <v>88</v>
      </c>
      <c r="C2593" s="76" t="s">
        <v>3942</v>
      </c>
    </row>
    <row r="2594" spans="1:3" x14ac:dyDescent="0.3">
      <c r="A2594" s="53"/>
      <c r="B2594" s="54"/>
      <c r="C2594" s="76"/>
    </row>
    <row r="2595" spans="1:3" ht="39.6" x14ac:dyDescent="0.3">
      <c r="A2595" s="53" t="s">
        <v>3943</v>
      </c>
      <c r="B2595" s="54" t="s">
        <v>88</v>
      </c>
      <c r="C2595" s="76" t="s">
        <v>3944</v>
      </c>
    </row>
    <row r="2596" spans="1:3" ht="39.6" x14ac:dyDescent="0.3">
      <c r="A2596" s="53" t="s">
        <v>3945</v>
      </c>
      <c r="B2596" s="54" t="s">
        <v>88</v>
      </c>
      <c r="C2596" s="76" t="s">
        <v>3946</v>
      </c>
    </row>
    <row r="2597" spans="1:3" ht="39.6" x14ac:dyDescent="0.3">
      <c r="A2597" s="53" t="s">
        <v>3947</v>
      </c>
      <c r="B2597" s="54" t="s">
        <v>88</v>
      </c>
      <c r="C2597" s="76" t="s">
        <v>3948</v>
      </c>
    </row>
    <row r="2598" spans="1:3" ht="39.6" x14ac:dyDescent="0.3">
      <c r="A2598" s="53" t="s">
        <v>3949</v>
      </c>
      <c r="B2598" s="54" t="s">
        <v>88</v>
      </c>
      <c r="C2598" s="76" t="s">
        <v>3950</v>
      </c>
    </row>
    <row r="2599" spans="1:3" x14ac:dyDescent="0.3">
      <c r="A2599" s="53"/>
      <c r="B2599" s="54"/>
      <c r="C2599" s="76"/>
    </row>
    <row r="2600" spans="1:3" ht="39.6" x14ac:dyDescent="0.3">
      <c r="A2600" s="53" t="s">
        <v>3951</v>
      </c>
      <c r="B2600" s="54" t="s">
        <v>88</v>
      </c>
      <c r="C2600" s="76" t="s">
        <v>3952</v>
      </c>
    </row>
    <row r="2601" spans="1:3" ht="39.6" x14ac:dyDescent="0.3">
      <c r="A2601" s="53" t="s">
        <v>3953</v>
      </c>
      <c r="B2601" s="54" t="s">
        <v>88</v>
      </c>
      <c r="C2601" s="76" t="s">
        <v>3954</v>
      </c>
    </row>
    <row r="2602" spans="1:3" ht="39.6" x14ac:dyDescent="0.3">
      <c r="A2602" s="53" t="s">
        <v>3955</v>
      </c>
      <c r="B2602" s="54" t="s">
        <v>88</v>
      </c>
      <c r="C2602" s="76" t="s">
        <v>3956</v>
      </c>
    </row>
    <row r="2603" spans="1:3" ht="39.6" x14ac:dyDescent="0.3">
      <c r="A2603" s="53" t="s">
        <v>3957</v>
      </c>
      <c r="B2603" s="54" t="s">
        <v>88</v>
      </c>
      <c r="C2603" s="76" t="s">
        <v>3958</v>
      </c>
    </row>
    <row r="2604" spans="1:3" x14ac:dyDescent="0.3">
      <c r="A2604" s="53"/>
      <c r="B2604" s="54"/>
      <c r="C2604" s="76"/>
    </row>
    <row r="2605" spans="1:3" ht="26.4" x14ac:dyDescent="0.3">
      <c r="A2605" s="53" t="s">
        <v>3959</v>
      </c>
      <c r="B2605" s="54" t="s">
        <v>88</v>
      </c>
      <c r="C2605" s="76" t="s">
        <v>3960</v>
      </c>
    </row>
    <row r="2606" spans="1:3" ht="26.4" x14ac:dyDescent="0.3">
      <c r="A2606" s="53" t="s">
        <v>3961</v>
      </c>
      <c r="B2606" s="54" t="s">
        <v>88</v>
      </c>
      <c r="C2606" s="76" t="s">
        <v>3962</v>
      </c>
    </row>
    <row r="2607" spans="1:3" ht="26.4" x14ac:dyDescent="0.3">
      <c r="A2607" s="53" t="s">
        <v>3963</v>
      </c>
      <c r="B2607" s="54" t="s">
        <v>88</v>
      </c>
      <c r="C2607" s="76" t="s">
        <v>3964</v>
      </c>
    </row>
    <row r="2608" spans="1:3" ht="26.4" x14ac:dyDescent="0.3">
      <c r="A2608" s="53" t="s">
        <v>3965</v>
      </c>
      <c r="B2608" s="54" t="s">
        <v>88</v>
      </c>
      <c r="C2608" s="76" t="s">
        <v>3966</v>
      </c>
    </row>
    <row r="2609" spans="1:3" ht="26.4" x14ac:dyDescent="0.3">
      <c r="A2609" s="53" t="s">
        <v>3967</v>
      </c>
      <c r="B2609" s="54" t="s">
        <v>88</v>
      </c>
      <c r="C2609" s="76" t="s">
        <v>3968</v>
      </c>
    </row>
    <row r="2610" spans="1:3" x14ac:dyDescent="0.3">
      <c r="A2610" s="53"/>
      <c r="B2610" s="54"/>
      <c r="C2610" s="76"/>
    </row>
    <row r="2611" spans="1:3" ht="26.4" x14ac:dyDescent="0.3">
      <c r="A2611" s="53" t="s">
        <v>3969</v>
      </c>
      <c r="B2611" s="54" t="s">
        <v>88</v>
      </c>
      <c r="C2611" s="76" t="s">
        <v>3970</v>
      </c>
    </row>
    <row r="2612" spans="1:3" ht="26.4" x14ac:dyDescent="0.3">
      <c r="A2612" s="53" t="s">
        <v>3971</v>
      </c>
      <c r="B2612" s="54" t="s">
        <v>88</v>
      </c>
      <c r="C2612" s="76" t="s">
        <v>3972</v>
      </c>
    </row>
    <row r="2613" spans="1:3" ht="26.4" x14ac:dyDescent="0.3">
      <c r="A2613" s="53" t="s">
        <v>3973</v>
      </c>
      <c r="B2613" s="54" t="s">
        <v>88</v>
      </c>
      <c r="C2613" s="76" t="s">
        <v>3974</v>
      </c>
    </row>
    <row r="2614" spans="1:3" ht="26.4" x14ac:dyDescent="0.3">
      <c r="A2614" s="53" t="s">
        <v>3975</v>
      </c>
      <c r="B2614" s="54" t="s">
        <v>88</v>
      </c>
      <c r="C2614" s="76" t="s">
        <v>3976</v>
      </c>
    </row>
    <row r="2615" spans="1:3" ht="26.4" x14ac:dyDescent="0.3">
      <c r="A2615" s="53" t="s">
        <v>3977</v>
      </c>
      <c r="B2615" s="54" t="s">
        <v>88</v>
      </c>
      <c r="C2615" s="76" t="s">
        <v>3978</v>
      </c>
    </row>
    <row r="2616" spans="1:3" x14ac:dyDescent="0.3">
      <c r="A2616" s="53"/>
      <c r="B2616" s="54"/>
      <c r="C2616" s="76"/>
    </row>
    <row r="2617" spans="1:3" ht="26.4" x14ac:dyDescent="0.3">
      <c r="A2617" s="53" t="s">
        <v>3979</v>
      </c>
      <c r="B2617" s="54" t="s">
        <v>88</v>
      </c>
      <c r="C2617" s="76" t="s">
        <v>3980</v>
      </c>
    </row>
    <row r="2618" spans="1:3" ht="26.4" x14ac:dyDescent="0.3">
      <c r="A2618" s="53" t="s">
        <v>3981</v>
      </c>
      <c r="B2618" s="54" t="s">
        <v>88</v>
      </c>
      <c r="C2618" s="76" t="s">
        <v>3982</v>
      </c>
    </row>
    <row r="2619" spans="1:3" ht="26.4" x14ac:dyDescent="0.3">
      <c r="A2619" s="53" t="s">
        <v>3983</v>
      </c>
      <c r="B2619" s="54" t="s">
        <v>88</v>
      </c>
      <c r="C2619" s="76" t="s">
        <v>3984</v>
      </c>
    </row>
    <row r="2620" spans="1:3" ht="26.4" x14ac:dyDescent="0.3">
      <c r="A2620" s="53" t="s">
        <v>3985</v>
      </c>
      <c r="B2620" s="54" t="s">
        <v>88</v>
      </c>
      <c r="C2620" s="76" t="s">
        <v>3986</v>
      </c>
    </row>
    <row r="2621" spans="1:3" ht="26.4" x14ac:dyDescent="0.3">
      <c r="A2621" s="53" t="s">
        <v>3987</v>
      </c>
      <c r="B2621" s="54" t="s">
        <v>88</v>
      </c>
      <c r="C2621" s="76" t="s">
        <v>3988</v>
      </c>
    </row>
    <row r="2622" spans="1:3" x14ac:dyDescent="0.3">
      <c r="A2622" s="53"/>
      <c r="B2622" s="54"/>
      <c r="C2622" s="76"/>
    </row>
    <row r="2623" spans="1:3" ht="26.4" x14ac:dyDescent="0.3">
      <c r="A2623" s="53" t="s">
        <v>3989</v>
      </c>
      <c r="B2623" s="54" t="s">
        <v>3409</v>
      </c>
      <c r="C2623" s="76" t="s">
        <v>3990</v>
      </c>
    </row>
    <row r="2624" spans="1:3" ht="26.4" x14ac:dyDescent="0.3">
      <c r="A2624" s="53" t="s">
        <v>3991</v>
      </c>
      <c r="B2624" s="54" t="s">
        <v>3409</v>
      </c>
      <c r="C2624" s="76" t="s">
        <v>3992</v>
      </c>
    </row>
    <row r="2625" spans="1:3" x14ac:dyDescent="0.3">
      <c r="A2625" s="14"/>
      <c r="B2625" s="54"/>
      <c r="C2625" s="76"/>
    </row>
    <row r="2626" spans="1:3" ht="39.6" x14ac:dyDescent="0.3">
      <c r="A2626" s="53" t="s">
        <v>3993</v>
      </c>
      <c r="B2626" s="54" t="s">
        <v>88</v>
      </c>
      <c r="C2626" s="76" t="s">
        <v>3994</v>
      </c>
    </row>
    <row r="2627" spans="1:3" ht="39.6" x14ac:dyDescent="0.3">
      <c r="A2627" s="53" t="s">
        <v>3995</v>
      </c>
      <c r="B2627" s="54" t="s">
        <v>88</v>
      </c>
      <c r="C2627" s="76" t="s">
        <v>3996</v>
      </c>
    </row>
    <row r="2628" spans="1:3" ht="39.6" x14ac:dyDescent="0.3">
      <c r="A2628" s="53" t="s">
        <v>3997</v>
      </c>
      <c r="B2628" s="54" t="s">
        <v>88</v>
      </c>
      <c r="C2628" s="76" t="s">
        <v>3998</v>
      </c>
    </row>
    <row r="2629" spans="1:3" ht="39.6" x14ac:dyDescent="0.3">
      <c r="A2629" s="53" t="s">
        <v>3999</v>
      </c>
      <c r="B2629" s="54" t="s">
        <v>88</v>
      </c>
      <c r="C2629" s="76" t="s">
        <v>4000</v>
      </c>
    </row>
    <row r="2630" spans="1:3" x14ac:dyDescent="0.3">
      <c r="A2630" s="53"/>
      <c r="B2630" s="54"/>
      <c r="C2630" s="76"/>
    </row>
    <row r="2631" spans="1:3" ht="39.6" x14ac:dyDescent="0.3">
      <c r="A2631" s="53" t="s">
        <v>4001</v>
      </c>
      <c r="B2631" s="54" t="s">
        <v>88</v>
      </c>
      <c r="C2631" s="76" t="s">
        <v>4002</v>
      </c>
    </row>
    <row r="2632" spans="1:3" ht="39.6" x14ac:dyDescent="0.3">
      <c r="A2632" s="53" t="s">
        <v>4003</v>
      </c>
      <c r="B2632" s="54" t="s">
        <v>88</v>
      </c>
      <c r="C2632" s="76" t="s">
        <v>4004</v>
      </c>
    </row>
    <row r="2633" spans="1:3" ht="39.6" x14ac:dyDescent="0.3">
      <c r="A2633" s="53" t="s">
        <v>4005</v>
      </c>
      <c r="B2633" s="54" t="s">
        <v>88</v>
      </c>
      <c r="C2633" s="76" t="s">
        <v>4006</v>
      </c>
    </row>
    <row r="2634" spans="1:3" ht="39.6" x14ac:dyDescent="0.3">
      <c r="A2634" s="53" t="s">
        <v>4007</v>
      </c>
      <c r="B2634" s="54" t="s">
        <v>88</v>
      </c>
      <c r="C2634" s="76" t="s">
        <v>4008</v>
      </c>
    </row>
    <row r="2635" spans="1:3" ht="39.6" x14ac:dyDescent="0.3">
      <c r="A2635" s="53" t="s">
        <v>4009</v>
      </c>
      <c r="B2635" s="54" t="s">
        <v>88</v>
      </c>
      <c r="C2635" s="76" t="s">
        <v>4010</v>
      </c>
    </row>
    <row r="2636" spans="1:3" x14ac:dyDescent="0.3">
      <c r="A2636" s="53"/>
      <c r="B2636" s="54"/>
      <c r="C2636" s="76"/>
    </row>
    <row r="2637" spans="1:3" ht="26.4" x14ac:dyDescent="0.3">
      <c r="A2637" s="53" t="s">
        <v>4011</v>
      </c>
      <c r="B2637" s="54" t="s">
        <v>88</v>
      </c>
      <c r="C2637" s="76" t="s">
        <v>4012</v>
      </c>
    </row>
    <row r="2638" spans="1:3" ht="26.4" x14ac:dyDescent="0.3">
      <c r="A2638" s="53" t="s">
        <v>4013</v>
      </c>
      <c r="B2638" s="54" t="s">
        <v>88</v>
      </c>
      <c r="C2638" s="76" t="s">
        <v>4014</v>
      </c>
    </row>
    <row r="2639" spans="1:3" ht="26.4" x14ac:dyDescent="0.3">
      <c r="A2639" s="53" t="s">
        <v>4015</v>
      </c>
      <c r="B2639" s="54" t="s">
        <v>88</v>
      </c>
      <c r="C2639" s="76" t="s">
        <v>4016</v>
      </c>
    </row>
    <row r="2640" spans="1:3" ht="26.4" x14ac:dyDescent="0.3">
      <c r="A2640" s="53" t="s">
        <v>4017</v>
      </c>
      <c r="B2640" s="54" t="s">
        <v>88</v>
      </c>
      <c r="C2640" s="76" t="s">
        <v>4018</v>
      </c>
    </row>
    <row r="2641" spans="1:3" ht="26.4" x14ac:dyDescent="0.3">
      <c r="A2641" s="53" t="s">
        <v>4019</v>
      </c>
      <c r="B2641" s="54" t="s">
        <v>88</v>
      </c>
      <c r="C2641" s="76" t="s">
        <v>4020</v>
      </c>
    </row>
    <row r="2642" spans="1:3" x14ac:dyDescent="0.3">
      <c r="A2642" s="53"/>
      <c r="B2642" s="54"/>
      <c r="C2642" s="76"/>
    </row>
    <row r="2643" spans="1:3" ht="26.4" x14ac:dyDescent="0.3">
      <c r="A2643" s="53" t="s">
        <v>4021</v>
      </c>
      <c r="B2643" s="54" t="s">
        <v>88</v>
      </c>
      <c r="C2643" s="76" t="s">
        <v>4022</v>
      </c>
    </row>
    <row r="2644" spans="1:3" ht="26.4" x14ac:dyDescent="0.3">
      <c r="A2644" s="53" t="s">
        <v>4023</v>
      </c>
      <c r="B2644" s="54" t="s">
        <v>88</v>
      </c>
      <c r="C2644" s="76" t="s">
        <v>4024</v>
      </c>
    </row>
    <row r="2645" spans="1:3" ht="26.4" x14ac:dyDescent="0.3">
      <c r="A2645" s="53" t="s">
        <v>4025</v>
      </c>
      <c r="B2645" s="54" t="s">
        <v>88</v>
      </c>
      <c r="C2645" s="76" t="s">
        <v>4026</v>
      </c>
    </row>
    <row r="2646" spans="1:3" ht="26.4" x14ac:dyDescent="0.3">
      <c r="A2646" s="53" t="s">
        <v>4027</v>
      </c>
      <c r="B2646" s="54" t="s">
        <v>88</v>
      </c>
      <c r="C2646" s="76" t="s">
        <v>4028</v>
      </c>
    </row>
    <row r="2647" spans="1:3" ht="26.4" x14ac:dyDescent="0.3">
      <c r="A2647" s="53" t="s">
        <v>4029</v>
      </c>
      <c r="B2647" s="54" t="s">
        <v>88</v>
      </c>
      <c r="C2647" s="76" t="s">
        <v>4030</v>
      </c>
    </row>
    <row r="2648" spans="1:3" x14ac:dyDescent="0.3">
      <c r="A2648" s="53"/>
      <c r="B2648" s="54"/>
      <c r="C2648" s="76"/>
    </row>
    <row r="2649" spans="1:3" ht="15.6" x14ac:dyDescent="0.3">
      <c r="A2649" s="53" t="s">
        <v>4031</v>
      </c>
      <c r="B2649" s="54" t="s">
        <v>88</v>
      </c>
      <c r="C2649" s="76" t="s">
        <v>4032</v>
      </c>
    </row>
    <row r="2650" spans="1:3" ht="15.6" x14ac:dyDescent="0.3">
      <c r="A2650" s="53" t="s">
        <v>4033</v>
      </c>
      <c r="B2650" s="54" t="s">
        <v>88</v>
      </c>
      <c r="C2650" s="76" t="s">
        <v>4034</v>
      </c>
    </row>
    <row r="2651" spans="1:3" x14ac:dyDescent="0.3">
      <c r="A2651" s="15"/>
    </row>
    <row r="2653" spans="1:3" ht="15" customHeight="1" thickBot="1" x14ac:dyDescent="0.35">
      <c r="A2653" s="60" t="s">
        <v>4035</v>
      </c>
      <c r="B2653" s="52"/>
      <c r="C2653" s="74"/>
    </row>
    <row r="2654" spans="1:3" ht="15" thickBot="1" x14ac:dyDescent="0.35">
      <c r="A2654" s="13" t="s">
        <v>3</v>
      </c>
      <c r="B2654" s="2" t="s">
        <v>4</v>
      </c>
      <c r="C2654" s="75" t="s">
        <v>5</v>
      </c>
    </row>
    <row r="2655" spans="1:3" x14ac:dyDescent="0.3">
      <c r="A2655" s="14"/>
      <c r="B2655" s="54"/>
      <c r="C2655" s="76"/>
    </row>
    <row r="2656" spans="1:3" ht="15.6" x14ac:dyDescent="0.3">
      <c r="A2656" s="53" t="s">
        <v>4036</v>
      </c>
      <c r="B2656" s="54" t="s">
        <v>88</v>
      </c>
      <c r="C2656" s="76" t="s">
        <v>4037</v>
      </c>
    </row>
    <row r="2657" spans="1:3" ht="15.6" x14ac:dyDescent="0.3">
      <c r="A2657" s="53" t="s">
        <v>4038</v>
      </c>
      <c r="B2657" s="54" t="s">
        <v>88</v>
      </c>
      <c r="C2657" s="76" t="s">
        <v>4039</v>
      </c>
    </row>
    <row r="2658" spans="1:3" ht="15.6" x14ac:dyDescent="0.3">
      <c r="A2658" s="53" t="s">
        <v>4040</v>
      </c>
      <c r="B2658" s="54" t="s">
        <v>88</v>
      </c>
      <c r="C2658" s="76" t="s">
        <v>4041</v>
      </c>
    </row>
    <row r="2659" spans="1:3" ht="15.6" x14ac:dyDescent="0.3">
      <c r="A2659" s="53" t="s">
        <v>4042</v>
      </c>
      <c r="B2659" s="54" t="s">
        <v>88</v>
      </c>
      <c r="C2659" s="76" t="s">
        <v>4043</v>
      </c>
    </row>
    <row r="2660" spans="1:3" x14ac:dyDescent="0.3">
      <c r="A2660" s="53"/>
      <c r="B2660" s="54"/>
      <c r="C2660" s="76"/>
    </row>
    <row r="2661" spans="1:3" ht="15.6" x14ac:dyDescent="0.3">
      <c r="A2661" s="53" t="s">
        <v>4044</v>
      </c>
      <c r="B2661" s="54" t="s">
        <v>88</v>
      </c>
      <c r="C2661" s="76" t="s">
        <v>4045</v>
      </c>
    </row>
    <row r="2662" spans="1:3" ht="15.6" x14ac:dyDescent="0.3">
      <c r="A2662" s="53" t="s">
        <v>4046</v>
      </c>
      <c r="B2662" s="54" t="s">
        <v>88</v>
      </c>
      <c r="C2662" s="76" t="s">
        <v>4047</v>
      </c>
    </row>
    <row r="2663" spans="1:3" ht="15.6" x14ac:dyDescent="0.3">
      <c r="A2663" s="53" t="s">
        <v>4048</v>
      </c>
      <c r="B2663" s="54" t="s">
        <v>88</v>
      </c>
      <c r="C2663" s="76" t="s">
        <v>4049</v>
      </c>
    </row>
    <row r="2664" spans="1:3" ht="15.6" x14ac:dyDescent="0.3">
      <c r="A2664" s="53" t="s">
        <v>4050</v>
      </c>
      <c r="B2664" s="54" t="s">
        <v>88</v>
      </c>
      <c r="C2664" s="76" t="s">
        <v>4051</v>
      </c>
    </row>
    <row r="2665" spans="1:3" x14ac:dyDescent="0.3">
      <c r="A2665" s="53"/>
      <c r="B2665" s="54"/>
      <c r="C2665" s="76"/>
    </row>
    <row r="2666" spans="1:3" ht="15.6" x14ac:dyDescent="0.3">
      <c r="A2666" s="53" t="s">
        <v>4052</v>
      </c>
      <c r="B2666" s="54" t="s">
        <v>88</v>
      </c>
      <c r="C2666" s="76" t="s">
        <v>4053</v>
      </c>
    </row>
    <row r="2667" spans="1:3" ht="15.6" x14ac:dyDescent="0.3">
      <c r="A2667" s="53" t="s">
        <v>4054</v>
      </c>
      <c r="B2667" s="54" t="s">
        <v>88</v>
      </c>
      <c r="C2667" s="76" t="s">
        <v>4055</v>
      </c>
    </row>
    <row r="2668" spans="1:3" ht="15.6" x14ac:dyDescent="0.3">
      <c r="A2668" s="53" t="s">
        <v>4056</v>
      </c>
      <c r="B2668" s="54" t="s">
        <v>88</v>
      </c>
      <c r="C2668" s="76" t="s">
        <v>4057</v>
      </c>
    </row>
    <row r="2669" spans="1:3" ht="15.6" x14ac:dyDescent="0.3">
      <c r="A2669" s="53" t="s">
        <v>4058</v>
      </c>
      <c r="B2669" s="54" t="s">
        <v>88</v>
      </c>
      <c r="C2669" s="76" t="s">
        <v>4059</v>
      </c>
    </row>
    <row r="2670" spans="1:3" x14ac:dyDescent="0.3">
      <c r="A2670" s="53"/>
      <c r="B2670" s="54"/>
      <c r="C2670" s="76"/>
    </row>
    <row r="2671" spans="1:3" ht="15.6" x14ac:dyDescent="0.3">
      <c r="A2671" s="53" t="s">
        <v>4060</v>
      </c>
      <c r="B2671" s="54" t="s">
        <v>88</v>
      </c>
      <c r="C2671" s="76" t="s">
        <v>4061</v>
      </c>
    </row>
    <row r="2672" spans="1:3" ht="15.6" x14ac:dyDescent="0.3">
      <c r="A2672" s="53" t="s">
        <v>4062</v>
      </c>
      <c r="B2672" s="54" t="s">
        <v>88</v>
      </c>
      <c r="C2672" s="76" t="s">
        <v>4063</v>
      </c>
    </row>
    <row r="2673" spans="1:3" ht="15.6" x14ac:dyDescent="0.3">
      <c r="A2673" s="53" t="s">
        <v>4064</v>
      </c>
      <c r="B2673" s="54" t="s">
        <v>88</v>
      </c>
      <c r="C2673" s="76" t="s">
        <v>4065</v>
      </c>
    </row>
    <row r="2674" spans="1:3" x14ac:dyDescent="0.3">
      <c r="A2674" s="53"/>
      <c r="B2674" s="54"/>
      <c r="C2674" s="76"/>
    </row>
    <row r="2675" spans="1:3" ht="15.6" x14ac:dyDescent="0.3">
      <c r="A2675" s="53" t="s">
        <v>4066</v>
      </c>
      <c r="B2675" s="54" t="s">
        <v>88</v>
      </c>
      <c r="C2675" s="76" t="s">
        <v>4067</v>
      </c>
    </row>
    <row r="2676" spans="1:3" ht="15.6" x14ac:dyDescent="0.3">
      <c r="A2676" s="53" t="s">
        <v>4068</v>
      </c>
      <c r="B2676" s="54" t="s">
        <v>88</v>
      </c>
      <c r="C2676" s="76" t="s">
        <v>4069</v>
      </c>
    </row>
    <row r="2677" spans="1:3" ht="15.6" x14ac:dyDescent="0.3">
      <c r="A2677" s="53" t="s">
        <v>4070</v>
      </c>
      <c r="B2677" s="54" t="s">
        <v>88</v>
      </c>
      <c r="C2677" s="76" t="s">
        <v>4071</v>
      </c>
    </row>
    <row r="2678" spans="1:3" x14ac:dyDescent="0.3">
      <c r="A2678" s="53"/>
      <c r="B2678" s="54"/>
      <c r="C2678" s="76"/>
    </row>
    <row r="2679" spans="1:3" ht="15.6" x14ac:dyDescent="0.3">
      <c r="A2679" s="53" t="s">
        <v>4072</v>
      </c>
      <c r="B2679" s="54" t="s">
        <v>88</v>
      </c>
      <c r="C2679" s="76" t="s">
        <v>4073</v>
      </c>
    </row>
    <row r="2680" spans="1:3" ht="15.6" x14ac:dyDescent="0.3">
      <c r="A2680" s="53" t="s">
        <v>4074</v>
      </c>
      <c r="B2680" s="54" t="s">
        <v>88</v>
      </c>
      <c r="C2680" s="76" t="s">
        <v>4075</v>
      </c>
    </row>
    <row r="2681" spans="1:3" x14ac:dyDescent="0.3">
      <c r="A2681" s="53"/>
      <c r="B2681" s="54"/>
      <c r="C2681" s="76"/>
    </row>
    <row r="2682" spans="1:3" ht="15.6" x14ac:dyDescent="0.3">
      <c r="A2682" s="53" t="s">
        <v>4076</v>
      </c>
      <c r="B2682" s="54" t="s">
        <v>88</v>
      </c>
      <c r="C2682" s="76" t="s">
        <v>4077</v>
      </c>
    </row>
    <row r="2683" spans="1:3" ht="15.6" x14ac:dyDescent="0.3">
      <c r="A2683" s="53" t="s">
        <v>4078</v>
      </c>
      <c r="B2683" s="54" t="s">
        <v>88</v>
      </c>
      <c r="C2683" s="76" t="s">
        <v>4079</v>
      </c>
    </row>
    <row r="2684" spans="1:3" ht="15.6" x14ac:dyDescent="0.3">
      <c r="A2684" s="53" t="s">
        <v>4080</v>
      </c>
      <c r="B2684" s="54" t="s">
        <v>88</v>
      </c>
      <c r="C2684" s="76" t="s">
        <v>4081</v>
      </c>
    </row>
    <row r="2685" spans="1:3" ht="15.6" x14ac:dyDescent="0.3">
      <c r="A2685" s="53" t="s">
        <v>4082</v>
      </c>
      <c r="B2685" s="54" t="s">
        <v>88</v>
      </c>
      <c r="C2685" s="76" t="s">
        <v>4083</v>
      </c>
    </row>
    <row r="2686" spans="1:3" ht="15.6" x14ac:dyDescent="0.3">
      <c r="A2686" s="53" t="s">
        <v>4084</v>
      </c>
      <c r="B2686" s="54" t="s">
        <v>88</v>
      </c>
      <c r="C2686" s="76" t="s">
        <v>4085</v>
      </c>
    </row>
    <row r="2687" spans="1:3" ht="15.6" x14ac:dyDescent="0.3">
      <c r="A2687" s="53" t="s">
        <v>4086</v>
      </c>
      <c r="B2687" s="54" t="s">
        <v>88</v>
      </c>
      <c r="C2687" s="76" t="s">
        <v>4087</v>
      </c>
    </row>
    <row r="2688" spans="1:3" x14ac:dyDescent="0.3">
      <c r="A2688" s="53"/>
      <c r="B2688" s="54"/>
      <c r="C2688" s="76"/>
    </row>
    <row r="2689" spans="1:3" ht="15.6" x14ac:dyDescent="0.3">
      <c r="A2689" s="53" t="s">
        <v>4088</v>
      </c>
      <c r="B2689" s="54" t="s">
        <v>148</v>
      </c>
      <c r="C2689" s="76" t="s">
        <v>4089</v>
      </c>
    </row>
    <row r="2690" spans="1:3" ht="15.6" x14ac:dyDescent="0.3">
      <c r="A2690" s="53" t="s">
        <v>4090</v>
      </c>
      <c r="B2690" s="54" t="s">
        <v>148</v>
      </c>
      <c r="C2690" s="76" t="s">
        <v>4091</v>
      </c>
    </row>
    <row r="2691" spans="1:3" x14ac:dyDescent="0.3">
      <c r="A2691" s="53"/>
      <c r="B2691" s="54"/>
      <c r="C2691" s="76"/>
    </row>
    <row r="2692" spans="1:3" x14ac:dyDescent="0.3">
      <c r="A2692" s="15"/>
    </row>
    <row r="2693" spans="1:3" x14ac:dyDescent="0.3">
      <c r="A2693" s="15"/>
    </row>
    <row r="2695" spans="1:3" ht="15" customHeight="1" thickBot="1" x14ac:dyDescent="0.35">
      <c r="A2695" s="60" t="s">
        <v>4092</v>
      </c>
      <c r="B2695" s="52"/>
      <c r="C2695" s="74"/>
    </row>
    <row r="2696" spans="1:3" ht="15" thickBot="1" x14ac:dyDescent="0.35">
      <c r="A2696" s="13" t="s">
        <v>3</v>
      </c>
      <c r="B2696" s="2" t="s">
        <v>4</v>
      </c>
      <c r="C2696" s="75" t="s">
        <v>5</v>
      </c>
    </row>
    <row r="2697" spans="1:3" x14ac:dyDescent="0.3">
      <c r="A2697" s="14"/>
      <c r="B2697" s="54"/>
      <c r="C2697" s="76"/>
    </row>
    <row r="2698" spans="1:3" ht="26.4" x14ac:dyDescent="0.3">
      <c r="A2698" s="53" t="s">
        <v>4093</v>
      </c>
      <c r="B2698" s="54" t="s">
        <v>88</v>
      </c>
      <c r="C2698" s="76" t="s">
        <v>4094</v>
      </c>
    </row>
    <row r="2699" spans="1:3" ht="26.4" x14ac:dyDescent="0.3">
      <c r="A2699" s="53" t="s">
        <v>4095</v>
      </c>
      <c r="B2699" s="54" t="s">
        <v>88</v>
      </c>
      <c r="C2699" s="76" t="s">
        <v>4096</v>
      </c>
    </row>
    <row r="2700" spans="1:3" ht="26.4" x14ac:dyDescent="0.3">
      <c r="A2700" s="53" t="s">
        <v>4097</v>
      </c>
      <c r="B2700" s="54" t="s">
        <v>88</v>
      </c>
      <c r="C2700" s="76" t="s">
        <v>4098</v>
      </c>
    </row>
    <row r="2701" spans="1:3" x14ac:dyDescent="0.3">
      <c r="A2701" s="53"/>
      <c r="B2701" s="54"/>
      <c r="C2701" s="76"/>
    </row>
    <row r="2702" spans="1:3" ht="26.4" x14ac:dyDescent="0.3">
      <c r="A2702" s="53" t="s">
        <v>4099</v>
      </c>
      <c r="B2702" s="54" t="s">
        <v>88</v>
      </c>
      <c r="C2702" s="76" t="s">
        <v>4100</v>
      </c>
    </row>
    <row r="2703" spans="1:3" ht="26.4" x14ac:dyDescent="0.3">
      <c r="A2703" s="53" t="s">
        <v>4101</v>
      </c>
      <c r="B2703" s="54" t="s">
        <v>88</v>
      </c>
      <c r="C2703" s="76" t="s">
        <v>4102</v>
      </c>
    </row>
    <row r="2704" spans="1:3" ht="26.4" x14ac:dyDescent="0.3">
      <c r="A2704" s="53" t="s">
        <v>4103</v>
      </c>
      <c r="B2704" s="54" t="s">
        <v>88</v>
      </c>
      <c r="C2704" s="76" t="s">
        <v>4104</v>
      </c>
    </row>
    <row r="2705" spans="1:3" x14ac:dyDescent="0.3">
      <c r="A2705" s="53"/>
      <c r="B2705" s="54"/>
      <c r="C2705" s="76"/>
    </row>
    <row r="2706" spans="1:3" ht="26.4" x14ac:dyDescent="0.3">
      <c r="A2706" s="53" t="s">
        <v>4105</v>
      </c>
      <c r="B2706" s="54" t="s">
        <v>88</v>
      </c>
      <c r="C2706" s="76" t="s">
        <v>4106</v>
      </c>
    </row>
    <row r="2707" spans="1:3" ht="26.4" x14ac:dyDescent="0.3">
      <c r="A2707" s="53" t="s">
        <v>4107</v>
      </c>
      <c r="B2707" s="54" t="s">
        <v>88</v>
      </c>
      <c r="C2707" s="76" t="s">
        <v>4108</v>
      </c>
    </row>
    <row r="2708" spans="1:3" ht="26.4" x14ac:dyDescent="0.3">
      <c r="A2708" s="53" t="s">
        <v>4109</v>
      </c>
      <c r="B2708" s="54" t="s">
        <v>88</v>
      </c>
      <c r="C2708" s="76" t="s">
        <v>4110</v>
      </c>
    </row>
    <row r="2709" spans="1:3" x14ac:dyDescent="0.3">
      <c r="A2709" s="53"/>
      <c r="B2709" s="54"/>
      <c r="C2709" s="76"/>
    </row>
    <row r="2710" spans="1:3" ht="26.4" x14ac:dyDescent="0.3">
      <c r="A2710" s="53" t="s">
        <v>4111</v>
      </c>
      <c r="B2710" s="54" t="s">
        <v>88</v>
      </c>
      <c r="C2710" s="76" t="s">
        <v>4112</v>
      </c>
    </row>
    <row r="2711" spans="1:3" ht="26.4" x14ac:dyDescent="0.3">
      <c r="A2711" s="53" t="s">
        <v>4113</v>
      </c>
      <c r="B2711" s="54" t="s">
        <v>88</v>
      </c>
      <c r="C2711" s="76" t="s">
        <v>4114</v>
      </c>
    </row>
    <row r="2712" spans="1:3" ht="26.4" x14ac:dyDescent="0.3">
      <c r="A2712" s="53" t="s">
        <v>4115</v>
      </c>
      <c r="B2712" s="54" t="s">
        <v>88</v>
      </c>
      <c r="C2712" s="76" t="s">
        <v>4116</v>
      </c>
    </row>
    <row r="2713" spans="1:3" x14ac:dyDescent="0.3">
      <c r="A2713" s="53"/>
      <c r="B2713" s="54"/>
      <c r="C2713" s="76"/>
    </row>
    <row r="2714" spans="1:3" ht="26.4" x14ac:dyDescent="0.3">
      <c r="A2714" s="53" t="s">
        <v>4117</v>
      </c>
      <c r="B2714" s="54" t="s">
        <v>88</v>
      </c>
      <c r="C2714" s="76" t="s">
        <v>4118</v>
      </c>
    </row>
    <row r="2715" spans="1:3" ht="26.4" x14ac:dyDescent="0.3">
      <c r="A2715" s="53" t="s">
        <v>4119</v>
      </c>
      <c r="B2715" s="54" t="s">
        <v>88</v>
      </c>
      <c r="C2715" s="76" t="s">
        <v>4120</v>
      </c>
    </row>
    <row r="2716" spans="1:3" ht="26.4" x14ac:dyDescent="0.3">
      <c r="A2716" s="53" t="s">
        <v>4121</v>
      </c>
      <c r="B2716" s="54" t="s">
        <v>88</v>
      </c>
      <c r="C2716" s="76" t="s">
        <v>4122</v>
      </c>
    </row>
    <row r="2717" spans="1:3" x14ac:dyDescent="0.3">
      <c r="A2717" s="53"/>
      <c r="B2717" s="54"/>
      <c r="C2717" s="76"/>
    </row>
    <row r="2718" spans="1:3" ht="26.4" x14ac:dyDescent="0.3">
      <c r="A2718" s="53" t="s">
        <v>4123</v>
      </c>
      <c r="B2718" s="54" t="s">
        <v>88</v>
      </c>
      <c r="C2718" s="76" t="s">
        <v>4124</v>
      </c>
    </row>
    <row r="2719" spans="1:3" ht="26.4" x14ac:dyDescent="0.3">
      <c r="A2719" s="53" t="s">
        <v>4125</v>
      </c>
      <c r="B2719" s="54" t="s">
        <v>88</v>
      </c>
      <c r="C2719" s="76" t="s">
        <v>4126</v>
      </c>
    </row>
    <row r="2720" spans="1:3" ht="26.4" x14ac:dyDescent="0.3">
      <c r="A2720" s="53" t="s">
        <v>4127</v>
      </c>
      <c r="B2720" s="54" t="s">
        <v>88</v>
      </c>
      <c r="C2720" s="76" t="s">
        <v>4128</v>
      </c>
    </row>
    <row r="2721" spans="1:3" x14ac:dyDescent="0.3">
      <c r="A2721" s="53"/>
      <c r="B2721" s="54"/>
      <c r="C2721" s="76"/>
    </row>
    <row r="2722" spans="1:3" ht="26.4" x14ac:dyDescent="0.3">
      <c r="A2722" s="53" t="s">
        <v>4129</v>
      </c>
      <c r="B2722" s="54" t="s">
        <v>88</v>
      </c>
      <c r="C2722" s="76" t="s">
        <v>4130</v>
      </c>
    </row>
    <row r="2723" spans="1:3" ht="26.4" x14ac:dyDescent="0.3">
      <c r="A2723" s="53" t="s">
        <v>4131</v>
      </c>
      <c r="B2723" s="54" t="s">
        <v>88</v>
      </c>
      <c r="C2723" s="76" t="s">
        <v>4132</v>
      </c>
    </row>
    <row r="2724" spans="1:3" ht="26.4" x14ac:dyDescent="0.3">
      <c r="A2724" s="53" t="s">
        <v>4133</v>
      </c>
      <c r="B2724" s="54" t="s">
        <v>88</v>
      </c>
      <c r="C2724" s="76" t="s">
        <v>4134</v>
      </c>
    </row>
    <row r="2725" spans="1:3" x14ac:dyDescent="0.3">
      <c r="A2725" s="53"/>
      <c r="B2725" s="54"/>
      <c r="C2725" s="76"/>
    </row>
    <row r="2726" spans="1:3" ht="26.4" x14ac:dyDescent="0.3">
      <c r="A2726" s="53" t="s">
        <v>4135</v>
      </c>
      <c r="B2726" s="54" t="s">
        <v>88</v>
      </c>
      <c r="C2726" s="76" t="s">
        <v>4136</v>
      </c>
    </row>
    <row r="2727" spans="1:3" ht="26.4" x14ac:dyDescent="0.3">
      <c r="A2727" s="53" t="s">
        <v>4137</v>
      </c>
      <c r="B2727" s="54" t="s">
        <v>88</v>
      </c>
      <c r="C2727" s="76" t="s">
        <v>4138</v>
      </c>
    </row>
    <row r="2728" spans="1:3" ht="26.4" x14ac:dyDescent="0.3">
      <c r="A2728" s="53" t="s">
        <v>4139</v>
      </c>
      <c r="B2728" s="54" t="s">
        <v>88</v>
      </c>
      <c r="C2728" s="76" t="s">
        <v>4140</v>
      </c>
    </row>
    <row r="2729" spans="1:3" x14ac:dyDescent="0.3">
      <c r="A2729" s="53"/>
      <c r="B2729" s="54"/>
      <c r="C2729" s="76"/>
    </row>
    <row r="2730" spans="1:3" ht="26.4" x14ac:dyDescent="0.3">
      <c r="A2730" s="53" t="s">
        <v>4141</v>
      </c>
      <c r="B2730" s="54" t="s">
        <v>88</v>
      </c>
      <c r="C2730" s="76" t="s">
        <v>4142</v>
      </c>
    </row>
    <row r="2731" spans="1:3" ht="26.4" x14ac:dyDescent="0.3">
      <c r="A2731" s="53" t="s">
        <v>4143</v>
      </c>
      <c r="B2731" s="54" t="s">
        <v>88</v>
      </c>
      <c r="C2731" s="76" t="s">
        <v>4144</v>
      </c>
    </row>
    <row r="2732" spans="1:3" ht="26.4" x14ac:dyDescent="0.3">
      <c r="A2732" s="53" t="s">
        <v>4145</v>
      </c>
      <c r="B2732" s="54" t="s">
        <v>88</v>
      </c>
      <c r="C2732" s="76" t="s">
        <v>4146</v>
      </c>
    </row>
    <row r="2733" spans="1:3" x14ac:dyDescent="0.3">
      <c r="A2733" s="53"/>
      <c r="B2733" s="54"/>
      <c r="C2733" s="76"/>
    </row>
    <row r="2734" spans="1:3" ht="26.4" x14ac:dyDescent="0.3">
      <c r="A2734" s="53" t="s">
        <v>4147</v>
      </c>
      <c r="B2734" s="54" t="s">
        <v>88</v>
      </c>
      <c r="C2734" s="76" t="s">
        <v>4148</v>
      </c>
    </row>
    <row r="2735" spans="1:3" ht="26.4" x14ac:dyDescent="0.3">
      <c r="A2735" s="53" t="s">
        <v>4149</v>
      </c>
      <c r="B2735" s="54" t="s">
        <v>88</v>
      </c>
      <c r="C2735" s="76" t="s">
        <v>4150</v>
      </c>
    </row>
    <row r="2736" spans="1:3" ht="26.4" x14ac:dyDescent="0.3">
      <c r="A2736" s="53" t="s">
        <v>4151</v>
      </c>
      <c r="B2736" s="54" t="s">
        <v>88</v>
      </c>
      <c r="C2736" s="76" t="s">
        <v>4152</v>
      </c>
    </row>
    <row r="2737" spans="1:3" x14ac:dyDescent="0.3">
      <c r="A2737" s="53"/>
      <c r="B2737" s="54"/>
      <c r="C2737" s="76"/>
    </row>
    <row r="2738" spans="1:3" ht="26.4" x14ac:dyDescent="0.3">
      <c r="A2738" s="53" t="s">
        <v>4153</v>
      </c>
      <c r="B2738" s="54" t="s">
        <v>88</v>
      </c>
      <c r="C2738" s="76" t="s">
        <v>4154</v>
      </c>
    </row>
    <row r="2739" spans="1:3" ht="26.4" x14ac:dyDescent="0.3">
      <c r="A2739" s="53" t="s">
        <v>4155</v>
      </c>
      <c r="B2739" s="54" t="s">
        <v>88</v>
      </c>
      <c r="C2739" s="76" t="s">
        <v>4156</v>
      </c>
    </row>
    <row r="2740" spans="1:3" ht="26.4" x14ac:dyDescent="0.3">
      <c r="A2740" s="53" t="s">
        <v>4157</v>
      </c>
      <c r="B2740" s="54" t="s">
        <v>88</v>
      </c>
      <c r="C2740" s="76" t="s">
        <v>4158</v>
      </c>
    </row>
    <row r="2741" spans="1:3" x14ac:dyDescent="0.3">
      <c r="A2741" s="53"/>
      <c r="B2741" s="54"/>
      <c r="C2741" s="76"/>
    </row>
    <row r="2742" spans="1:3" ht="26.4" x14ac:dyDescent="0.3">
      <c r="A2742" s="53" t="s">
        <v>4159</v>
      </c>
      <c r="B2742" s="54" t="s">
        <v>88</v>
      </c>
      <c r="C2742" s="76" t="s">
        <v>4160</v>
      </c>
    </row>
    <row r="2743" spans="1:3" ht="26.4" x14ac:dyDescent="0.3">
      <c r="A2743" s="53" t="s">
        <v>4161</v>
      </c>
      <c r="B2743" s="54" t="s">
        <v>88</v>
      </c>
      <c r="C2743" s="76" t="s">
        <v>4162</v>
      </c>
    </row>
    <row r="2744" spans="1:3" ht="26.4" x14ac:dyDescent="0.3">
      <c r="A2744" s="53" t="s">
        <v>4163</v>
      </c>
      <c r="B2744" s="54" t="s">
        <v>88</v>
      </c>
      <c r="C2744" s="76" t="s">
        <v>4164</v>
      </c>
    </row>
    <row r="2745" spans="1:3" x14ac:dyDescent="0.3">
      <c r="A2745" s="53"/>
      <c r="B2745" s="54"/>
      <c r="C2745" s="76"/>
    </row>
    <row r="2746" spans="1:3" ht="26.4" x14ac:dyDescent="0.3">
      <c r="A2746" s="53" t="s">
        <v>4165</v>
      </c>
      <c r="B2746" s="54" t="s">
        <v>88</v>
      </c>
      <c r="C2746" s="76" t="s">
        <v>4166</v>
      </c>
    </row>
    <row r="2747" spans="1:3" ht="26.4" x14ac:dyDescent="0.3">
      <c r="A2747" s="53" t="s">
        <v>4167</v>
      </c>
      <c r="B2747" s="54" t="s">
        <v>88</v>
      </c>
      <c r="C2747" s="76" t="s">
        <v>4168</v>
      </c>
    </row>
    <row r="2748" spans="1:3" ht="26.4" x14ac:dyDescent="0.3">
      <c r="A2748" s="53" t="s">
        <v>4169</v>
      </c>
      <c r="B2748" s="54" t="s">
        <v>88</v>
      </c>
      <c r="C2748" s="76" t="s">
        <v>4170</v>
      </c>
    </row>
    <row r="2749" spans="1:3" x14ac:dyDescent="0.3">
      <c r="A2749" s="53"/>
      <c r="B2749" s="54"/>
      <c r="C2749" s="76"/>
    </row>
    <row r="2750" spans="1:3" ht="26.4" x14ac:dyDescent="0.3">
      <c r="A2750" s="53" t="s">
        <v>4171</v>
      </c>
      <c r="B2750" s="54" t="s">
        <v>88</v>
      </c>
      <c r="C2750" s="76" t="s">
        <v>4172</v>
      </c>
    </row>
    <row r="2751" spans="1:3" ht="26.4" x14ac:dyDescent="0.3">
      <c r="A2751" s="53" t="s">
        <v>4173</v>
      </c>
      <c r="B2751" s="54" t="s">
        <v>88</v>
      </c>
      <c r="C2751" s="76" t="s">
        <v>4174</v>
      </c>
    </row>
    <row r="2752" spans="1:3" ht="26.4" x14ac:dyDescent="0.3">
      <c r="A2752" s="53" t="s">
        <v>4175</v>
      </c>
      <c r="B2752" s="54" t="s">
        <v>88</v>
      </c>
      <c r="C2752" s="76" t="s">
        <v>4176</v>
      </c>
    </row>
    <row r="2753" spans="1:3" x14ac:dyDescent="0.3">
      <c r="A2753" s="53"/>
      <c r="B2753" s="54"/>
      <c r="C2753" s="76"/>
    </row>
    <row r="2754" spans="1:3" ht="26.4" x14ac:dyDescent="0.3">
      <c r="A2754" s="53" t="s">
        <v>4177</v>
      </c>
      <c r="B2754" s="54" t="s">
        <v>88</v>
      </c>
      <c r="C2754" s="76" t="s">
        <v>4178</v>
      </c>
    </row>
    <row r="2755" spans="1:3" ht="26.4" x14ac:dyDescent="0.3">
      <c r="A2755" s="53" t="s">
        <v>4179</v>
      </c>
      <c r="B2755" s="54" t="s">
        <v>88</v>
      </c>
      <c r="C2755" s="76" t="s">
        <v>4180</v>
      </c>
    </row>
    <row r="2756" spans="1:3" ht="26.4" x14ac:dyDescent="0.3">
      <c r="A2756" s="53" t="s">
        <v>4181</v>
      </c>
      <c r="B2756" s="54" t="s">
        <v>88</v>
      </c>
      <c r="C2756" s="76" t="s">
        <v>4182</v>
      </c>
    </row>
    <row r="2757" spans="1:3" x14ac:dyDescent="0.3">
      <c r="A2757" s="22"/>
      <c r="B2757" s="4"/>
      <c r="C2757" s="76"/>
    </row>
    <row r="2758" spans="1:3" ht="26.4" x14ac:dyDescent="0.3">
      <c r="A2758" s="53" t="s">
        <v>4183</v>
      </c>
      <c r="B2758" s="54" t="s">
        <v>88</v>
      </c>
      <c r="C2758" s="76" t="s">
        <v>4184</v>
      </c>
    </row>
    <row r="2759" spans="1:3" ht="26.4" x14ac:dyDescent="0.3">
      <c r="A2759" s="53" t="s">
        <v>4185</v>
      </c>
      <c r="B2759" s="54" t="s">
        <v>88</v>
      </c>
      <c r="C2759" s="76" t="s">
        <v>4186</v>
      </c>
    </row>
    <row r="2760" spans="1:3" ht="26.4" x14ac:dyDescent="0.3">
      <c r="A2760" s="53" t="s">
        <v>4187</v>
      </c>
      <c r="B2760" s="54" t="s">
        <v>88</v>
      </c>
      <c r="C2760" s="76" t="s">
        <v>4188</v>
      </c>
    </row>
    <row r="2761" spans="1:3" x14ac:dyDescent="0.3">
      <c r="A2761" s="17"/>
      <c r="B2761" s="4"/>
      <c r="C2761" s="76"/>
    </row>
    <row r="2762" spans="1:3" ht="26.4" x14ac:dyDescent="0.3">
      <c r="A2762" s="53" t="s">
        <v>4189</v>
      </c>
      <c r="B2762" s="54" t="s">
        <v>88</v>
      </c>
      <c r="C2762" s="76" t="s">
        <v>4190</v>
      </c>
    </row>
    <row r="2763" spans="1:3" ht="26.4" x14ac:dyDescent="0.3">
      <c r="A2763" s="53" t="s">
        <v>4191</v>
      </c>
      <c r="B2763" s="54" t="s">
        <v>88</v>
      </c>
      <c r="C2763" s="76" t="s">
        <v>4192</v>
      </c>
    </row>
    <row r="2764" spans="1:3" ht="26.4" x14ac:dyDescent="0.3">
      <c r="A2764" s="53" t="s">
        <v>4193</v>
      </c>
      <c r="B2764" s="54" t="s">
        <v>88</v>
      </c>
      <c r="C2764" s="76" t="s">
        <v>4194</v>
      </c>
    </row>
    <row r="2765" spans="1:3" x14ac:dyDescent="0.3">
      <c r="A2765" s="53"/>
      <c r="B2765" s="54"/>
      <c r="C2765" s="76"/>
    </row>
    <row r="2766" spans="1:3" ht="15.6" x14ac:dyDescent="0.3">
      <c r="A2766" s="53" t="s">
        <v>4195</v>
      </c>
      <c r="B2766" s="54" t="s">
        <v>88</v>
      </c>
      <c r="C2766" s="76" t="s">
        <v>4196</v>
      </c>
    </row>
    <row r="2767" spans="1:3" ht="15.6" x14ac:dyDescent="0.3">
      <c r="A2767" s="53" t="s">
        <v>4197</v>
      </c>
      <c r="B2767" s="54" t="s">
        <v>88</v>
      </c>
      <c r="C2767" s="76" t="s">
        <v>4198</v>
      </c>
    </row>
    <row r="2768" spans="1:3" ht="15.6" x14ac:dyDescent="0.3">
      <c r="A2768" s="53" t="s">
        <v>4199</v>
      </c>
      <c r="B2768" s="54" t="s">
        <v>88</v>
      </c>
      <c r="C2768" s="76" t="s">
        <v>4200</v>
      </c>
    </row>
    <row r="2769" spans="1:3" ht="15.6" x14ac:dyDescent="0.3">
      <c r="A2769" s="53" t="s">
        <v>4201</v>
      </c>
      <c r="B2769" s="54" t="s">
        <v>88</v>
      </c>
      <c r="C2769" s="76" t="s">
        <v>4202</v>
      </c>
    </row>
    <row r="2770" spans="1:3" x14ac:dyDescent="0.3">
      <c r="A2770" s="53"/>
      <c r="B2770" s="54"/>
      <c r="C2770" s="76"/>
    </row>
    <row r="2771" spans="1:3" ht="26.4" x14ac:dyDescent="0.3">
      <c r="A2771" s="53" t="s">
        <v>4203</v>
      </c>
      <c r="B2771" s="54" t="s">
        <v>88</v>
      </c>
      <c r="C2771" s="76" t="s">
        <v>4204</v>
      </c>
    </row>
    <row r="2772" spans="1:3" x14ac:dyDescent="0.3">
      <c r="A2772" s="53"/>
      <c r="B2772" s="54"/>
      <c r="C2772" s="76"/>
    </row>
    <row r="2773" spans="1:3" ht="26.4" x14ac:dyDescent="0.3">
      <c r="A2773" s="53" t="s">
        <v>4205</v>
      </c>
      <c r="B2773" s="54" t="s">
        <v>88</v>
      </c>
      <c r="C2773" s="76" t="s">
        <v>4206</v>
      </c>
    </row>
    <row r="2774" spans="1:3" x14ac:dyDescent="0.3">
      <c r="A2774" s="53"/>
      <c r="B2774" s="54"/>
      <c r="C2774" s="76"/>
    </row>
    <row r="2775" spans="1:3" ht="15.6" x14ac:dyDescent="0.3">
      <c r="A2775" s="53" t="s">
        <v>4207</v>
      </c>
      <c r="B2775" s="54" t="s">
        <v>88</v>
      </c>
      <c r="C2775" s="76" t="s">
        <v>4208</v>
      </c>
    </row>
    <row r="2776" spans="1:3" ht="15.6" x14ac:dyDescent="0.3">
      <c r="A2776" s="53" t="s">
        <v>4209</v>
      </c>
      <c r="B2776" s="54" t="s">
        <v>88</v>
      </c>
      <c r="C2776" s="76" t="s">
        <v>4210</v>
      </c>
    </row>
    <row r="2777" spans="1:3" ht="15.6" x14ac:dyDescent="0.3">
      <c r="A2777" s="53" t="s">
        <v>4211</v>
      </c>
      <c r="B2777" s="54" t="s">
        <v>88</v>
      </c>
      <c r="C2777" s="76" t="s">
        <v>4212</v>
      </c>
    </row>
    <row r="2778" spans="1:3" x14ac:dyDescent="0.3">
      <c r="A2778" s="53"/>
      <c r="B2778" s="54"/>
      <c r="C2778" s="76"/>
    </row>
    <row r="2779" spans="1:3" ht="15.6" x14ac:dyDescent="0.3">
      <c r="A2779" s="53" t="s">
        <v>4213</v>
      </c>
      <c r="B2779" s="54" t="s">
        <v>88</v>
      </c>
      <c r="C2779" s="76" t="s">
        <v>4214</v>
      </c>
    </row>
    <row r="2780" spans="1:3" ht="15.6" x14ac:dyDescent="0.3">
      <c r="A2780" s="53" t="s">
        <v>4215</v>
      </c>
      <c r="B2780" s="54" t="s">
        <v>88</v>
      </c>
      <c r="C2780" s="76" t="s">
        <v>4216</v>
      </c>
    </row>
    <row r="2781" spans="1:3" x14ac:dyDescent="0.3">
      <c r="A2781" s="53"/>
      <c r="B2781" s="54"/>
      <c r="C2781" s="76"/>
    </row>
    <row r="2782" spans="1:3" ht="15.6" x14ac:dyDescent="0.3">
      <c r="A2782" s="53" t="s">
        <v>4217</v>
      </c>
      <c r="B2782" s="54" t="s">
        <v>88</v>
      </c>
      <c r="C2782" s="76" t="s">
        <v>4218</v>
      </c>
    </row>
    <row r="2783" spans="1:3" ht="15.6" x14ac:dyDescent="0.3">
      <c r="A2783" s="53" t="s">
        <v>4219</v>
      </c>
      <c r="B2783" s="54" t="s">
        <v>88</v>
      </c>
      <c r="C2783" s="76" t="s">
        <v>4220</v>
      </c>
    </row>
    <row r="2784" spans="1:3" ht="15.6" x14ac:dyDescent="0.3">
      <c r="A2784" s="53" t="s">
        <v>4221</v>
      </c>
      <c r="B2784" s="54" t="s">
        <v>88</v>
      </c>
      <c r="C2784" s="76" t="s">
        <v>4222</v>
      </c>
    </row>
    <row r="2785" spans="1:3" x14ac:dyDescent="0.3">
      <c r="A2785" s="53"/>
      <c r="B2785" s="54"/>
      <c r="C2785" s="76"/>
    </row>
    <row r="2786" spans="1:3" x14ac:dyDescent="0.3">
      <c r="A2786" s="15"/>
    </row>
    <row r="2788" spans="1:3" ht="15" customHeight="1" thickBot="1" x14ac:dyDescent="0.35">
      <c r="A2788" s="60" t="s">
        <v>4223</v>
      </c>
      <c r="B2788" s="52"/>
      <c r="C2788" s="74"/>
    </row>
    <row r="2789" spans="1:3" ht="15" thickBot="1" x14ac:dyDescent="0.35">
      <c r="A2789" s="13" t="s">
        <v>3</v>
      </c>
      <c r="B2789" s="2" t="s">
        <v>4</v>
      </c>
      <c r="C2789" s="75" t="s">
        <v>5</v>
      </c>
    </row>
    <row r="2790" spans="1:3" x14ac:dyDescent="0.3">
      <c r="A2790" s="14"/>
      <c r="B2790" s="54"/>
      <c r="C2790" s="76"/>
    </row>
    <row r="2791" spans="1:3" ht="26.4" x14ac:dyDescent="0.3">
      <c r="A2791" s="53" t="s">
        <v>4224</v>
      </c>
      <c r="B2791" s="54" t="s">
        <v>88</v>
      </c>
      <c r="C2791" s="76" t="s">
        <v>4225</v>
      </c>
    </row>
    <row r="2792" spans="1:3" ht="26.4" x14ac:dyDescent="0.3">
      <c r="A2792" s="53" t="s">
        <v>4226</v>
      </c>
      <c r="B2792" s="54" t="s">
        <v>88</v>
      </c>
      <c r="C2792" s="76" t="s">
        <v>4227</v>
      </c>
    </row>
    <row r="2793" spans="1:3" ht="26.4" x14ac:dyDescent="0.3">
      <c r="A2793" s="53" t="s">
        <v>4228</v>
      </c>
      <c r="B2793" s="54" t="s">
        <v>88</v>
      </c>
      <c r="C2793" s="76" t="s">
        <v>4229</v>
      </c>
    </row>
    <row r="2794" spans="1:3" ht="26.4" x14ac:dyDescent="0.3">
      <c r="A2794" s="53" t="s">
        <v>4230</v>
      </c>
      <c r="B2794" s="54" t="s">
        <v>88</v>
      </c>
      <c r="C2794" s="76" t="s">
        <v>4231</v>
      </c>
    </row>
    <row r="2795" spans="1:3" x14ac:dyDescent="0.3">
      <c r="A2795" s="53"/>
      <c r="B2795" s="54"/>
      <c r="C2795" s="76"/>
    </row>
    <row r="2796" spans="1:3" ht="26.4" x14ac:dyDescent="0.3">
      <c r="A2796" s="53" t="s">
        <v>4232</v>
      </c>
      <c r="B2796" s="54" t="s">
        <v>88</v>
      </c>
      <c r="C2796" s="76" t="s">
        <v>4233</v>
      </c>
    </row>
    <row r="2797" spans="1:3" ht="26.4" x14ac:dyDescent="0.3">
      <c r="A2797" s="53" t="s">
        <v>4234</v>
      </c>
      <c r="B2797" s="54" t="s">
        <v>88</v>
      </c>
      <c r="C2797" s="76" t="s">
        <v>4235</v>
      </c>
    </row>
    <row r="2798" spans="1:3" ht="26.4" x14ac:dyDescent="0.3">
      <c r="A2798" s="53" t="s">
        <v>4236</v>
      </c>
      <c r="B2798" s="54" t="s">
        <v>88</v>
      </c>
      <c r="C2798" s="76" t="s">
        <v>4237</v>
      </c>
    </row>
    <row r="2799" spans="1:3" ht="26.4" x14ac:dyDescent="0.3">
      <c r="A2799" s="53" t="s">
        <v>4238</v>
      </c>
      <c r="B2799" s="54" t="s">
        <v>88</v>
      </c>
      <c r="C2799" s="76" t="s">
        <v>4239</v>
      </c>
    </row>
    <row r="2800" spans="1:3" x14ac:dyDescent="0.3">
      <c r="A2800" s="53"/>
      <c r="B2800" s="54"/>
      <c r="C2800" s="76"/>
    </row>
    <row r="2801" spans="1:3" ht="26.4" x14ac:dyDescent="0.3">
      <c r="A2801" s="53" t="s">
        <v>4240</v>
      </c>
      <c r="B2801" s="54" t="s">
        <v>88</v>
      </c>
      <c r="C2801" s="76" t="s">
        <v>4241</v>
      </c>
    </row>
    <row r="2802" spans="1:3" ht="26.4" x14ac:dyDescent="0.3">
      <c r="A2802" s="53" t="s">
        <v>4242</v>
      </c>
      <c r="B2802" s="54" t="s">
        <v>88</v>
      </c>
      <c r="C2802" s="76" t="s">
        <v>4243</v>
      </c>
    </row>
    <row r="2803" spans="1:3" ht="26.4" x14ac:dyDescent="0.3">
      <c r="A2803" s="53" t="s">
        <v>4244</v>
      </c>
      <c r="B2803" s="54" t="s">
        <v>88</v>
      </c>
      <c r="C2803" s="76" t="s">
        <v>4245</v>
      </c>
    </row>
    <row r="2804" spans="1:3" ht="26.4" x14ac:dyDescent="0.3">
      <c r="A2804" s="53" t="s">
        <v>4246</v>
      </c>
      <c r="B2804" s="54" t="s">
        <v>88</v>
      </c>
      <c r="C2804" s="76" t="s">
        <v>4247</v>
      </c>
    </row>
    <row r="2805" spans="1:3" x14ac:dyDescent="0.3">
      <c r="A2805" s="53"/>
      <c r="B2805" s="54"/>
      <c r="C2805" s="76"/>
    </row>
    <row r="2806" spans="1:3" ht="26.4" x14ac:dyDescent="0.3">
      <c r="A2806" s="53" t="s">
        <v>4248</v>
      </c>
      <c r="B2806" s="54" t="s">
        <v>88</v>
      </c>
      <c r="C2806" s="76" t="s">
        <v>4249</v>
      </c>
    </row>
    <row r="2807" spans="1:3" ht="26.4" x14ac:dyDescent="0.3">
      <c r="A2807" s="53" t="s">
        <v>4250</v>
      </c>
      <c r="B2807" s="54" t="s">
        <v>88</v>
      </c>
      <c r="C2807" s="76" t="s">
        <v>4251</v>
      </c>
    </row>
    <row r="2808" spans="1:3" ht="26.4" x14ac:dyDescent="0.3">
      <c r="A2808" s="53" t="s">
        <v>4252</v>
      </c>
      <c r="B2808" s="54" t="s">
        <v>88</v>
      </c>
      <c r="C2808" s="76" t="s">
        <v>4253</v>
      </c>
    </row>
    <row r="2809" spans="1:3" ht="26.4" x14ac:dyDescent="0.3">
      <c r="A2809" s="53" t="s">
        <v>4254</v>
      </c>
      <c r="B2809" s="54" t="s">
        <v>88</v>
      </c>
      <c r="C2809" s="76" t="s">
        <v>4255</v>
      </c>
    </row>
    <row r="2810" spans="1:3" x14ac:dyDescent="0.3">
      <c r="A2810" s="53"/>
      <c r="B2810" s="54"/>
      <c r="C2810" s="76"/>
    </row>
    <row r="2811" spans="1:3" ht="26.4" x14ac:dyDescent="0.3">
      <c r="A2811" s="53" t="s">
        <v>4256</v>
      </c>
      <c r="B2811" s="54" t="s">
        <v>88</v>
      </c>
      <c r="C2811" s="76" t="s">
        <v>4257</v>
      </c>
    </row>
    <row r="2812" spans="1:3" ht="26.4" x14ac:dyDescent="0.3">
      <c r="A2812" s="53" t="s">
        <v>4258</v>
      </c>
      <c r="B2812" s="54" t="s">
        <v>88</v>
      </c>
      <c r="C2812" s="76" t="s">
        <v>4259</v>
      </c>
    </row>
    <row r="2813" spans="1:3" ht="26.4" x14ac:dyDescent="0.3">
      <c r="A2813" s="53" t="s">
        <v>4260</v>
      </c>
      <c r="B2813" s="54" t="s">
        <v>88</v>
      </c>
      <c r="C2813" s="76" t="s">
        <v>4261</v>
      </c>
    </row>
    <row r="2814" spans="1:3" ht="26.4" x14ac:dyDescent="0.3">
      <c r="A2814" s="53" t="s">
        <v>4262</v>
      </c>
      <c r="B2814" s="54" t="s">
        <v>88</v>
      </c>
      <c r="C2814" s="76" t="s">
        <v>4263</v>
      </c>
    </row>
    <row r="2815" spans="1:3" x14ac:dyDescent="0.3">
      <c r="A2815" s="53"/>
      <c r="B2815" s="54"/>
      <c r="C2815" s="76"/>
    </row>
    <row r="2816" spans="1:3" ht="15.6" x14ac:dyDescent="0.3">
      <c r="A2816" s="53" t="s">
        <v>4264</v>
      </c>
      <c r="B2816" s="54" t="s">
        <v>88</v>
      </c>
      <c r="C2816" s="76" t="s">
        <v>4265</v>
      </c>
    </row>
    <row r="2817" spans="1:3" ht="15.6" x14ac:dyDescent="0.3">
      <c r="A2817" s="53" t="s">
        <v>4266</v>
      </c>
      <c r="B2817" s="54" t="s">
        <v>88</v>
      </c>
      <c r="C2817" s="76" t="s">
        <v>4267</v>
      </c>
    </row>
    <row r="2818" spans="1:3" ht="15.6" x14ac:dyDescent="0.3">
      <c r="A2818" s="53" t="s">
        <v>4268</v>
      </c>
      <c r="B2818" s="54" t="s">
        <v>88</v>
      </c>
      <c r="C2818" s="76" t="s">
        <v>4269</v>
      </c>
    </row>
    <row r="2819" spans="1:3" ht="15.6" x14ac:dyDescent="0.3">
      <c r="A2819" s="53" t="s">
        <v>4270</v>
      </c>
      <c r="B2819" s="54" t="s">
        <v>88</v>
      </c>
      <c r="C2819" s="76" t="s">
        <v>4271</v>
      </c>
    </row>
    <row r="2820" spans="1:3" ht="15.6" x14ac:dyDescent="0.3">
      <c r="A2820" s="53" t="s">
        <v>4272</v>
      </c>
      <c r="B2820" s="54" t="s">
        <v>88</v>
      </c>
      <c r="C2820" s="76" t="s">
        <v>4273</v>
      </c>
    </row>
    <row r="2821" spans="1:3" ht="15.6" x14ac:dyDescent="0.3">
      <c r="A2821" s="53" t="s">
        <v>4274</v>
      </c>
      <c r="B2821" s="54" t="s">
        <v>88</v>
      </c>
      <c r="C2821" s="76" t="s">
        <v>4275</v>
      </c>
    </row>
    <row r="2822" spans="1:3" x14ac:dyDescent="0.3">
      <c r="A2822" s="53"/>
      <c r="B2822" s="54"/>
      <c r="C2822" s="76"/>
    </row>
    <row r="2823" spans="1:3" ht="15.6" x14ac:dyDescent="0.3">
      <c r="A2823" s="53" t="s">
        <v>4276</v>
      </c>
      <c r="B2823" s="54" t="s">
        <v>88</v>
      </c>
      <c r="C2823" s="76" t="s">
        <v>4277</v>
      </c>
    </row>
    <row r="2824" spans="1:3" ht="15.6" x14ac:dyDescent="0.3">
      <c r="A2824" s="53" t="s">
        <v>4278</v>
      </c>
      <c r="B2824" s="54" t="s">
        <v>88</v>
      </c>
      <c r="C2824" s="76" t="s">
        <v>4279</v>
      </c>
    </row>
    <row r="2825" spans="1:3" ht="15.6" x14ac:dyDescent="0.3">
      <c r="A2825" s="53" t="s">
        <v>4280</v>
      </c>
      <c r="B2825" s="54" t="s">
        <v>88</v>
      </c>
      <c r="C2825" s="76" t="s">
        <v>4281</v>
      </c>
    </row>
    <row r="2826" spans="1:3" x14ac:dyDescent="0.3">
      <c r="A2826" s="53"/>
      <c r="B2826" s="54"/>
      <c r="C2826" s="76"/>
    </row>
    <row r="2827" spans="1:3" ht="15.6" x14ac:dyDescent="0.3">
      <c r="A2827" s="53" t="s">
        <v>4282</v>
      </c>
      <c r="B2827" s="54" t="s">
        <v>88</v>
      </c>
      <c r="C2827" s="76" t="s">
        <v>4283</v>
      </c>
    </row>
    <row r="2828" spans="1:3" ht="15.6" x14ac:dyDescent="0.3">
      <c r="A2828" s="53" t="s">
        <v>4284</v>
      </c>
      <c r="B2828" s="54" t="s">
        <v>88</v>
      </c>
      <c r="C2828" s="76" t="s">
        <v>4285</v>
      </c>
    </row>
    <row r="2829" spans="1:3" ht="15.6" x14ac:dyDescent="0.3">
      <c r="A2829" s="53" t="s">
        <v>4286</v>
      </c>
      <c r="B2829" s="54" t="s">
        <v>88</v>
      </c>
      <c r="C2829" s="76" t="s">
        <v>4287</v>
      </c>
    </row>
    <row r="2830" spans="1:3" x14ac:dyDescent="0.3">
      <c r="A2830" s="53"/>
      <c r="B2830" s="54"/>
      <c r="C2830" s="76"/>
    </row>
    <row r="2831" spans="1:3" ht="15.6" x14ac:dyDescent="0.3">
      <c r="A2831" s="53" t="s">
        <v>4288</v>
      </c>
      <c r="B2831" s="54" t="s">
        <v>88</v>
      </c>
      <c r="C2831" s="76" t="s">
        <v>4289</v>
      </c>
    </row>
    <row r="2832" spans="1:3" ht="15.6" x14ac:dyDescent="0.3">
      <c r="A2832" s="53" t="s">
        <v>4290</v>
      </c>
      <c r="B2832" s="54" t="s">
        <v>88</v>
      </c>
      <c r="C2832" s="76" t="s">
        <v>4291</v>
      </c>
    </row>
    <row r="2833" spans="1:3" x14ac:dyDescent="0.3">
      <c r="A2833" s="53"/>
      <c r="B2833" s="54"/>
      <c r="C2833" s="76"/>
    </row>
    <row r="2834" spans="1:3" x14ac:dyDescent="0.3">
      <c r="A2834" s="53" t="s">
        <v>4292</v>
      </c>
      <c r="B2834" s="54" t="s">
        <v>3409</v>
      </c>
      <c r="C2834" s="76" t="s">
        <v>4293</v>
      </c>
    </row>
    <row r="2835" spans="1:3" x14ac:dyDescent="0.3">
      <c r="A2835" s="53"/>
      <c r="B2835" s="54"/>
      <c r="C2835" s="76"/>
    </row>
    <row r="2836" spans="1:3" ht="39.6" x14ac:dyDescent="0.3">
      <c r="A2836" s="53" t="s">
        <v>4294</v>
      </c>
      <c r="B2836" s="54" t="s">
        <v>148</v>
      </c>
      <c r="C2836" s="76" t="s">
        <v>4295</v>
      </c>
    </row>
    <row r="2838" spans="1:3" ht="15" customHeight="1" thickBot="1" x14ac:dyDescent="0.35">
      <c r="A2838" s="60" t="s">
        <v>4296</v>
      </c>
      <c r="B2838" s="52"/>
      <c r="C2838" s="74"/>
    </row>
    <row r="2839" spans="1:3" ht="15" thickBot="1" x14ac:dyDescent="0.35">
      <c r="A2839" s="13" t="s">
        <v>3</v>
      </c>
      <c r="B2839" s="2" t="s">
        <v>4</v>
      </c>
      <c r="C2839" s="75" t="s">
        <v>5</v>
      </c>
    </row>
    <row r="2840" spans="1:3" x14ac:dyDescent="0.3">
      <c r="A2840" s="14"/>
      <c r="B2840" s="54"/>
      <c r="C2840" s="76"/>
    </row>
    <row r="2841" spans="1:3" ht="26.4" x14ac:dyDescent="0.3">
      <c r="A2841" s="53" t="s">
        <v>4297</v>
      </c>
      <c r="B2841" s="54" t="s">
        <v>88</v>
      </c>
      <c r="C2841" s="76" t="s">
        <v>4298</v>
      </c>
    </row>
    <row r="2842" spans="1:3" ht="26.4" x14ac:dyDescent="0.3">
      <c r="A2842" s="53" t="s">
        <v>4299</v>
      </c>
      <c r="B2842" s="54" t="s">
        <v>88</v>
      </c>
      <c r="C2842" s="76" t="s">
        <v>4300</v>
      </c>
    </row>
    <row r="2843" spans="1:3" ht="26.4" x14ac:dyDescent="0.3">
      <c r="A2843" s="53" t="s">
        <v>4301</v>
      </c>
      <c r="B2843" s="54" t="s">
        <v>88</v>
      </c>
      <c r="C2843" s="76" t="s">
        <v>4302</v>
      </c>
    </row>
    <row r="2844" spans="1:3" ht="26.4" x14ac:dyDescent="0.3">
      <c r="A2844" s="53" t="s">
        <v>4303</v>
      </c>
      <c r="B2844" s="54" t="s">
        <v>88</v>
      </c>
      <c r="C2844" s="76" t="s">
        <v>4304</v>
      </c>
    </row>
    <row r="2845" spans="1:3" ht="26.4" x14ac:dyDescent="0.3">
      <c r="A2845" s="53" t="s">
        <v>4305</v>
      </c>
      <c r="B2845" s="54" t="s">
        <v>88</v>
      </c>
      <c r="C2845" s="76" t="s">
        <v>4306</v>
      </c>
    </row>
    <row r="2846" spans="1:3" x14ac:dyDescent="0.3">
      <c r="A2846" s="53"/>
      <c r="B2846" s="54"/>
      <c r="C2846" s="76"/>
    </row>
    <row r="2847" spans="1:3" ht="26.4" x14ac:dyDescent="0.3">
      <c r="A2847" s="53" t="s">
        <v>4307</v>
      </c>
      <c r="B2847" s="54" t="s">
        <v>88</v>
      </c>
      <c r="C2847" s="76" t="s">
        <v>4308</v>
      </c>
    </row>
    <row r="2848" spans="1:3" ht="26.4" x14ac:dyDescent="0.3">
      <c r="A2848" s="53" t="s">
        <v>4309</v>
      </c>
      <c r="B2848" s="54" t="s">
        <v>88</v>
      </c>
      <c r="C2848" s="76" t="s">
        <v>4310</v>
      </c>
    </row>
    <row r="2849" spans="1:3" ht="26.4" x14ac:dyDescent="0.3">
      <c r="A2849" s="53" t="s">
        <v>4311</v>
      </c>
      <c r="B2849" s="54" t="s">
        <v>88</v>
      </c>
      <c r="C2849" s="76" t="s">
        <v>4312</v>
      </c>
    </row>
    <row r="2850" spans="1:3" ht="26.4" x14ac:dyDescent="0.3">
      <c r="A2850" s="53" t="s">
        <v>4313</v>
      </c>
      <c r="B2850" s="54" t="s">
        <v>88</v>
      </c>
      <c r="C2850" s="76" t="s">
        <v>4314</v>
      </c>
    </row>
    <row r="2851" spans="1:3" ht="26.4" x14ac:dyDescent="0.3">
      <c r="A2851" s="53" t="s">
        <v>4315</v>
      </c>
      <c r="B2851" s="54" t="s">
        <v>88</v>
      </c>
      <c r="C2851" s="76" t="s">
        <v>4316</v>
      </c>
    </row>
    <row r="2852" spans="1:3" x14ac:dyDescent="0.3">
      <c r="A2852" s="53"/>
      <c r="B2852" s="54"/>
      <c r="C2852" s="76"/>
    </row>
    <row r="2853" spans="1:3" ht="26.4" x14ac:dyDescent="0.3">
      <c r="A2853" s="53" t="s">
        <v>4317</v>
      </c>
      <c r="B2853" s="54" t="s">
        <v>88</v>
      </c>
      <c r="C2853" s="76" t="s">
        <v>4318</v>
      </c>
    </row>
    <row r="2854" spans="1:3" ht="26.4" x14ac:dyDescent="0.3">
      <c r="A2854" s="53" t="s">
        <v>4319</v>
      </c>
      <c r="B2854" s="54" t="s">
        <v>88</v>
      </c>
      <c r="C2854" s="76" t="s">
        <v>4320</v>
      </c>
    </row>
    <row r="2855" spans="1:3" ht="26.4" x14ac:dyDescent="0.3">
      <c r="A2855" s="53" t="s">
        <v>4321</v>
      </c>
      <c r="B2855" s="54" t="s">
        <v>88</v>
      </c>
      <c r="C2855" s="76" t="s">
        <v>4322</v>
      </c>
    </row>
    <row r="2856" spans="1:3" ht="26.4" x14ac:dyDescent="0.3">
      <c r="A2856" s="53" t="s">
        <v>4323</v>
      </c>
      <c r="B2856" s="54" t="s">
        <v>88</v>
      </c>
      <c r="C2856" s="76" t="s">
        <v>4324</v>
      </c>
    </row>
    <row r="2857" spans="1:3" ht="26.4" x14ac:dyDescent="0.3">
      <c r="A2857" s="53" t="s">
        <v>4325</v>
      </c>
      <c r="B2857" s="54" t="s">
        <v>88</v>
      </c>
      <c r="C2857" s="76" t="s">
        <v>4326</v>
      </c>
    </row>
    <row r="2858" spans="1:3" ht="26.4" x14ac:dyDescent="0.3">
      <c r="A2858" s="53" t="s">
        <v>4327</v>
      </c>
      <c r="B2858" s="54" t="s">
        <v>88</v>
      </c>
      <c r="C2858" s="76" t="s">
        <v>4328</v>
      </c>
    </row>
    <row r="2859" spans="1:3" x14ac:dyDescent="0.3">
      <c r="A2859" s="53"/>
      <c r="B2859" s="54"/>
      <c r="C2859" s="76"/>
    </row>
    <row r="2860" spans="1:3" ht="26.4" x14ac:dyDescent="0.3">
      <c r="A2860" s="53" t="s">
        <v>4329</v>
      </c>
      <c r="B2860" s="54" t="s">
        <v>88</v>
      </c>
      <c r="C2860" s="76" t="s">
        <v>4330</v>
      </c>
    </row>
    <row r="2861" spans="1:3" ht="26.4" x14ac:dyDescent="0.3">
      <c r="A2861" s="53" t="s">
        <v>4331</v>
      </c>
      <c r="B2861" s="54" t="s">
        <v>88</v>
      </c>
      <c r="C2861" s="76" t="s">
        <v>4332</v>
      </c>
    </row>
    <row r="2862" spans="1:3" ht="26.4" x14ac:dyDescent="0.3">
      <c r="A2862" s="53" t="s">
        <v>4333</v>
      </c>
      <c r="B2862" s="54" t="s">
        <v>88</v>
      </c>
      <c r="C2862" s="76" t="s">
        <v>4334</v>
      </c>
    </row>
    <row r="2863" spans="1:3" ht="26.4" x14ac:dyDescent="0.3">
      <c r="A2863" s="53" t="s">
        <v>4335</v>
      </c>
      <c r="B2863" s="54" t="s">
        <v>88</v>
      </c>
      <c r="C2863" s="76" t="s">
        <v>4336</v>
      </c>
    </row>
    <row r="2864" spans="1:3" ht="26.4" x14ac:dyDescent="0.3">
      <c r="A2864" s="53" t="s">
        <v>4337</v>
      </c>
      <c r="B2864" s="54" t="s">
        <v>88</v>
      </c>
      <c r="C2864" s="76" t="s">
        <v>4326</v>
      </c>
    </row>
    <row r="2865" spans="1:3" ht="26.4" x14ac:dyDescent="0.3">
      <c r="A2865" s="53" t="s">
        <v>4338</v>
      </c>
      <c r="B2865" s="54" t="s">
        <v>88</v>
      </c>
      <c r="C2865" s="76" t="s">
        <v>4339</v>
      </c>
    </row>
    <row r="2866" spans="1:3" x14ac:dyDescent="0.3">
      <c r="A2866" s="53"/>
      <c r="B2866" s="54"/>
      <c r="C2866" s="76"/>
    </row>
    <row r="2867" spans="1:3" ht="26.4" x14ac:dyDescent="0.3">
      <c r="A2867" s="53" t="s">
        <v>4340</v>
      </c>
      <c r="B2867" s="54" t="s">
        <v>88</v>
      </c>
      <c r="C2867" s="76" t="s">
        <v>4341</v>
      </c>
    </row>
    <row r="2868" spans="1:3" ht="26.4" x14ac:dyDescent="0.3">
      <c r="A2868" s="53" t="s">
        <v>4342</v>
      </c>
      <c r="B2868" s="54" t="s">
        <v>88</v>
      </c>
      <c r="C2868" s="76" t="s">
        <v>4343</v>
      </c>
    </row>
    <row r="2869" spans="1:3" ht="26.4" x14ac:dyDescent="0.3">
      <c r="A2869" s="53" t="s">
        <v>4344</v>
      </c>
      <c r="B2869" s="54" t="s">
        <v>88</v>
      </c>
      <c r="C2869" s="76" t="s">
        <v>4345</v>
      </c>
    </row>
    <row r="2870" spans="1:3" ht="26.4" x14ac:dyDescent="0.3">
      <c r="A2870" s="53" t="s">
        <v>4346</v>
      </c>
      <c r="B2870" s="54" t="s">
        <v>88</v>
      </c>
      <c r="C2870" s="76" t="s">
        <v>4347</v>
      </c>
    </row>
    <row r="2871" spans="1:3" ht="26.4" x14ac:dyDescent="0.3">
      <c r="A2871" s="53" t="s">
        <v>4348</v>
      </c>
      <c r="B2871" s="54" t="s">
        <v>88</v>
      </c>
      <c r="C2871" s="76" t="s">
        <v>4349</v>
      </c>
    </row>
    <row r="2872" spans="1:3" x14ac:dyDescent="0.3">
      <c r="A2872" s="53"/>
      <c r="B2872" s="54"/>
      <c r="C2872" s="76"/>
    </row>
    <row r="2873" spans="1:3" ht="26.4" x14ac:dyDescent="0.3">
      <c r="A2873" s="53" t="s">
        <v>4350</v>
      </c>
      <c r="B2873" s="54" t="s">
        <v>88</v>
      </c>
      <c r="C2873" s="76" t="s">
        <v>4351</v>
      </c>
    </row>
    <row r="2874" spans="1:3" ht="26.4" x14ac:dyDescent="0.3">
      <c r="A2874" s="53" t="s">
        <v>4352</v>
      </c>
      <c r="B2874" s="54" t="s">
        <v>88</v>
      </c>
      <c r="C2874" s="76" t="s">
        <v>4353</v>
      </c>
    </row>
    <row r="2875" spans="1:3" ht="26.4" x14ac:dyDescent="0.3">
      <c r="A2875" s="53" t="s">
        <v>4354</v>
      </c>
      <c r="B2875" s="54" t="s">
        <v>88</v>
      </c>
      <c r="C2875" s="76" t="s">
        <v>4355</v>
      </c>
    </row>
    <row r="2876" spans="1:3" ht="26.4" x14ac:dyDescent="0.3">
      <c r="A2876" s="53" t="s">
        <v>4356</v>
      </c>
      <c r="B2876" s="54" t="s">
        <v>88</v>
      </c>
      <c r="C2876" s="76" t="s">
        <v>4357</v>
      </c>
    </row>
    <row r="2877" spans="1:3" ht="26.4" x14ac:dyDescent="0.3">
      <c r="A2877" s="53" t="s">
        <v>4358</v>
      </c>
      <c r="B2877" s="54" t="s">
        <v>88</v>
      </c>
      <c r="C2877" s="76" t="s">
        <v>4359</v>
      </c>
    </row>
    <row r="2878" spans="1:3" x14ac:dyDescent="0.3">
      <c r="A2878" s="53"/>
      <c r="B2878" s="54"/>
      <c r="C2878" s="76"/>
    </row>
    <row r="2879" spans="1:3" ht="39.6" x14ac:dyDescent="0.3">
      <c r="A2879" s="53" t="s">
        <v>4360</v>
      </c>
      <c r="B2879" s="54" t="s">
        <v>88</v>
      </c>
      <c r="C2879" s="76" t="s">
        <v>4361</v>
      </c>
    </row>
    <row r="2880" spans="1:3" ht="39.6" x14ac:dyDescent="0.3">
      <c r="A2880" s="53" t="s">
        <v>4362</v>
      </c>
      <c r="B2880" s="54" t="s">
        <v>88</v>
      </c>
      <c r="C2880" s="76" t="s">
        <v>4363</v>
      </c>
    </row>
    <row r="2881" spans="1:3" ht="39.6" x14ac:dyDescent="0.3">
      <c r="A2881" s="53" t="s">
        <v>4364</v>
      </c>
      <c r="B2881" s="54" t="s">
        <v>88</v>
      </c>
      <c r="C2881" s="76" t="s">
        <v>4365</v>
      </c>
    </row>
    <row r="2882" spans="1:3" ht="39.6" x14ac:dyDescent="0.3">
      <c r="A2882" s="53" t="s">
        <v>4366</v>
      </c>
      <c r="B2882" s="54" t="s">
        <v>88</v>
      </c>
      <c r="C2882" s="76" t="s">
        <v>4367</v>
      </c>
    </row>
    <row r="2883" spans="1:3" ht="39.6" x14ac:dyDescent="0.3">
      <c r="A2883" s="53" t="s">
        <v>4368</v>
      </c>
      <c r="B2883" s="54" t="s">
        <v>88</v>
      </c>
      <c r="C2883" s="76" t="s">
        <v>4369</v>
      </c>
    </row>
    <row r="2884" spans="1:3" x14ac:dyDescent="0.3">
      <c r="A2884" s="53"/>
      <c r="B2884" s="54"/>
      <c r="C2884" s="76"/>
    </row>
    <row r="2885" spans="1:3" ht="39.6" x14ac:dyDescent="0.3">
      <c r="A2885" s="53" t="s">
        <v>4370</v>
      </c>
      <c r="B2885" s="54" t="s">
        <v>88</v>
      </c>
      <c r="C2885" s="76" t="s">
        <v>4371</v>
      </c>
    </row>
    <row r="2886" spans="1:3" ht="39.6" x14ac:dyDescent="0.3">
      <c r="A2886" s="53" t="s">
        <v>4372</v>
      </c>
      <c r="B2886" s="54" t="s">
        <v>88</v>
      </c>
      <c r="C2886" s="76" t="s">
        <v>4373</v>
      </c>
    </row>
    <row r="2887" spans="1:3" ht="39.6" x14ac:dyDescent="0.3">
      <c r="A2887" s="53" t="s">
        <v>4374</v>
      </c>
      <c r="B2887" s="54" t="s">
        <v>88</v>
      </c>
      <c r="C2887" s="76" t="s">
        <v>4375</v>
      </c>
    </row>
    <row r="2888" spans="1:3" ht="39.6" x14ac:dyDescent="0.3">
      <c r="A2888" s="53" t="s">
        <v>4376</v>
      </c>
      <c r="B2888" s="54" t="s">
        <v>88</v>
      </c>
      <c r="C2888" s="76" t="s">
        <v>4377</v>
      </c>
    </row>
    <row r="2889" spans="1:3" ht="39.6" x14ac:dyDescent="0.3">
      <c r="A2889" s="53" t="s">
        <v>4378</v>
      </c>
      <c r="B2889" s="54" t="s">
        <v>88</v>
      </c>
      <c r="C2889" s="76" t="s">
        <v>4379</v>
      </c>
    </row>
    <row r="2890" spans="1:3" x14ac:dyDescent="0.3">
      <c r="A2890" s="53"/>
      <c r="B2890" s="54"/>
      <c r="C2890" s="76"/>
    </row>
    <row r="2891" spans="1:3" ht="26.4" x14ac:dyDescent="0.3">
      <c r="A2891" s="53" t="s">
        <v>4380</v>
      </c>
      <c r="B2891" s="54" t="s">
        <v>88</v>
      </c>
      <c r="C2891" s="76" t="s">
        <v>4381</v>
      </c>
    </row>
    <row r="2892" spans="1:3" ht="26.4" x14ac:dyDescent="0.3">
      <c r="A2892" s="53" t="s">
        <v>4382</v>
      </c>
      <c r="B2892" s="54" t="s">
        <v>88</v>
      </c>
      <c r="C2892" s="76" t="s">
        <v>4383</v>
      </c>
    </row>
    <row r="2893" spans="1:3" ht="26.4" x14ac:dyDescent="0.3">
      <c r="A2893" s="53" t="s">
        <v>4384</v>
      </c>
      <c r="B2893" s="54" t="s">
        <v>88</v>
      </c>
      <c r="C2893" s="76" t="s">
        <v>4385</v>
      </c>
    </row>
    <row r="2894" spans="1:3" x14ac:dyDescent="0.3">
      <c r="A2894" s="53"/>
      <c r="B2894" s="54"/>
      <c r="C2894" s="76"/>
    </row>
    <row r="2895" spans="1:3" ht="26.4" x14ac:dyDescent="0.3">
      <c r="A2895" s="53" t="s">
        <v>4386</v>
      </c>
      <c r="B2895" s="54" t="s">
        <v>88</v>
      </c>
      <c r="C2895" s="76" t="s">
        <v>4387</v>
      </c>
    </row>
    <row r="2896" spans="1:3" ht="26.4" x14ac:dyDescent="0.3">
      <c r="A2896" s="53" t="s">
        <v>4388</v>
      </c>
      <c r="B2896" s="54" t="s">
        <v>88</v>
      </c>
      <c r="C2896" s="76" t="s">
        <v>4389</v>
      </c>
    </row>
    <row r="2897" spans="1:3" ht="26.4" x14ac:dyDescent="0.3">
      <c r="A2897" s="53" t="s">
        <v>4390</v>
      </c>
      <c r="B2897" s="54" t="s">
        <v>88</v>
      </c>
      <c r="C2897" s="76" t="s">
        <v>4391</v>
      </c>
    </row>
    <row r="2898" spans="1:3" x14ac:dyDescent="0.3">
      <c r="A2898" s="53"/>
      <c r="B2898" s="54"/>
      <c r="C2898" s="76"/>
    </row>
    <row r="2899" spans="1:3" ht="42" x14ac:dyDescent="0.3">
      <c r="A2899" s="53" t="s">
        <v>4392</v>
      </c>
      <c r="B2899" s="54" t="s">
        <v>88</v>
      </c>
      <c r="C2899" s="76" t="s">
        <v>4393</v>
      </c>
    </row>
    <row r="2900" spans="1:3" x14ac:dyDescent="0.3">
      <c r="A2900" s="15"/>
    </row>
    <row r="2902" spans="1:3" ht="15" customHeight="1" thickBot="1" x14ac:dyDescent="0.35">
      <c r="A2902" s="60" t="s">
        <v>4394</v>
      </c>
      <c r="B2902" s="52"/>
      <c r="C2902" s="74"/>
    </row>
    <row r="2903" spans="1:3" ht="15" thickBot="1" x14ac:dyDescent="0.35">
      <c r="A2903" s="13" t="s">
        <v>3</v>
      </c>
      <c r="B2903" s="2" t="s">
        <v>4</v>
      </c>
      <c r="C2903" s="75" t="s">
        <v>5</v>
      </c>
    </row>
    <row r="2904" spans="1:3" x14ac:dyDescent="0.3">
      <c r="A2904" s="14"/>
      <c r="B2904" s="54"/>
      <c r="C2904" s="76"/>
    </row>
    <row r="2905" spans="1:3" ht="26.4" x14ac:dyDescent="0.3">
      <c r="A2905" s="53" t="s">
        <v>4395</v>
      </c>
      <c r="B2905" s="54" t="s">
        <v>88</v>
      </c>
      <c r="C2905" s="76" t="s">
        <v>4396</v>
      </c>
    </row>
    <row r="2906" spans="1:3" ht="26.4" x14ac:dyDescent="0.3">
      <c r="A2906" s="53" t="s">
        <v>4397</v>
      </c>
      <c r="B2906" s="54" t="s">
        <v>88</v>
      </c>
      <c r="C2906" s="76" t="s">
        <v>4398</v>
      </c>
    </row>
    <row r="2907" spans="1:3" ht="26.4" x14ac:dyDescent="0.3">
      <c r="A2907" s="53" t="s">
        <v>4399</v>
      </c>
      <c r="B2907" s="54" t="s">
        <v>88</v>
      </c>
      <c r="C2907" s="76" t="s">
        <v>4400</v>
      </c>
    </row>
    <row r="2908" spans="1:3" x14ac:dyDescent="0.3">
      <c r="A2908" s="53"/>
      <c r="B2908" s="54"/>
      <c r="C2908" s="76"/>
    </row>
    <row r="2909" spans="1:3" ht="26.4" x14ac:dyDescent="0.3">
      <c r="A2909" s="53" t="s">
        <v>4401</v>
      </c>
      <c r="B2909" s="54" t="s">
        <v>88</v>
      </c>
      <c r="C2909" s="76" t="s">
        <v>4402</v>
      </c>
    </row>
    <row r="2910" spans="1:3" ht="26.4" x14ac:dyDescent="0.3">
      <c r="A2910" s="53" t="s">
        <v>4403</v>
      </c>
      <c r="B2910" s="54" t="s">
        <v>88</v>
      </c>
      <c r="C2910" s="76" t="s">
        <v>4404</v>
      </c>
    </row>
    <row r="2911" spans="1:3" ht="26.4" x14ac:dyDescent="0.3">
      <c r="A2911" s="53" t="s">
        <v>4405</v>
      </c>
      <c r="B2911" s="54" t="s">
        <v>88</v>
      </c>
      <c r="C2911" s="76" t="s">
        <v>4406</v>
      </c>
    </row>
    <row r="2912" spans="1:3" ht="26.4" x14ac:dyDescent="0.3">
      <c r="A2912" s="53" t="s">
        <v>4407</v>
      </c>
      <c r="B2912" s="54" t="s">
        <v>88</v>
      </c>
      <c r="C2912" s="76" t="s">
        <v>4408</v>
      </c>
    </row>
    <row r="2913" spans="1:3" ht="26.4" x14ac:dyDescent="0.3">
      <c r="A2913" s="53" t="s">
        <v>4409</v>
      </c>
      <c r="B2913" s="54" t="s">
        <v>88</v>
      </c>
      <c r="C2913" s="76" t="s">
        <v>4410</v>
      </c>
    </row>
    <row r="2914" spans="1:3" ht="26.4" x14ac:dyDescent="0.3">
      <c r="A2914" s="53" t="s">
        <v>4411</v>
      </c>
      <c r="B2914" s="54" t="s">
        <v>88</v>
      </c>
      <c r="C2914" s="76" t="s">
        <v>4412</v>
      </c>
    </row>
    <row r="2915" spans="1:3" ht="26.4" x14ac:dyDescent="0.3">
      <c r="A2915" s="53" t="s">
        <v>4413</v>
      </c>
      <c r="B2915" s="54" t="s">
        <v>88</v>
      </c>
      <c r="C2915" s="76" t="s">
        <v>4414</v>
      </c>
    </row>
    <row r="2916" spans="1:3" x14ac:dyDescent="0.3">
      <c r="A2916" s="53"/>
      <c r="B2916" s="54"/>
      <c r="C2916" s="76"/>
    </row>
    <row r="2917" spans="1:3" ht="26.4" x14ac:dyDescent="0.3">
      <c r="A2917" s="53" t="s">
        <v>4415</v>
      </c>
      <c r="B2917" s="54" t="s">
        <v>88</v>
      </c>
      <c r="C2917" s="76" t="s">
        <v>4416</v>
      </c>
    </row>
    <row r="2918" spans="1:3" ht="26.4" x14ac:dyDescent="0.3">
      <c r="A2918" s="53" t="s">
        <v>4417</v>
      </c>
      <c r="B2918" s="54" t="s">
        <v>88</v>
      </c>
      <c r="C2918" s="76" t="s">
        <v>4418</v>
      </c>
    </row>
    <row r="2919" spans="1:3" ht="26.4" x14ac:dyDescent="0.3">
      <c r="A2919" s="53" t="s">
        <v>4419</v>
      </c>
      <c r="B2919" s="54" t="s">
        <v>88</v>
      </c>
      <c r="C2919" s="76" t="s">
        <v>4420</v>
      </c>
    </row>
    <row r="2920" spans="1:3" ht="26.4" x14ac:dyDescent="0.3">
      <c r="A2920" s="53" t="s">
        <v>4421</v>
      </c>
      <c r="B2920" s="54" t="s">
        <v>88</v>
      </c>
      <c r="C2920" s="76" t="s">
        <v>4422</v>
      </c>
    </row>
    <row r="2921" spans="1:3" ht="26.4" x14ac:dyDescent="0.3">
      <c r="A2921" s="53" t="s">
        <v>4423</v>
      </c>
      <c r="B2921" s="54" t="s">
        <v>88</v>
      </c>
      <c r="C2921" s="76" t="s">
        <v>4424</v>
      </c>
    </row>
    <row r="2922" spans="1:3" ht="26.4" x14ac:dyDescent="0.3">
      <c r="A2922" s="53" t="s">
        <v>4425</v>
      </c>
      <c r="B2922" s="54" t="s">
        <v>88</v>
      </c>
      <c r="C2922" s="76" t="s">
        <v>4426</v>
      </c>
    </row>
    <row r="2923" spans="1:3" ht="26.4" x14ac:dyDescent="0.3">
      <c r="A2923" s="53" t="s">
        <v>4427</v>
      </c>
      <c r="B2923" s="54" t="s">
        <v>88</v>
      </c>
      <c r="C2923" s="76" t="s">
        <v>4428</v>
      </c>
    </row>
    <row r="2924" spans="1:3" x14ac:dyDescent="0.3">
      <c r="A2924" s="53"/>
      <c r="B2924" s="54"/>
      <c r="C2924" s="76"/>
    </row>
    <row r="2925" spans="1:3" ht="26.4" x14ac:dyDescent="0.3">
      <c r="A2925" s="53" t="s">
        <v>4429</v>
      </c>
      <c r="B2925" s="54" t="s">
        <v>88</v>
      </c>
      <c r="C2925" s="76" t="s">
        <v>4430</v>
      </c>
    </row>
    <row r="2926" spans="1:3" ht="26.4" x14ac:dyDescent="0.3">
      <c r="A2926" s="53" t="s">
        <v>4431</v>
      </c>
      <c r="B2926" s="54" t="s">
        <v>88</v>
      </c>
      <c r="C2926" s="76" t="s">
        <v>4432</v>
      </c>
    </row>
    <row r="2927" spans="1:3" ht="26.4" x14ac:dyDescent="0.3">
      <c r="A2927" s="53" t="s">
        <v>4433</v>
      </c>
      <c r="B2927" s="54" t="s">
        <v>88</v>
      </c>
      <c r="C2927" s="76" t="s">
        <v>4434</v>
      </c>
    </row>
    <row r="2928" spans="1:3" ht="26.4" x14ac:dyDescent="0.3">
      <c r="A2928" s="53" t="s">
        <v>4435</v>
      </c>
      <c r="B2928" s="54" t="s">
        <v>88</v>
      </c>
      <c r="C2928" s="76" t="s">
        <v>4436</v>
      </c>
    </row>
    <row r="2929" spans="1:3" x14ac:dyDescent="0.3">
      <c r="A2929" s="53"/>
      <c r="B2929" s="54"/>
      <c r="C2929" s="76"/>
    </row>
    <row r="2930" spans="1:3" ht="26.4" x14ac:dyDescent="0.3">
      <c r="A2930" s="53" t="s">
        <v>4437</v>
      </c>
      <c r="B2930" s="54" t="s">
        <v>88</v>
      </c>
      <c r="C2930" s="76" t="s">
        <v>4438</v>
      </c>
    </row>
    <row r="2931" spans="1:3" ht="26.4" x14ac:dyDescent="0.3">
      <c r="A2931" s="53" t="s">
        <v>4439</v>
      </c>
      <c r="B2931" s="54" t="s">
        <v>88</v>
      </c>
      <c r="C2931" s="76" t="s">
        <v>4440</v>
      </c>
    </row>
    <row r="2932" spans="1:3" ht="26.4" x14ac:dyDescent="0.3">
      <c r="A2932" s="53" t="s">
        <v>4441</v>
      </c>
      <c r="B2932" s="54" t="s">
        <v>88</v>
      </c>
      <c r="C2932" s="76" t="s">
        <v>4442</v>
      </c>
    </row>
    <row r="2933" spans="1:3" ht="26.4" x14ac:dyDescent="0.3">
      <c r="A2933" s="53" t="s">
        <v>4443</v>
      </c>
      <c r="B2933" s="54" t="s">
        <v>88</v>
      </c>
      <c r="C2933" s="76" t="s">
        <v>4444</v>
      </c>
    </row>
    <row r="2934" spans="1:3" x14ac:dyDescent="0.3">
      <c r="A2934" s="53"/>
      <c r="B2934" s="54"/>
      <c r="C2934" s="76"/>
    </row>
    <row r="2935" spans="1:3" ht="26.4" x14ac:dyDescent="0.3">
      <c r="A2935" s="53" t="s">
        <v>4445</v>
      </c>
      <c r="B2935" s="54" t="s">
        <v>88</v>
      </c>
      <c r="C2935" s="76" t="s">
        <v>4446</v>
      </c>
    </row>
    <row r="2936" spans="1:3" ht="26.4" x14ac:dyDescent="0.3">
      <c r="A2936" s="53" t="s">
        <v>4447</v>
      </c>
      <c r="B2936" s="54" t="s">
        <v>88</v>
      </c>
      <c r="C2936" s="76" t="s">
        <v>4448</v>
      </c>
    </row>
    <row r="2937" spans="1:3" ht="26.4" x14ac:dyDescent="0.3">
      <c r="A2937" s="53" t="s">
        <v>4449</v>
      </c>
      <c r="B2937" s="54" t="s">
        <v>88</v>
      </c>
      <c r="C2937" s="76" t="s">
        <v>4450</v>
      </c>
    </row>
    <row r="2938" spans="1:3" ht="26.4" x14ac:dyDescent="0.3">
      <c r="A2938" s="53" t="s">
        <v>4451</v>
      </c>
      <c r="B2938" s="54" t="s">
        <v>88</v>
      </c>
      <c r="C2938" s="76" t="s">
        <v>4452</v>
      </c>
    </row>
    <row r="2939" spans="1:3" x14ac:dyDescent="0.3">
      <c r="A2939" s="53"/>
      <c r="B2939" s="54"/>
      <c r="C2939" s="76"/>
    </row>
    <row r="2940" spans="1:3" ht="26.4" x14ac:dyDescent="0.3">
      <c r="A2940" s="53" t="s">
        <v>4453</v>
      </c>
      <c r="B2940" s="54" t="s">
        <v>88</v>
      </c>
      <c r="C2940" s="76" t="s">
        <v>4454</v>
      </c>
    </row>
    <row r="2941" spans="1:3" ht="26.4" x14ac:dyDescent="0.3">
      <c r="A2941" s="53" t="s">
        <v>4455</v>
      </c>
      <c r="B2941" s="54" t="s">
        <v>88</v>
      </c>
      <c r="C2941" s="76" t="s">
        <v>4456</v>
      </c>
    </row>
    <row r="2942" spans="1:3" ht="26.4" x14ac:dyDescent="0.3">
      <c r="A2942" s="53" t="s">
        <v>4457</v>
      </c>
      <c r="B2942" s="54" t="s">
        <v>88</v>
      </c>
      <c r="C2942" s="76" t="s">
        <v>4458</v>
      </c>
    </row>
    <row r="2943" spans="1:3" ht="26.4" x14ac:dyDescent="0.3">
      <c r="A2943" s="53" t="s">
        <v>4459</v>
      </c>
      <c r="B2943" s="54" t="s">
        <v>88</v>
      </c>
      <c r="C2943" s="76" t="s">
        <v>4460</v>
      </c>
    </row>
    <row r="2944" spans="1:3" x14ac:dyDescent="0.3">
      <c r="A2944" s="53"/>
      <c r="B2944" s="54"/>
      <c r="C2944" s="76"/>
    </row>
    <row r="2945" spans="1:3" ht="26.4" x14ac:dyDescent="0.3">
      <c r="A2945" s="53" t="s">
        <v>4461</v>
      </c>
      <c r="B2945" s="54" t="s">
        <v>88</v>
      </c>
      <c r="C2945" s="76" t="s">
        <v>4462</v>
      </c>
    </row>
    <row r="2946" spans="1:3" ht="26.4" x14ac:dyDescent="0.3">
      <c r="A2946" s="53" t="s">
        <v>4463</v>
      </c>
      <c r="B2946" s="54" t="s">
        <v>88</v>
      </c>
      <c r="C2946" s="76" t="s">
        <v>4464</v>
      </c>
    </row>
    <row r="2947" spans="1:3" ht="26.4" x14ac:dyDescent="0.3">
      <c r="A2947" s="53" t="s">
        <v>4465</v>
      </c>
      <c r="B2947" s="54" t="s">
        <v>88</v>
      </c>
      <c r="C2947" s="76" t="s">
        <v>4466</v>
      </c>
    </row>
    <row r="2948" spans="1:3" ht="26.4" x14ac:dyDescent="0.3">
      <c r="A2948" s="53" t="s">
        <v>4467</v>
      </c>
      <c r="B2948" s="54" t="s">
        <v>88</v>
      </c>
      <c r="C2948" s="76" t="s">
        <v>4468</v>
      </c>
    </row>
    <row r="2949" spans="1:3" x14ac:dyDescent="0.3">
      <c r="A2949" s="53"/>
      <c r="B2949" s="54"/>
      <c r="C2949" s="76"/>
    </row>
    <row r="2950" spans="1:3" ht="26.4" x14ac:dyDescent="0.3">
      <c r="A2950" s="53" t="s">
        <v>4469</v>
      </c>
      <c r="B2950" s="54" t="s">
        <v>88</v>
      </c>
      <c r="C2950" s="76" t="s">
        <v>4470</v>
      </c>
    </row>
    <row r="2951" spans="1:3" ht="26.4" x14ac:dyDescent="0.3">
      <c r="A2951" s="53" t="s">
        <v>4471</v>
      </c>
      <c r="B2951" s="54" t="s">
        <v>88</v>
      </c>
      <c r="C2951" s="76" t="s">
        <v>4472</v>
      </c>
    </row>
    <row r="2952" spans="1:3" ht="26.4" x14ac:dyDescent="0.3">
      <c r="A2952" s="53" t="s">
        <v>4473</v>
      </c>
      <c r="B2952" s="54" t="s">
        <v>88</v>
      </c>
      <c r="C2952" s="76" t="s">
        <v>4474</v>
      </c>
    </row>
    <row r="2953" spans="1:3" ht="26.4" x14ac:dyDescent="0.3">
      <c r="A2953" s="53" t="s">
        <v>4475</v>
      </c>
      <c r="B2953" s="54" t="s">
        <v>88</v>
      </c>
      <c r="C2953" s="76" t="s">
        <v>4476</v>
      </c>
    </row>
    <row r="2954" spans="1:3" x14ac:dyDescent="0.3">
      <c r="A2954" s="53"/>
      <c r="B2954" s="54"/>
      <c r="C2954" s="76"/>
    </row>
    <row r="2955" spans="1:3" ht="26.4" x14ac:dyDescent="0.3">
      <c r="A2955" s="53" t="s">
        <v>4477</v>
      </c>
      <c r="B2955" s="54" t="s">
        <v>88</v>
      </c>
      <c r="C2955" s="76" t="s">
        <v>4478</v>
      </c>
    </row>
    <row r="2956" spans="1:3" ht="26.4" x14ac:dyDescent="0.3">
      <c r="A2956" s="53" t="s">
        <v>4479</v>
      </c>
      <c r="B2956" s="54" t="s">
        <v>88</v>
      </c>
      <c r="C2956" s="76" t="s">
        <v>4480</v>
      </c>
    </row>
    <row r="2957" spans="1:3" ht="26.4" x14ac:dyDescent="0.3">
      <c r="A2957" s="53" t="s">
        <v>4481</v>
      </c>
      <c r="B2957" s="54" t="s">
        <v>88</v>
      </c>
      <c r="C2957" s="76" t="s">
        <v>4482</v>
      </c>
    </row>
    <row r="2958" spans="1:3" ht="26.4" x14ac:dyDescent="0.3">
      <c r="A2958" s="53" t="s">
        <v>4483</v>
      </c>
      <c r="B2958" s="54" t="s">
        <v>88</v>
      </c>
      <c r="C2958" s="76" t="s">
        <v>4484</v>
      </c>
    </row>
    <row r="2959" spans="1:3" x14ac:dyDescent="0.3">
      <c r="A2959" s="53"/>
      <c r="B2959" s="54"/>
      <c r="C2959" s="76"/>
    </row>
    <row r="2960" spans="1:3" ht="26.4" x14ac:dyDescent="0.3">
      <c r="A2960" s="53" t="s">
        <v>4485</v>
      </c>
      <c r="B2960" s="54" t="s">
        <v>88</v>
      </c>
      <c r="C2960" s="76" t="s">
        <v>4486</v>
      </c>
    </row>
    <row r="2961" spans="1:3" ht="26.4" x14ac:dyDescent="0.3">
      <c r="A2961" s="53" t="s">
        <v>4487</v>
      </c>
      <c r="B2961" s="54" t="s">
        <v>88</v>
      </c>
      <c r="C2961" s="76" t="s">
        <v>4488</v>
      </c>
    </row>
    <row r="2962" spans="1:3" ht="26.4" x14ac:dyDescent="0.3">
      <c r="A2962" s="53" t="s">
        <v>4489</v>
      </c>
      <c r="B2962" s="54" t="s">
        <v>88</v>
      </c>
      <c r="C2962" s="76" t="s">
        <v>4490</v>
      </c>
    </row>
    <row r="2963" spans="1:3" ht="26.4" x14ac:dyDescent="0.3">
      <c r="A2963" s="53" t="s">
        <v>4491</v>
      </c>
      <c r="B2963" s="54" t="s">
        <v>88</v>
      </c>
      <c r="C2963" s="76" t="s">
        <v>4492</v>
      </c>
    </row>
    <row r="2964" spans="1:3" x14ac:dyDescent="0.3">
      <c r="A2964" s="53"/>
      <c r="B2964" s="54"/>
      <c r="C2964" s="76"/>
    </row>
    <row r="2965" spans="1:3" ht="26.4" x14ac:dyDescent="0.3">
      <c r="A2965" s="53" t="s">
        <v>4493</v>
      </c>
      <c r="B2965" s="54" t="s">
        <v>88</v>
      </c>
      <c r="C2965" s="76" t="s">
        <v>4494</v>
      </c>
    </row>
    <row r="2966" spans="1:3" ht="26.4" x14ac:dyDescent="0.3">
      <c r="A2966" s="53" t="s">
        <v>4495</v>
      </c>
      <c r="B2966" s="54" t="s">
        <v>88</v>
      </c>
      <c r="C2966" s="76" t="s">
        <v>4496</v>
      </c>
    </row>
    <row r="2967" spans="1:3" ht="26.4" x14ac:dyDescent="0.3">
      <c r="A2967" s="53" t="s">
        <v>4497</v>
      </c>
      <c r="B2967" s="54" t="s">
        <v>88</v>
      </c>
      <c r="C2967" s="76" t="s">
        <v>4498</v>
      </c>
    </row>
    <row r="2968" spans="1:3" ht="26.4" x14ac:dyDescent="0.3">
      <c r="A2968" s="53" t="s">
        <v>4499</v>
      </c>
      <c r="B2968" s="54" t="s">
        <v>88</v>
      </c>
      <c r="C2968" s="76" t="s">
        <v>4500</v>
      </c>
    </row>
    <row r="2970" spans="1:3" ht="15" customHeight="1" thickBot="1" x14ac:dyDescent="0.35">
      <c r="A2970" s="58" t="s">
        <v>4501</v>
      </c>
      <c r="B2970" s="52"/>
      <c r="C2970" s="74"/>
    </row>
    <row r="2971" spans="1:3" ht="15" thickBot="1" x14ac:dyDescent="0.35">
      <c r="A2971" s="13" t="s">
        <v>3</v>
      </c>
      <c r="B2971" s="2" t="s">
        <v>4</v>
      </c>
      <c r="C2971" s="75" t="s">
        <v>5</v>
      </c>
    </row>
    <row r="2972" spans="1:3" x14ac:dyDescent="0.3">
      <c r="A2972" s="53"/>
      <c r="B2972" s="54"/>
      <c r="C2972" s="76"/>
    </row>
    <row r="2973" spans="1:3" ht="26.4" x14ac:dyDescent="0.3">
      <c r="A2973" s="53" t="s">
        <v>4502</v>
      </c>
      <c r="B2973" s="54" t="s">
        <v>88</v>
      </c>
      <c r="C2973" s="76" t="s">
        <v>4503</v>
      </c>
    </row>
    <row r="2974" spans="1:3" ht="26.4" x14ac:dyDescent="0.3">
      <c r="A2974" s="53" t="s">
        <v>4504</v>
      </c>
      <c r="B2974" s="54" t="s">
        <v>88</v>
      </c>
      <c r="C2974" s="76" t="s">
        <v>4505</v>
      </c>
    </row>
    <row r="2975" spans="1:3" ht="26.4" x14ac:dyDescent="0.3">
      <c r="A2975" s="53" t="s">
        <v>4506</v>
      </c>
      <c r="B2975" s="54" t="s">
        <v>88</v>
      </c>
      <c r="C2975" s="76" t="s">
        <v>4507</v>
      </c>
    </row>
    <row r="2976" spans="1:3" ht="26.4" x14ac:dyDescent="0.3">
      <c r="A2976" s="53" t="s">
        <v>4508</v>
      </c>
      <c r="B2976" s="54" t="s">
        <v>88</v>
      </c>
      <c r="C2976" s="76" t="s">
        <v>4509</v>
      </c>
    </row>
    <row r="2977" spans="1:3" ht="26.4" x14ac:dyDescent="0.3">
      <c r="A2977" s="53" t="s">
        <v>4510</v>
      </c>
      <c r="B2977" s="54" t="s">
        <v>88</v>
      </c>
      <c r="C2977" s="76" t="s">
        <v>4511</v>
      </c>
    </row>
    <row r="2978" spans="1:3" ht="26.4" x14ac:dyDescent="0.3">
      <c r="A2978" s="53" t="s">
        <v>4512</v>
      </c>
      <c r="B2978" s="54" t="s">
        <v>88</v>
      </c>
      <c r="C2978" s="76" t="s">
        <v>4513</v>
      </c>
    </row>
    <row r="2979" spans="1:3" ht="26.4" x14ac:dyDescent="0.3">
      <c r="A2979" s="53" t="s">
        <v>4514</v>
      </c>
      <c r="B2979" s="54" t="s">
        <v>88</v>
      </c>
      <c r="C2979" s="76" t="s">
        <v>4515</v>
      </c>
    </row>
    <row r="2980" spans="1:3" ht="26.4" x14ac:dyDescent="0.3">
      <c r="A2980" s="53" t="s">
        <v>4516</v>
      </c>
      <c r="B2980" s="54" t="s">
        <v>88</v>
      </c>
      <c r="C2980" s="76" t="s">
        <v>4517</v>
      </c>
    </row>
    <row r="2981" spans="1:3" ht="26.4" x14ac:dyDescent="0.3">
      <c r="A2981" s="53" t="s">
        <v>4518</v>
      </c>
      <c r="B2981" s="54" t="s">
        <v>88</v>
      </c>
      <c r="C2981" s="76" t="s">
        <v>4519</v>
      </c>
    </row>
    <row r="2982" spans="1:3" x14ac:dyDescent="0.3">
      <c r="A2982" s="53"/>
      <c r="B2982" s="54"/>
      <c r="C2982" s="76"/>
    </row>
    <row r="2983" spans="1:3" ht="26.4" x14ac:dyDescent="0.3">
      <c r="A2983" s="53" t="s">
        <v>4520</v>
      </c>
      <c r="B2983" s="54" t="s">
        <v>88</v>
      </c>
      <c r="C2983" s="76" t="s">
        <v>4521</v>
      </c>
    </row>
    <row r="2984" spans="1:3" ht="26.4" x14ac:dyDescent="0.3">
      <c r="A2984" s="53" t="s">
        <v>4522</v>
      </c>
      <c r="B2984" s="54" t="s">
        <v>88</v>
      </c>
      <c r="C2984" s="76" t="s">
        <v>4523</v>
      </c>
    </row>
    <row r="2985" spans="1:3" ht="26.4" x14ac:dyDescent="0.3">
      <c r="A2985" s="53" t="s">
        <v>4524</v>
      </c>
      <c r="B2985" s="54" t="s">
        <v>88</v>
      </c>
      <c r="C2985" s="76" t="s">
        <v>4525</v>
      </c>
    </row>
    <row r="2986" spans="1:3" ht="26.4" x14ac:dyDescent="0.3">
      <c r="A2986" s="53" t="s">
        <v>4526</v>
      </c>
      <c r="B2986" s="54" t="s">
        <v>88</v>
      </c>
      <c r="C2986" s="76" t="s">
        <v>4527</v>
      </c>
    </row>
    <row r="2987" spans="1:3" ht="26.4" x14ac:dyDescent="0.3">
      <c r="A2987" s="53" t="s">
        <v>4528</v>
      </c>
      <c r="B2987" s="54" t="s">
        <v>88</v>
      </c>
      <c r="C2987" s="76" t="s">
        <v>4529</v>
      </c>
    </row>
    <row r="2988" spans="1:3" ht="26.4" x14ac:dyDescent="0.3">
      <c r="A2988" s="53" t="s">
        <v>4530</v>
      </c>
      <c r="B2988" s="54" t="s">
        <v>88</v>
      </c>
      <c r="C2988" s="76" t="s">
        <v>4531</v>
      </c>
    </row>
    <row r="2989" spans="1:3" ht="26.4" x14ac:dyDescent="0.3">
      <c r="A2989" s="53" t="s">
        <v>4532</v>
      </c>
      <c r="B2989" s="54" t="s">
        <v>88</v>
      </c>
      <c r="C2989" s="76" t="s">
        <v>4533</v>
      </c>
    </row>
    <row r="2990" spans="1:3" ht="26.4" x14ac:dyDescent="0.3">
      <c r="A2990" s="53" t="s">
        <v>4534</v>
      </c>
      <c r="B2990" s="54" t="s">
        <v>88</v>
      </c>
      <c r="C2990" s="76" t="s">
        <v>4535</v>
      </c>
    </row>
    <row r="2991" spans="1:3" x14ac:dyDescent="0.3">
      <c r="A2991" s="53"/>
      <c r="B2991" s="54"/>
      <c r="C2991" s="76"/>
    </row>
    <row r="2992" spans="1:3" ht="26.4" x14ac:dyDescent="0.3">
      <c r="A2992" s="53" t="s">
        <v>4536</v>
      </c>
      <c r="B2992" s="54" t="s">
        <v>88</v>
      </c>
      <c r="C2992" s="76" t="s">
        <v>4537</v>
      </c>
    </row>
    <row r="2993" spans="1:3" ht="26.4" x14ac:dyDescent="0.3">
      <c r="A2993" s="53" t="s">
        <v>4538</v>
      </c>
      <c r="B2993" s="54" t="s">
        <v>88</v>
      </c>
      <c r="C2993" s="76" t="s">
        <v>4539</v>
      </c>
    </row>
    <row r="2994" spans="1:3" ht="26.4" x14ac:dyDescent="0.3">
      <c r="A2994" s="53" t="s">
        <v>4540</v>
      </c>
      <c r="B2994" s="54" t="s">
        <v>88</v>
      </c>
      <c r="C2994" s="76" t="s">
        <v>4541</v>
      </c>
    </row>
    <row r="2995" spans="1:3" ht="26.4" x14ac:dyDescent="0.3">
      <c r="A2995" s="53" t="s">
        <v>4542</v>
      </c>
      <c r="B2995" s="54" t="s">
        <v>88</v>
      </c>
      <c r="C2995" s="76" t="s">
        <v>4543</v>
      </c>
    </row>
    <row r="2996" spans="1:3" ht="26.4" x14ac:dyDescent="0.3">
      <c r="A2996" s="53" t="s">
        <v>4544</v>
      </c>
      <c r="B2996" s="54" t="s">
        <v>88</v>
      </c>
      <c r="C2996" s="76" t="s">
        <v>4545</v>
      </c>
    </row>
    <row r="2997" spans="1:3" x14ac:dyDescent="0.3">
      <c r="A2997" s="53"/>
      <c r="B2997" s="54"/>
      <c r="C2997" s="76"/>
    </row>
    <row r="2998" spans="1:3" ht="26.4" x14ac:dyDescent="0.3">
      <c r="A2998" s="53" t="s">
        <v>4546</v>
      </c>
      <c r="B2998" s="54" t="s">
        <v>88</v>
      </c>
      <c r="C2998" s="76" t="s">
        <v>4547</v>
      </c>
    </row>
    <row r="2999" spans="1:3" ht="26.4" x14ac:dyDescent="0.3">
      <c r="A2999" s="53" t="s">
        <v>4548</v>
      </c>
      <c r="B2999" s="54" t="s">
        <v>88</v>
      </c>
      <c r="C2999" s="76" t="s">
        <v>4549</v>
      </c>
    </row>
    <row r="3000" spans="1:3" ht="26.4" x14ac:dyDescent="0.3">
      <c r="A3000" s="53" t="s">
        <v>4550</v>
      </c>
      <c r="B3000" s="54" t="s">
        <v>88</v>
      </c>
      <c r="C3000" s="76" t="s">
        <v>4551</v>
      </c>
    </row>
    <row r="3001" spans="1:3" ht="26.4" x14ac:dyDescent="0.3">
      <c r="A3001" s="53" t="s">
        <v>4552</v>
      </c>
      <c r="B3001" s="54" t="s">
        <v>88</v>
      </c>
      <c r="C3001" s="76" t="s">
        <v>4553</v>
      </c>
    </row>
    <row r="3002" spans="1:3" ht="26.4" x14ac:dyDescent="0.3">
      <c r="A3002" s="53" t="s">
        <v>4554</v>
      </c>
      <c r="B3002" s="54" t="s">
        <v>88</v>
      </c>
      <c r="C3002" s="76" t="s">
        <v>4555</v>
      </c>
    </row>
    <row r="3003" spans="1:3" x14ac:dyDescent="0.3">
      <c r="A3003" s="53"/>
      <c r="B3003" s="54"/>
      <c r="C3003" s="76"/>
    </row>
    <row r="3004" spans="1:3" ht="26.4" x14ac:dyDescent="0.3">
      <c r="A3004" s="53" t="s">
        <v>4556</v>
      </c>
      <c r="B3004" s="54" t="s">
        <v>88</v>
      </c>
      <c r="C3004" s="76" t="s">
        <v>4557</v>
      </c>
    </row>
    <row r="3005" spans="1:3" ht="26.4" x14ac:dyDescent="0.3">
      <c r="A3005" s="53" t="s">
        <v>4558</v>
      </c>
      <c r="B3005" s="54" t="s">
        <v>88</v>
      </c>
      <c r="C3005" s="76" t="s">
        <v>4559</v>
      </c>
    </row>
    <row r="3006" spans="1:3" ht="26.4" x14ac:dyDescent="0.3">
      <c r="A3006" s="53" t="s">
        <v>4560</v>
      </c>
      <c r="B3006" s="54" t="s">
        <v>88</v>
      </c>
      <c r="C3006" s="76" t="s">
        <v>4561</v>
      </c>
    </row>
    <row r="3007" spans="1:3" ht="26.4" x14ac:dyDescent="0.3">
      <c r="A3007" s="53" t="s">
        <v>4562</v>
      </c>
      <c r="B3007" s="54" t="s">
        <v>88</v>
      </c>
      <c r="C3007" s="76" t="s">
        <v>4563</v>
      </c>
    </row>
    <row r="3008" spans="1:3" ht="26.4" x14ac:dyDescent="0.3">
      <c r="A3008" s="53" t="s">
        <v>4564</v>
      </c>
      <c r="B3008" s="54" t="s">
        <v>88</v>
      </c>
      <c r="C3008" s="76" t="s">
        <v>4565</v>
      </c>
    </row>
    <row r="3009" spans="1:3" x14ac:dyDescent="0.3">
      <c r="A3009" s="53"/>
      <c r="B3009" s="54"/>
      <c r="C3009" s="76"/>
    </row>
    <row r="3010" spans="1:3" ht="26.4" x14ac:dyDescent="0.3">
      <c r="A3010" s="53" t="s">
        <v>4566</v>
      </c>
      <c r="B3010" s="54" t="s">
        <v>88</v>
      </c>
      <c r="C3010" s="76" t="s">
        <v>4567</v>
      </c>
    </row>
    <row r="3011" spans="1:3" ht="26.4" x14ac:dyDescent="0.3">
      <c r="A3011" s="53" t="s">
        <v>4568</v>
      </c>
      <c r="B3011" s="54" t="s">
        <v>88</v>
      </c>
      <c r="C3011" s="76" t="s">
        <v>4569</v>
      </c>
    </row>
    <row r="3012" spans="1:3" ht="26.4" x14ac:dyDescent="0.3">
      <c r="A3012" s="53" t="s">
        <v>4570</v>
      </c>
      <c r="B3012" s="54" t="s">
        <v>88</v>
      </c>
      <c r="C3012" s="76" t="s">
        <v>4571</v>
      </c>
    </row>
    <row r="3013" spans="1:3" ht="26.4" x14ac:dyDescent="0.3">
      <c r="A3013" s="53" t="s">
        <v>4572</v>
      </c>
      <c r="B3013" s="54" t="s">
        <v>88</v>
      </c>
      <c r="C3013" s="76" t="s">
        <v>4573</v>
      </c>
    </row>
    <row r="3014" spans="1:3" ht="26.4" x14ac:dyDescent="0.3">
      <c r="A3014" s="53" t="s">
        <v>4574</v>
      </c>
      <c r="B3014" s="54" t="s">
        <v>88</v>
      </c>
      <c r="C3014" s="76" t="s">
        <v>4575</v>
      </c>
    </row>
    <row r="3015" spans="1:3" ht="26.4" x14ac:dyDescent="0.3">
      <c r="A3015" s="53" t="s">
        <v>4576</v>
      </c>
      <c r="B3015" s="54" t="s">
        <v>88</v>
      </c>
      <c r="C3015" s="76" t="s">
        <v>4577</v>
      </c>
    </row>
    <row r="3016" spans="1:3" ht="26.4" x14ac:dyDescent="0.3">
      <c r="A3016" s="53" t="s">
        <v>4578</v>
      </c>
      <c r="B3016" s="54" t="s">
        <v>88</v>
      </c>
      <c r="C3016" s="76" t="s">
        <v>4579</v>
      </c>
    </row>
    <row r="3017" spans="1:3" ht="26.4" x14ac:dyDescent="0.3">
      <c r="A3017" s="53" t="s">
        <v>4580</v>
      </c>
      <c r="B3017" s="54" t="s">
        <v>88</v>
      </c>
      <c r="C3017" s="76" t="s">
        <v>4581</v>
      </c>
    </row>
    <row r="3018" spans="1:3" ht="26.4" x14ac:dyDescent="0.3">
      <c r="A3018" s="53" t="s">
        <v>4582</v>
      </c>
      <c r="B3018" s="54" t="s">
        <v>88</v>
      </c>
      <c r="C3018" s="76" t="s">
        <v>4583</v>
      </c>
    </row>
    <row r="3019" spans="1:3" x14ac:dyDescent="0.3">
      <c r="A3019" s="53"/>
      <c r="B3019" s="54"/>
      <c r="C3019" s="76"/>
    </row>
    <row r="3020" spans="1:3" ht="26.4" x14ac:dyDescent="0.3">
      <c r="A3020" s="53" t="s">
        <v>4584</v>
      </c>
      <c r="B3020" s="54" t="s">
        <v>88</v>
      </c>
      <c r="C3020" s="76" t="s">
        <v>4585</v>
      </c>
    </row>
    <row r="3021" spans="1:3" ht="26.4" x14ac:dyDescent="0.3">
      <c r="A3021" s="53" t="s">
        <v>4586</v>
      </c>
      <c r="B3021" s="54" t="s">
        <v>88</v>
      </c>
      <c r="C3021" s="76" t="s">
        <v>4587</v>
      </c>
    </row>
    <row r="3022" spans="1:3" ht="26.4" x14ac:dyDescent="0.3">
      <c r="A3022" s="53" t="s">
        <v>4588</v>
      </c>
      <c r="B3022" s="54" t="s">
        <v>88</v>
      </c>
      <c r="C3022" s="76" t="s">
        <v>4589</v>
      </c>
    </row>
    <row r="3023" spans="1:3" ht="26.4" x14ac:dyDescent="0.3">
      <c r="A3023" s="53" t="s">
        <v>4590</v>
      </c>
      <c r="B3023" s="54" t="s">
        <v>88</v>
      </c>
      <c r="C3023" s="76" t="s">
        <v>4591</v>
      </c>
    </row>
    <row r="3024" spans="1:3" ht="26.4" x14ac:dyDescent="0.3">
      <c r="A3024" s="53" t="s">
        <v>4592</v>
      </c>
      <c r="B3024" s="54" t="s">
        <v>88</v>
      </c>
      <c r="C3024" s="76" t="s">
        <v>4593</v>
      </c>
    </row>
    <row r="3025" spans="1:3" ht="26.4" x14ac:dyDescent="0.3">
      <c r="A3025" s="53" t="s">
        <v>4594</v>
      </c>
      <c r="B3025" s="54" t="s">
        <v>88</v>
      </c>
      <c r="C3025" s="76" t="s">
        <v>4595</v>
      </c>
    </row>
    <row r="3026" spans="1:3" ht="26.4" x14ac:dyDescent="0.3">
      <c r="A3026" s="53" t="s">
        <v>4596</v>
      </c>
      <c r="B3026" s="54" t="s">
        <v>88</v>
      </c>
      <c r="C3026" s="76" t="s">
        <v>4597</v>
      </c>
    </row>
    <row r="3027" spans="1:3" ht="26.4" x14ac:dyDescent="0.3">
      <c r="A3027" s="53" t="s">
        <v>4598</v>
      </c>
      <c r="B3027" s="54" t="s">
        <v>88</v>
      </c>
      <c r="C3027" s="76" t="s">
        <v>4599</v>
      </c>
    </row>
    <row r="3028" spans="1:3" ht="26.4" x14ac:dyDescent="0.3">
      <c r="A3028" s="53" t="s">
        <v>4600</v>
      </c>
      <c r="B3028" s="54" t="s">
        <v>88</v>
      </c>
      <c r="C3028" s="76" t="s">
        <v>4601</v>
      </c>
    </row>
    <row r="3029" spans="1:3" x14ac:dyDescent="0.3">
      <c r="A3029" s="53"/>
      <c r="B3029" s="54"/>
      <c r="C3029" s="76"/>
    </row>
    <row r="3030" spans="1:3" ht="26.4" x14ac:dyDescent="0.3">
      <c r="A3030" s="53" t="s">
        <v>4602</v>
      </c>
      <c r="B3030" s="54" t="s">
        <v>88</v>
      </c>
      <c r="C3030" s="76" t="s">
        <v>4603</v>
      </c>
    </row>
    <row r="3031" spans="1:3" ht="26.4" x14ac:dyDescent="0.3">
      <c r="A3031" s="53" t="s">
        <v>4604</v>
      </c>
      <c r="B3031" s="54" t="s">
        <v>88</v>
      </c>
      <c r="C3031" s="76" t="s">
        <v>4605</v>
      </c>
    </row>
    <row r="3032" spans="1:3" ht="26.4" x14ac:dyDescent="0.3">
      <c r="A3032" s="53" t="s">
        <v>4606</v>
      </c>
      <c r="B3032" s="54" t="s">
        <v>88</v>
      </c>
      <c r="C3032" s="76" t="s">
        <v>4607</v>
      </c>
    </row>
    <row r="3033" spans="1:3" ht="26.4" x14ac:dyDescent="0.3">
      <c r="A3033" s="53" t="s">
        <v>4608</v>
      </c>
      <c r="B3033" s="54" t="s">
        <v>88</v>
      </c>
      <c r="C3033" s="76" t="s">
        <v>4609</v>
      </c>
    </row>
    <row r="3034" spans="1:3" ht="26.4" x14ac:dyDescent="0.3">
      <c r="A3034" s="53" t="s">
        <v>4610</v>
      </c>
      <c r="B3034" s="54" t="s">
        <v>88</v>
      </c>
      <c r="C3034" s="76" t="s">
        <v>4611</v>
      </c>
    </row>
    <row r="3035" spans="1:3" ht="26.4" x14ac:dyDescent="0.3">
      <c r="A3035" s="53" t="s">
        <v>4612</v>
      </c>
      <c r="B3035" s="54" t="s">
        <v>88</v>
      </c>
      <c r="C3035" s="76" t="s">
        <v>4613</v>
      </c>
    </row>
    <row r="3036" spans="1:3" ht="26.4" x14ac:dyDescent="0.3">
      <c r="A3036" s="53" t="s">
        <v>4614</v>
      </c>
      <c r="B3036" s="54" t="s">
        <v>88</v>
      </c>
      <c r="C3036" s="76" t="s">
        <v>4615</v>
      </c>
    </row>
    <row r="3037" spans="1:3" ht="26.4" x14ac:dyDescent="0.3">
      <c r="A3037" s="53" t="s">
        <v>4616</v>
      </c>
      <c r="B3037" s="54" t="s">
        <v>88</v>
      </c>
      <c r="C3037" s="76" t="s">
        <v>4617</v>
      </c>
    </row>
    <row r="3038" spans="1:3" ht="26.4" x14ac:dyDescent="0.3">
      <c r="A3038" s="53" t="s">
        <v>4618</v>
      </c>
      <c r="B3038" s="54" t="s">
        <v>88</v>
      </c>
      <c r="C3038" s="76" t="s">
        <v>4619</v>
      </c>
    </row>
    <row r="3039" spans="1:3" x14ac:dyDescent="0.3">
      <c r="A3039" s="53"/>
      <c r="B3039" s="54"/>
      <c r="C3039" s="76"/>
    </row>
    <row r="3040" spans="1:3" x14ac:dyDescent="0.3">
      <c r="A3040" s="53" t="s">
        <v>4620</v>
      </c>
      <c r="B3040" s="54" t="s">
        <v>27</v>
      </c>
      <c r="C3040" s="76" t="s">
        <v>4621</v>
      </c>
    </row>
    <row r="3041" spans="1:3" x14ac:dyDescent="0.3">
      <c r="A3041" s="53" t="s">
        <v>4622</v>
      </c>
      <c r="B3041" s="54" t="s">
        <v>27</v>
      </c>
      <c r="C3041" s="76" t="s">
        <v>4623</v>
      </c>
    </row>
    <row r="3042" spans="1:3" x14ac:dyDescent="0.3">
      <c r="A3042" s="53"/>
      <c r="B3042" s="54"/>
      <c r="C3042" s="76"/>
    </row>
    <row r="3043" spans="1:3" ht="26.4" x14ac:dyDescent="0.3">
      <c r="A3043" s="53" t="s">
        <v>4624</v>
      </c>
      <c r="B3043" s="54" t="s">
        <v>27</v>
      </c>
      <c r="C3043" s="76" t="s">
        <v>4625</v>
      </c>
    </row>
    <row r="3044" spans="1:3" ht="26.4" x14ac:dyDescent="0.3">
      <c r="A3044" s="53" t="s">
        <v>4626</v>
      </c>
      <c r="B3044" s="54" t="s">
        <v>27</v>
      </c>
      <c r="C3044" s="76" t="s">
        <v>4627</v>
      </c>
    </row>
    <row r="3045" spans="1:3" x14ac:dyDescent="0.3">
      <c r="A3045" s="53"/>
      <c r="B3045" s="54"/>
      <c r="C3045" s="76"/>
    </row>
    <row r="3046" spans="1:3" ht="26.4" x14ac:dyDescent="0.3">
      <c r="A3046" s="53" t="s">
        <v>4628</v>
      </c>
      <c r="B3046" s="54" t="s">
        <v>3409</v>
      </c>
      <c r="C3046" s="76" t="s">
        <v>4629</v>
      </c>
    </row>
    <row r="3047" spans="1:3" x14ac:dyDescent="0.3">
      <c r="A3047" s="53"/>
      <c r="B3047" s="54"/>
      <c r="C3047" s="76"/>
    </row>
    <row r="3048" spans="1:3" ht="15.6" x14ac:dyDescent="0.3">
      <c r="A3048" s="53" t="s">
        <v>4630</v>
      </c>
      <c r="B3048" s="54" t="s">
        <v>148</v>
      </c>
      <c r="C3048" s="76" t="s">
        <v>4631</v>
      </c>
    </row>
    <row r="3049" spans="1:3" ht="15.6" x14ac:dyDescent="0.3">
      <c r="A3049" s="53" t="s">
        <v>4632</v>
      </c>
      <c r="B3049" s="54" t="s">
        <v>148</v>
      </c>
      <c r="C3049" s="76" t="s">
        <v>4633</v>
      </c>
    </row>
    <row r="3050" spans="1:3" x14ac:dyDescent="0.3">
      <c r="A3050" s="53"/>
      <c r="B3050" s="54"/>
      <c r="C3050" s="76"/>
    </row>
    <row r="3051" spans="1:3" ht="26.4" x14ac:dyDescent="0.3">
      <c r="A3051" s="53" t="s">
        <v>4634</v>
      </c>
      <c r="B3051" s="54" t="s">
        <v>148</v>
      </c>
      <c r="C3051" s="76" t="s">
        <v>4635</v>
      </c>
    </row>
    <row r="3052" spans="1:3" ht="26.4" x14ac:dyDescent="0.3">
      <c r="A3052" s="53" t="s">
        <v>4636</v>
      </c>
      <c r="B3052" s="54" t="s">
        <v>148</v>
      </c>
      <c r="C3052" s="76" t="s">
        <v>4637</v>
      </c>
    </row>
    <row r="3053" spans="1:3" ht="26.4" x14ac:dyDescent="0.3">
      <c r="A3053" s="53" t="s">
        <v>4638</v>
      </c>
      <c r="B3053" s="54" t="s">
        <v>148</v>
      </c>
      <c r="C3053" s="76" t="s">
        <v>4639</v>
      </c>
    </row>
    <row r="3054" spans="1:3" ht="26.4" x14ac:dyDescent="0.3">
      <c r="A3054" s="53" t="s">
        <v>4640</v>
      </c>
      <c r="B3054" s="54" t="s">
        <v>148</v>
      </c>
      <c r="C3054" s="76" t="s">
        <v>4641</v>
      </c>
    </row>
    <row r="3055" spans="1:3" x14ac:dyDescent="0.3">
      <c r="A3055" s="53"/>
      <c r="B3055" s="54"/>
      <c r="C3055" s="76"/>
    </row>
    <row r="3056" spans="1:3" ht="15.6" x14ac:dyDescent="0.3">
      <c r="A3056" s="53" t="s">
        <v>4642</v>
      </c>
      <c r="B3056" s="54" t="s">
        <v>148</v>
      </c>
      <c r="C3056" s="76" t="s">
        <v>4643</v>
      </c>
    </row>
    <row r="3057" spans="1:3" x14ac:dyDescent="0.3">
      <c r="A3057" s="53"/>
      <c r="B3057" s="54"/>
      <c r="C3057" s="76"/>
    </row>
    <row r="3058" spans="1:3" ht="26.4" x14ac:dyDescent="0.3">
      <c r="A3058" s="53" t="s">
        <v>4644</v>
      </c>
      <c r="B3058" s="54" t="s">
        <v>88</v>
      </c>
      <c r="C3058" s="76" t="s">
        <v>4645</v>
      </c>
    </row>
    <row r="3059" spans="1:3" ht="15.6" x14ac:dyDescent="0.3">
      <c r="A3059" s="53" t="s">
        <v>4646</v>
      </c>
      <c r="B3059" s="54" t="s">
        <v>88</v>
      </c>
      <c r="C3059" s="76" t="s">
        <v>4647</v>
      </c>
    </row>
    <row r="3060" spans="1:3" ht="15.6" x14ac:dyDescent="0.3">
      <c r="A3060" s="53" t="s">
        <v>4648</v>
      </c>
      <c r="B3060" s="54" t="s">
        <v>88</v>
      </c>
      <c r="C3060" s="76" t="s">
        <v>4649</v>
      </c>
    </row>
    <row r="3061" spans="1:3" x14ac:dyDescent="0.3">
      <c r="A3061" s="53"/>
      <c r="B3061" s="54"/>
      <c r="C3061" s="76"/>
    </row>
    <row r="3062" spans="1:3" ht="26.4" x14ac:dyDescent="0.3">
      <c r="A3062" s="53" t="s">
        <v>4650</v>
      </c>
      <c r="B3062" s="54" t="s">
        <v>88</v>
      </c>
      <c r="C3062" s="76" t="s">
        <v>4651</v>
      </c>
    </row>
    <row r="3063" spans="1:3" ht="26.4" x14ac:dyDescent="0.3">
      <c r="A3063" s="53" t="s">
        <v>4652</v>
      </c>
      <c r="B3063" s="54" t="s">
        <v>88</v>
      </c>
      <c r="C3063" s="76" t="s">
        <v>4653</v>
      </c>
    </row>
    <row r="3064" spans="1:3" ht="15.6" x14ac:dyDescent="0.3">
      <c r="A3064" s="53" t="s">
        <v>4654</v>
      </c>
      <c r="B3064" s="54" t="s">
        <v>88</v>
      </c>
      <c r="C3064" s="76" t="s">
        <v>4655</v>
      </c>
    </row>
    <row r="3065" spans="1:3" ht="26.4" x14ac:dyDescent="0.3">
      <c r="A3065" s="53" t="s">
        <v>4656</v>
      </c>
      <c r="B3065" s="54" t="s">
        <v>88</v>
      </c>
      <c r="C3065" s="76" t="s">
        <v>4657</v>
      </c>
    </row>
    <row r="3066" spans="1:3" ht="15.6" x14ac:dyDescent="0.3">
      <c r="A3066" s="53" t="s">
        <v>4658</v>
      </c>
      <c r="B3066" s="54" t="s">
        <v>88</v>
      </c>
      <c r="C3066" s="76" t="s">
        <v>4659</v>
      </c>
    </row>
    <row r="3067" spans="1:3" x14ac:dyDescent="0.3">
      <c r="A3067" s="53"/>
      <c r="B3067" s="54"/>
      <c r="C3067" s="76"/>
    </row>
    <row r="3068" spans="1:3" x14ac:dyDescent="0.3">
      <c r="A3068" s="15"/>
    </row>
    <row r="3070" spans="1:3" ht="15" customHeight="1" thickBot="1" x14ac:dyDescent="0.35">
      <c r="A3070" s="58" t="s">
        <v>4660</v>
      </c>
      <c r="B3070" s="52"/>
      <c r="C3070" s="74"/>
    </row>
    <row r="3071" spans="1:3" ht="15" thickBot="1" x14ac:dyDescent="0.35">
      <c r="A3071" s="13" t="s">
        <v>3</v>
      </c>
      <c r="B3071" s="2" t="s">
        <v>4</v>
      </c>
      <c r="C3071" s="75" t="s">
        <v>5</v>
      </c>
    </row>
    <row r="3072" spans="1:3" x14ac:dyDescent="0.3">
      <c r="A3072" s="53"/>
      <c r="B3072" s="54"/>
      <c r="C3072" s="76"/>
    </row>
    <row r="3073" spans="1:3" ht="26.4" x14ac:dyDescent="0.3">
      <c r="A3073" s="53" t="s">
        <v>4661</v>
      </c>
      <c r="B3073" s="54" t="s">
        <v>88</v>
      </c>
      <c r="C3073" s="76" t="s">
        <v>4662</v>
      </c>
    </row>
    <row r="3074" spans="1:3" ht="26.4" x14ac:dyDescent="0.3">
      <c r="A3074" s="53" t="s">
        <v>4663</v>
      </c>
      <c r="B3074" s="54" t="s">
        <v>88</v>
      </c>
      <c r="C3074" s="76" t="s">
        <v>4664</v>
      </c>
    </row>
    <row r="3075" spans="1:3" ht="26.4" x14ac:dyDescent="0.3">
      <c r="A3075" s="53" t="s">
        <v>4665</v>
      </c>
      <c r="B3075" s="54" t="s">
        <v>88</v>
      </c>
      <c r="C3075" s="76" t="s">
        <v>4666</v>
      </c>
    </row>
    <row r="3076" spans="1:3" ht="26.4" x14ac:dyDescent="0.3">
      <c r="A3076" s="53" t="s">
        <v>4667</v>
      </c>
      <c r="B3076" s="54" t="s">
        <v>88</v>
      </c>
      <c r="C3076" s="76" t="s">
        <v>4668</v>
      </c>
    </row>
    <row r="3077" spans="1:3" x14ac:dyDescent="0.3">
      <c r="A3077" s="53"/>
      <c r="B3077" s="54"/>
      <c r="C3077" s="76"/>
    </row>
    <row r="3078" spans="1:3" ht="26.4" x14ac:dyDescent="0.3">
      <c r="A3078" s="53" t="s">
        <v>4669</v>
      </c>
      <c r="B3078" s="54" t="s">
        <v>88</v>
      </c>
      <c r="C3078" s="76" t="s">
        <v>4670</v>
      </c>
    </row>
    <row r="3079" spans="1:3" ht="26.4" x14ac:dyDescent="0.3">
      <c r="A3079" s="53" t="s">
        <v>4671</v>
      </c>
      <c r="B3079" s="54" t="s">
        <v>88</v>
      </c>
      <c r="C3079" s="76" t="s">
        <v>4672</v>
      </c>
    </row>
    <row r="3080" spans="1:3" ht="26.4" x14ac:dyDescent="0.3">
      <c r="A3080" s="53" t="s">
        <v>4673</v>
      </c>
      <c r="B3080" s="54" t="s">
        <v>88</v>
      </c>
      <c r="C3080" s="76" t="s">
        <v>4674</v>
      </c>
    </row>
    <row r="3081" spans="1:3" ht="26.4" x14ac:dyDescent="0.3">
      <c r="A3081" s="53" t="s">
        <v>4675</v>
      </c>
      <c r="B3081" s="54" t="s">
        <v>88</v>
      </c>
      <c r="C3081" s="76" t="s">
        <v>4676</v>
      </c>
    </row>
    <row r="3082" spans="1:3" x14ac:dyDescent="0.3">
      <c r="A3082" s="53"/>
      <c r="B3082" s="54"/>
      <c r="C3082" s="76"/>
    </row>
    <row r="3083" spans="1:3" ht="26.4" x14ac:dyDescent="0.3">
      <c r="A3083" s="53" t="s">
        <v>4677</v>
      </c>
      <c r="B3083" s="54" t="s">
        <v>88</v>
      </c>
      <c r="C3083" s="76" t="s">
        <v>4678</v>
      </c>
    </row>
    <row r="3084" spans="1:3" ht="26.4" x14ac:dyDescent="0.3">
      <c r="A3084" s="53" t="s">
        <v>4679</v>
      </c>
      <c r="B3084" s="54" t="s">
        <v>88</v>
      </c>
      <c r="C3084" s="76" t="s">
        <v>4680</v>
      </c>
    </row>
    <row r="3085" spans="1:3" ht="26.4" x14ac:dyDescent="0.3">
      <c r="A3085" s="53" t="s">
        <v>4681</v>
      </c>
      <c r="B3085" s="54" t="s">
        <v>88</v>
      </c>
      <c r="C3085" s="76" t="s">
        <v>4682</v>
      </c>
    </row>
    <row r="3086" spans="1:3" ht="26.4" x14ac:dyDescent="0.3">
      <c r="A3086" s="53" t="s">
        <v>4683</v>
      </c>
      <c r="B3086" s="54" t="s">
        <v>88</v>
      </c>
      <c r="C3086" s="76" t="s">
        <v>4684</v>
      </c>
    </row>
    <row r="3087" spans="1:3" x14ac:dyDescent="0.3">
      <c r="A3087" s="53"/>
      <c r="B3087" s="54"/>
      <c r="C3087" s="76"/>
    </row>
    <row r="3088" spans="1:3" ht="26.4" x14ac:dyDescent="0.3">
      <c r="A3088" s="53" t="s">
        <v>4685</v>
      </c>
      <c r="B3088" s="54" t="s">
        <v>88</v>
      </c>
      <c r="C3088" s="76" t="s">
        <v>4686</v>
      </c>
    </row>
    <row r="3089" spans="1:3" ht="26.4" x14ac:dyDescent="0.3">
      <c r="A3089" s="53" t="s">
        <v>4687</v>
      </c>
      <c r="B3089" s="54" t="s">
        <v>88</v>
      </c>
      <c r="C3089" s="76" t="s">
        <v>4688</v>
      </c>
    </row>
    <row r="3090" spans="1:3" ht="26.4" x14ac:dyDescent="0.3">
      <c r="A3090" s="53" t="s">
        <v>4689</v>
      </c>
      <c r="B3090" s="54" t="s">
        <v>88</v>
      </c>
      <c r="C3090" s="76" t="s">
        <v>4690</v>
      </c>
    </row>
    <row r="3091" spans="1:3" ht="26.4" x14ac:dyDescent="0.3">
      <c r="A3091" s="53" t="s">
        <v>4691</v>
      </c>
      <c r="B3091" s="54" t="s">
        <v>88</v>
      </c>
      <c r="C3091" s="76" t="s">
        <v>4692</v>
      </c>
    </row>
    <row r="3092" spans="1:3" x14ac:dyDescent="0.3">
      <c r="A3092" s="53"/>
      <c r="B3092" s="54"/>
      <c r="C3092" s="76"/>
    </row>
    <row r="3093" spans="1:3" ht="26.4" x14ac:dyDescent="0.3">
      <c r="A3093" s="53" t="s">
        <v>4693</v>
      </c>
      <c r="B3093" s="54" t="s">
        <v>88</v>
      </c>
      <c r="C3093" s="76" t="s">
        <v>4694</v>
      </c>
    </row>
    <row r="3094" spans="1:3" ht="26.4" x14ac:dyDescent="0.3">
      <c r="A3094" s="53" t="s">
        <v>4695</v>
      </c>
      <c r="B3094" s="54" t="s">
        <v>88</v>
      </c>
      <c r="C3094" s="76" t="s">
        <v>4696</v>
      </c>
    </row>
    <row r="3095" spans="1:3" ht="26.4" x14ac:dyDescent="0.3">
      <c r="A3095" s="53" t="s">
        <v>4697</v>
      </c>
      <c r="B3095" s="54" t="s">
        <v>88</v>
      </c>
      <c r="C3095" s="76" t="s">
        <v>4698</v>
      </c>
    </row>
    <row r="3096" spans="1:3" ht="26.4" x14ac:dyDescent="0.3">
      <c r="A3096" s="53" t="s">
        <v>4699</v>
      </c>
      <c r="B3096" s="54" t="s">
        <v>88</v>
      </c>
      <c r="C3096" s="76" t="s">
        <v>4700</v>
      </c>
    </row>
    <row r="3097" spans="1:3" x14ac:dyDescent="0.3">
      <c r="A3097" s="53"/>
      <c r="B3097" s="54"/>
      <c r="C3097" s="76"/>
    </row>
    <row r="3098" spans="1:3" x14ac:dyDescent="0.3">
      <c r="A3098" s="53"/>
      <c r="B3098" s="54"/>
      <c r="C3098" s="76"/>
    </row>
    <row r="3099" spans="1:3" ht="26.4" x14ac:dyDescent="0.3">
      <c r="A3099" s="53" t="s">
        <v>4701</v>
      </c>
      <c r="B3099" s="54" t="s">
        <v>88</v>
      </c>
      <c r="C3099" s="76" t="s">
        <v>4702</v>
      </c>
    </row>
    <row r="3100" spans="1:3" ht="26.4" x14ac:dyDescent="0.3">
      <c r="A3100" s="53" t="s">
        <v>4703</v>
      </c>
      <c r="B3100" s="54" t="s">
        <v>88</v>
      </c>
      <c r="C3100" s="76" t="s">
        <v>4704</v>
      </c>
    </row>
    <row r="3101" spans="1:3" ht="26.4" x14ac:dyDescent="0.3">
      <c r="A3101" s="53" t="s">
        <v>4705</v>
      </c>
      <c r="B3101" s="54" t="s">
        <v>88</v>
      </c>
      <c r="C3101" s="76" t="s">
        <v>4706</v>
      </c>
    </row>
    <row r="3102" spans="1:3" ht="26.4" x14ac:dyDescent="0.3">
      <c r="A3102" s="53" t="s">
        <v>4707</v>
      </c>
      <c r="B3102" s="54" t="s">
        <v>88</v>
      </c>
      <c r="C3102" s="76" t="s">
        <v>4708</v>
      </c>
    </row>
    <row r="3103" spans="1:3" x14ac:dyDescent="0.3">
      <c r="A3103" s="53"/>
      <c r="B3103" s="54"/>
      <c r="C3103" s="76"/>
    </row>
    <row r="3104" spans="1:3" ht="26.4" x14ac:dyDescent="0.3">
      <c r="A3104" s="53" t="s">
        <v>4709</v>
      </c>
      <c r="B3104" s="54" t="s">
        <v>88</v>
      </c>
      <c r="C3104" s="76" t="s">
        <v>4710</v>
      </c>
    </row>
    <row r="3105" spans="1:3" ht="26.4" x14ac:dyDescent="0.3">
      <c r="A3105" s="53" t="s">
        <v>4711</v>
      </c>
      <c r="B3105" s="54" t="s">
        <v>88</v>
      </c>
      <c r="C3105" s="76" t="s">
        <v>4712</v>
      </c>
    </row>
    <row r="3106" spans="1:3" ht="26.4" x14ac:dyDescent="0.3">
      <c r="A3106" s="53" t="s">
        <v>4713</v>
      </c>
      <c r="B3106" s="54" t="s">
        <v>88</v>
      </c>
      <c r="C3106" s="76" t="s">
        <v>4714</v>
      </c>
    </row>
    <row r="3107" spans="1:3" ht="26.4" x14ac:dyDescent="0.3">
      <c r="A3107" s="53" t="s">
        <v>4715</v>
      </c>
      <c r="B3107" s="54" t="s">
        <v>88</v>
      </c>
      <c r="C3107" s="76" t="s">
        <v>4716</v>
      </c>
    </row>
    <row r="3108" spans="1:3" x14ac:dyDescent="0.3">
      <c r="A3108" s="53"/>
      <c r="B3108" s="54"/>
      <c r="C3108" s="76"/>
    </row>
    <row r="3109" spans="1:3" ht="26.4" x14ac:dyDescent="0.3">
      <c r="A3109" s="53" t="s">
        <v>4717</v>
      </c>
      <c r="B3109" s="54" t="s">
        <v>88</v>
      </c>
      <c r="C3109" s="76" t="s">
        <v>4718</v>
      </c>
    </row>
    <row r="3110" spans="1:3" ht="26.4" x14ac:dyDescent="0.3">
      <c r="A3110" s="53" t="s">
        <v>4719</v>
      </c>
      <c r="B3110" s="54" t="s">
        <v>88</v>
      </c>
      <c r="C3110" s="76" t="s">
        <v>4720</v>
      </c>
    </row>
    <row r="3111" spans="1:3" ht="26.4" x14ac:dyDescent="0.3">
      <c r="A3111" s="53" t="s">
        <v>4721</v>
      </c>
      <c r="B3111" s="54" t="s">
        <v>88</v>
      </c>
      <c r="C3111" s="76" t="s">
        <v>4722</v>
      </c>
    </row>
    <row r="3112" spans="1:3" ht="26.4" x14ac:dyDescent="0.3">
      <c r="A3112" s="53" t="s">
        <v>4723</v>
      </c>
      <c r="B3112" s="54" t="s">
        <v>88</v>
      </c>
      <c r="C3112" s="76" t="s">
        <v>4724</v>
      </c>
    </row>
    <row r="3113" spans="1:3" x14ac:dyDescent="0.3">
      <c r="A3113" s="53"/>
      <c r="B3113" s="54"/>
      <c r="C3113" s="76"/>
    </row>
    <row r="3114" spans="1:3" ht="26.4" x14ac:dyDescent="0.3">
      <c r="A3114" s="53" t="s">
        <v>4725</v>
      </c>
      <c r="B3114" s="54" t="s">
        <v>88</v>
      </c>
      <c r="C3114" s="76" t="s">
        <v>4726</v>
      </c>
    </row>
    <row r="3115" spans="1:3" ht="26.4" x14ac:dyDescent="0.3">
      <c r="A3115" s="53" t="s">
        <v>4727</v>
      </c>
      <c r="B3115" s="54" t="s">
        <v>88</v>
      </c>
      <c r="C3115" s="76" t="s">
        <v>4728</v>
      </c>
    </row>
    <row r="3116" spans="1:3" ht="26.4" x14ac:dyDescent="0.3">
      <c r="A3116" s="53" t="s">
        <v>4729</v>
      </c>
      <c r="B3116" s="54" t="s">
        <v>88</v>
      </c>
      <c r="C3116" s="76" t="s">
        <v>4730</v>
      </c>
    </row>
    <row r="3117" spans="1:3" ht="26.4" x14ac:dyDescent="0.3">
      <c r="A3117" s="53" t="s">
        <v>4731</v>
      </c>
      <c r="B3117" s="54" t="s">
        <v>88</v>
      </c>
      <c r="C3117" s="76" t="s">
        <v>4732</v>
      </c>
    </row>
    <row r="3118" spans="1:3" x14ac:dyDescent="0.3">
      <c r="A3118" s="53"/>
      <c r="B3118" s="54"/>
      <c r="C3118" s="76"/>
    </row>
    <row r="3119" spans="1:3" ht="26.4" x14ac:dyDescent="0.3">
      <c r="A3119" s="53" t="s">
        <v>4733</v>
      </c>
      <c r="B3119" s="54" t="s">
        <v>88</v>
      </c>
      <c r="C3119" s="76" t="s">
        <v>4734</v>
      </c>
    </row>
    <row r="3120" spans="1:3" ht="26.4" x14ac:dyDescent="0.3">
      <c r="A3120" s="53" t="s">
        <v>4735</v>
      </c>
      <c r="B3120" s="54" t="s">
        <v>88</v>
      </c>
      <c r="C3120" s="76" t="s">
        <v>4736</v>
      </c>
    </row>
    <row r="3121" spans="1:3" ht="26.4" x14ac:dyDescent="0.3">
      <c r="A3121" s="53" t="s">
        <v>4737</v>
      </c>
      <c r="B3121" s="54" t="s">
        <v>88</v>
      </c>
      <c r="C3121" s="76" t="s">
        <v>4738</v>
      </c>
    </row>
    <row r="3122" spans="1:3" ht="26.4" x14ac:dyDescent="0.3">
      <c r="A3122" s="53" t="s">
        <v>4739</v>
      </c>
      <c r="B3122" s="54" t="s">
        <v>88</v>
      </c>
      <c r="C3122" s="76" t="s">
        <v>4740</v>
      </c>
    </row>
    <row r="3123" spans="1:3" x14ac:dyDescent="0.3">
      <c r="A3123" s="53"/>
      <c r="B3123" s="54"/>
      <c r="C3123" s="76"/>
    </row>
    <row r="3124" spans="1:3" ht="26.4" x14ac:dyDescent="0.3">
      <c r="A3124" s="53" t="s">
        <v>4741</v>
      </c>
      <c r="B3124" s="54" t="s">
        <v>88</v>
      </c>
      <c r="C3124" s="76" t="s">
        <v>4742</v>
      </c>
    </row>
    <row r="3125" spans="1:3" ht="26.4" x14ac:dyDescent="0.3">
      <c r="A3125" s="53" t="s">
        <v>4743</v>
      </c>
      <c r="B3125" s="54" t="s">
        <v>88</v>
      </c>
      <c r="C3125" s="76" t="s">
        <v>4744</v>
      </c>
    </row>
    <row r="3126" spans="1:3" ht="26.4" x14ac:dyDescent="0.3">
      <c r="A3126" s="53" t="s">
        <v>4745</v>
      </c>
      <c r="B3126" s="54" t="s">
        <v>88</v>
      </c>
      <c r="C3126" s="76" t="s">
        <v>4746</v>
      </c>
    </row>
    <row r="3127" spans="1:3" ht="26.4" x14ac:dyDescent="0.3">
      <c r="A3127" s="53" t="s">
        <v>4747</v>
      </c>
      <c r="B3127" s="54" t="s">
        <v>88</v>
      </c>
      <c r="C3127" s="76" t="s">
        <v>4748</v>
      </c>
    </row>
    <row r="3128" spans="1:3" x14ac:dyDescent="0.3">
      <c r="A3128" s="53"/>
      <c r="B3128" s="54"/>
      <c r="C3128" s="76"/>
    </row>
    <row r="3129" spans="1:3" ht="26.4" x14ac:dyDescent="0.3">
      <c r="A3129" s="53" t="s">
        <v>4749</v>
      </c>
      <c r="B3129" s="54" t="s">
        <v>88</v>
      </c>
      <c r="C3129" s="76" t="s">
        <v>4750</v>
      </c>
    </row>
    <row r="3130" spans="1:3" ht="26.4" x14ac:dyDescent="0.3">
      <c r="A3130" s="53" t="s">
        <v>4751</v>
      </c>
      <c r="B3130" s="54" t="s">
        <v>88</v>
      </c>
      <c r="C3130" s="76" t="s">
        <v>4752</v>
      </c>
    </row>
    <row r="3131" spans="1:3" ht="26.4" x14ac:dyDescent="0.3">
      <c r="A3131" s="53" t="s">
        <v>4753</v>
      </c>
      <c r="B3131" s="54" t="s">
        <v>88</v>
      </c>
      <c r="C3131" s="76" t="s">
        <v>4754</v>
      </c>
    </row>
    <row r="3132" spans="1:3" ht="26.4" x14ac:dyDescent="0.3">
      <c r="A3132" s="53" t="s">
        <v>4755</v>
      </c>
      <c r="B3132" s="54" t="s">
        <v>88</v>
      </c>
      <c r="C3132" s="76" t="s">
        <v>4756</v>
      </c>
    </row>
    <row r="3133" spans="1:3" x14ac:dyDescent="0.3">
      <c r="A3133" s="53"/>
      <c r="B3133" s="54"/>
      <c r="C3133" s="76"/>
    </row>
    <row r="3134" spans="1:3" ht="26.4" x14ac:dyDescent="0.3">
      <c r="A3134" s="53" t="s">
        <v>4757</v>
      </c>
      <c r="B3134" s="54" t="s">
        <v>88</v>
      </c>
      <c r="C3134" s="76" t="s">
        <v>4758</v>
      </c>
    </row>
    <row r="3135" spans="1:3" ht="26.4" x14ac:dyDescent="0.3">
      <c r="A3135" s="53" t="s">
        <v>4759</v>
      </c>
      <c r="B3135" s="54" t="s">
        <v>88</v>
      </c>
      <c r="C3135" s="76" t="s">
        <v>4760</v>
      </c>
    </row>
    <row r="3136" spans="1:3" ht="26.4" x14ac:dyDescent="0.3">
      <c r="A3136" s="53" t="s">
        <v>4761</v>
      </c>
      <c r="B3136" s="54" t="s">
        <v>88</v>
      </c>
      <c r="C3136" s="76" t="s">
        <v>4762</v>
      </c>
    </row>
    <row r="3137" spans="1:3" ht="26.4" x14ac:dyDescent="0.3">
      <c r="A3137" s="53" t="s">
        <v>4763</v>
      </c>
      <c r="B3137" s="54" t="s">
        <v>88</v>
      </c>
      <c r="C3137" s="76" t="s">
        <v>4764</v>
      </c>
    </row>
    <row r="3138" spans="1:3" x14ac:dyDescent="0.3">
      <c r="A3138" s="53"/>
      <c r="B3138" s="54"/>
      <c r="C3138" s="76"/>
    </row>
    <row r="3139" spans="1:3" ht="26.4" x14ac:dyDescent="0.3">
      <c r="A3139" s="53" t="s">
        <v>4765</v>
      </c>
      <c r="B3139" s="54" t="s">
        <v>88</v>
      </c>
      <c r="C3139" s="76" t="s">
        <v>4766</v>
      </c>
    </row>
    <row r="3140" spans="1:3" ht="26.4" x14ac:dyDescent="0.3">
      <c r="A3140" s="53" t="s">
        <v>4767</v>
      </c>
      <c r="B3140" s="54" t="s">
        <v>88</v>
      </c>
      <c r="C3140" s="76" t="s">
        <v>4768</v>
      </c>
    </row>
    <row r="3141" spans="1:3" ht="26.4" x14ac:dyDescent="0.3">
      <c r="A3141" s="53" t="s">
        <v>4767</v>
      </c>
      <c r="B3141" s="54" t="s">
        <v>88</v>
      </c>
      <c r="C3141" s="76" t="s">
        <v>4769</v>
      </c>
    </row>
    <row r="3142" spans="1:3" ht="26.4" x14ac:dyDescent="0.3">
      <c r="A3142" s="53" t="s">
        <v>4770</v>
      </c>
      <c r="B3142" s="54" t="s">
        <v>88</v>
      </c>
      <c r="C3142" s="76" t="s">
        <v>4771</v>
      </c>
    </row>
    <row r="3143" spans="1:3" x14ac:dyDescent="0.3">
      <c r="A3143" s="17"/>
      <c r="B3143" s="4"/>
      <c r="C3143" s="78"/>
    </row>
    <row r="3144" spans="1:3" ht="26.4" x14ac:dyDescent="0.3">
      <c r="A3144" s="53" t="s">
        <v>4772</v>
      </c>
      <c r="B3144" s="54" t="s">
        <v>88</v>
      </c>
      <c r="C3144" s="76" t="s">
        <v>4773</v>
      </c>
    </row>
    <row r="3145" spans="1:3" ht="26.4" x14ac:dyDescent="0.3">
      <c r="A3145" s="53" t="s">
        <v>4774</v>
      </c>
      <c r="B3145" s="54" t="s">
        <v>88</v>
      </c>
      <c r="C3145" s="76" t="s">
        <v>4775</v>
      </c>
    </row>
    <row r="3146" spans="1:3" ht="26.4" x14ac:dyDescent="0.3">
      <c r="A3146" s="53" t="s">
        <v>4776</v>
      </c>
      <c r="B3146" s="54" t="s">
        <v>88</v>
      </c>
      <c r="C3146" s="76" t="s">
        <v>4777</v>
      </c>
    </row>
    <row r="3147" spans="1:3" ht="26.4" x14ac:dyDescent="0.3">
      <c r="A3147" s="53" t="s">
        <v>4778</v>
      </c>
      <c r="B3147" s="54" t="s">
        <v>88</v>
      </c>
      <c r="C3147" s="76" t="s">
        <v>4779</v>
      </c>
    </row>
    <row r="3148" spans="1:3" x14ac:dyDescent="0.3">
      <c r="A3148" s="17"/>
      <c r="B3148" s="4"/>
      <c r="C3148" s="78"/>
    </row>
    <row r="3149" spans="1:3" ht="26.4" x14ac:dyDescent="0.3">
      <c r="A3149" s="53" t="s">
        <v>4780</v>
      </c>
      <c r="B3149" s="54" t="s">
        <v>88</v>
      </c>
      <c r="C3149" s="76" t="s">
        <v>4781</v>
      </c>
    </row>
    <row r="3150" spans="1:3" ht="26.4" x14ac:dyDescent="0.3">
      <c r="A3150" s="53" t="s">
        <v>4782</v>
      </c>
      <c r="B3150" s="54" t="s">
        <v>88</v>
      </c>
      <c r="C3150" s="76" t="s">
        <v>4783</v>
      </c>
    </row>
    <row r="3151" spans="1:3" ht="26.4" x14ac:dyDescent="0.3">
      <c r="A3151" s="53" t="s">
        <v>4784</v>
      </c>
      <c r="B3151" s="54" t="s">
        <v>88</v>
      </c>
      <c r="C3151" s="76" t="s">
        <v>4785</v>
      </c>
    </row>
    <row r="3152" spans="1:3" ht="26.4" x14ac:dyDescent="0.3">
      <c r="A3152" s="53" t="s">
        <v>4786</v>
      </c>
      <c r="B3152" s="54" t="s">
        <v>88</v>
      </c>
      <c r="C3152" s="76" t="s">
        <v>4787</v>
      </c>
    </row>
    <row r="3153" spans="1:3" x14ac:dyDescent="0.3">
      <c r="A3153" s="17"/>
      <c r="B3153" s="4"/>
      <c r="C3153" s="78"/>
    </row>
    <row r="3154" spans="1:3" ht="26.4" x14ac:dyDescent="0.3">
      <c r="A3154" s="53" t="s">
        <v>4788</v>
      </c>
      <c r="B3154" s="54" t="s">
        <v>88</v>
      </c>
      <c r="C3154" s="76" t="s">
        <v>4789</v>
      </c>
    </row>
    <row r="3155" spans="1:3" ht="26.4" x14ac:dyDescent="0.3">
      <c r="A3155" s="53" t="s">
        <v>4790</v>
      </c>
      <c r="B3155" s="54" t="s">
        <v>88</v>
      </c>
      <c r="C3155" s="76" t="s">
        <v>4791</v>
      </c>
    </row>
    <row r="3156" spans="1:3" ht="26.4" x14ac:dyDescent="0.3">
      <c r="A3156" s="53" t="s">
        <v>4792</v>
      </c>
      <c r="B3156" s="54" t="s">
        <v>88</v>
      </c>
      <c r="C3156" s="76" t="s">
        <v>4793</v>
      </c>
    </row>
    <row r="3157" spans="1:3" ht="26.4" x14ac:dyDescent="0.3">
      <c r="A3157" s="53" t="s">
        <v>4794</v>
      </c>
      <c r="B3157" s="54" t="s">
        <v>88</v>
      </c>
      <c r="C3157" s="76" t="s">
        <v>4795</v>
      </c>
    </row>
    <row r="3158" spans="1:3" x14ac:dyDescent="0.3">
      <c r="A3158" s="53"/>
      <c r="B3158" s="54"/>
      <c r="C3158" s="76"/>
    </row>
    <row r="3159" spans="1:3" ht="26.4" x14ac:dyDescent="0.3">
      <c r="A3159" s="53" t="s">
        <v>4796</v>
      </c>
      <c r="B3159" s="54" t="s">
        <v>88</v>
      </c>
      <c r="C3159" s="76" t="s">
        <v>4797</v>
      </c>
    </row>
    <row r="3160" spans="1:3" ht="26.4" x14ac:dyDescent="0.3">
      <c r="A3160" s="53" t="s">
        <v>4798</v>
      </c>
      <c r="B3160" s="54" t="s">
        <v>88</v>
      </c>
      <c r="C3160" s="76" t="s">
        <v>4799</v>
      </c>
    </row>
    <row r="3161" spans="1:3" ht="26.4" x14ac:dyDescent="0.3">
      <c r="A3161" s="53" t="s">
        <v>4800</v>
      </c>
      <c r="B3161" s="54" t="s">
        <v>88</v>
      </c>
      <c r="C3161" s="76" t="s">
        <v>4801</v>
      </c>
    </row>
    <row r="3162" spans="1:3" ht="26.4" x14ac:dyDescent="0.3">
      <c r="A3162" s="53" t="s">
        <v>4802</v>
      </c>
      <c r="B3162" s="54" t="s">
        <v>88</v>
      </c>
      <c r="C3162" s="76" t="s">
        <v>4803</v>
      </c>
    </row>
    <row r="3163" spans="1:3" x14ac:dyDescent="0.3">
      <c r="A3163" s="53"/>
      <c r="B3163" s="54"/>
      <c r="C3163" s="76"/>
    </row>
    <row r="3164" spans="1:3" ht="26.4" x14ac:dyDescent="0.3">
      <c r="A3164" s="53" t="s">
        <v>4804</v>
      </c>
      <c r="B3164" s="54" t="s">
        <v>88</v>
      </c>
      <c r="C3164" s="76" t="s">
        <v>4805</v>
      </c>
    </row>
    <row r="3165" spans="1:3" ht="26.4" x14ac:dyDescent="0.3">
      <c r="A3165" s="53" t="s">
        <v>4806</v>
      </c>
      <c r="B3165" s="54" t="s">
        <v>88</v>
      </c>
      <c r="C3165" s="76" t="s">
        <v>4807</v>
      </c>
    </row>
    <row r="3166" spans="1:3" ht="26.4" x14ac:dyDescent="0.3">
      <c r="A3166" s="53" t="s">
        <v>4808</v>
      </c>
      <c r="B3166" s="54" t="s">
        <v>88</v>
      </c>
      <c r="C3166" s="76" t="s">
        <v>4809</v>
      </c>
    </row>
    <row r="3167" spans="1:3" ht="26.4" x14ac:dyDescent="0.3">
      <c r="A3167" s="53" t="s">
        <v>4810</v>
      </c>
      <c r="B3167" s="54" t="s">
        <v>88</v>
      </c>
      <c r="C3167" s="76" t="s">
        <v>4811</v>
      </c>
    </row>
    <row r="3168" spans="1:3" x14ac:dyDescent="0.3">
      <c r="A3168" s="53"/>
      <c r="B3168" s="54"/>
      <c r="C3168" s="76"/>
    </row>
    <row r="3169" spans="1:3" ht="26.4" x14ac:dyDescent="0.3">
      <c r="A3169" s="53" t="s">
        <v>4812</v>
      </c>
      <c r="B3169" s="54" t="s">
        <v>88</v>
      </c>
      <c r="C3169" s="76" t="s">
        <v>4813</v>
      </c>
    </row>
    <row r="3170" spans="1:3" ht="26.4" x14ac:dyDescent="0.3">
      <c r="A3170" s="53" t="s">
        <v>4814</v>
      </c>
      <c r="B3170" s="54" t="s">
        <v>88</v>
      </c>
      <c r="C3170" s="76" t="s">
        <v>4815</v>
      </c>
    </row>
    <row r="3171" spans="1:3" ht="26.4" x14ac:dyDescent="0.3">
      <c r="A3171" s="53" t="s">
        <v>4816</v>
      </c>
      <c r="B3171" s="54" t="s">
        <v>88</v>
      </c>
      <c r="C3171" s="76" t="s">
        <v>4817</v>
      </c>
    </row>
    <row r="3172" spans="1:3" ht="26.4" x14ac:dyDescent="0.3">
      <c r="A3172" s="53" t="s">
        <v>4818</v>
      </c>
      <c r="B3172" s="54" t="s">
        <v>88</v>
      </c>
      <c r="C3172" s="76" t="s">
        <v>4819</v>
      </c>
    </row>
    <row r="3173" spans="1:3" x14ac:dyDescent="0.3">
      <c r="A3173" s="53"/>
      <c r="B3173" s="54"/>
      <c r="C3173" s="76"/>
    </row>
    <row r="3174" spans="1:3" ht="26.4" x14ac:dyDescent="0.3">
      <c r="A3174" s="53" t="s">
        <v>4820</v>
      </c>
      <c r="B3174" s="54" t="s">
        <v>88</v>
      </c>
      <c r="C3174" s="76" t="s">
        <v>4821</v>
      </c>
    </row>
    <row r="3175" spans="1:3" ht="26.4" x14ac:dyDescent="0.3">
      <c r="A3175" s="53" t="s">
        <v>4822</v>
      </c>
      <c r="B3175" s="54" t="s">
        <v>88</v>
      </c>
      <c r="C3175" s="76" t="s">
        <v>4823</v>
      </c>
    </row>
    <row r="3176" spans="1:3" ht="26.4" x14ac:dyDescent="0.3">
      <c r="A3176" s="53" t="s">
        <v>4824</v>
      </c>
      <c r="B3176" s="54" t="s">
        <v>88</v>
      </c>
      <c r="C3176" s="76" t="s">
        <v>4825</v>
      </c>
    </row>
    <row r="3177" spans="1:3" ht="26.4" x14ac:dyDescent="0.3">
      <c r="A3177" s="53" t="s">
        <v>4826</v>
      </c>
      <c r="B3177" s="54" t="s">
        <v>88</v>
      </c>
      <c r="C3177" s="76" t="s">
        <v>4827</v>
      </c>
    </row>
    <row r="3178" spans="1:3" x14ac:dyDescent="0.3">
      <c r="A3178" s="53"/>
      <c r="B3178" s="54"/>
      <c r="C3178" s="76"/>
    </row>
    <row r="3179" spans="1:3" ht="26.4" x14ac:dyDescent="0.3">
      <c r="A3179" s="53" t="s">
        <v>4828</v>
      </c>
      <c r="B3179" s="54" t="s">
        <v>88</v>
      </c>
      <c r="C3179" s="76" t="s">
        <v>4829</v>
      </c>
    </row>
    <row r="3180" spans="1:3" ht="26.4" x14ac:dyDescent="0.3">
      <c r="A3180" s="53" t="s">
        <v>4830</v>
      </c>
      <c r="B3180" s="54" t="s">
        <v>88</v>
      </c>
      <c r="C3180" s="76" t="s">
        <v>4831</v>
      </c>
    </row>
    <row r="3181" spans="1:3" ht="26.4" x14ac:dyDescent="0.3">
      <c r="A3181" s="53" t="s">
        <v>4832</v>
      </c>
      <c r="B3181" s="54" t="s">
        <v>88</v>
      </c>
      <c r="C3181" s="76" t="s">
        <v>4833</v>
      </c>
    </row>
    <row r="3182" spans="1:3" ht="26.4" x14ac:dyDescent="0.3">
      <c r="A3182" s="53" t="s">
        <v>4834</v>
      </c>
      <c r="B3182" s="54" t="s">
        <v>88</v>
      </c>
      <c r="C3182" s="76" t="s">
        <v>4835</v>
      </c>
    </row>
    <row r="3183" spans="1:3" x14ac:dyDescent="0.3">
      <c r="A3183" s="53"/>
      <c r="B3183" s="54"/>
      <c r="C3183" s="76"/>
    </row>
    <row r="3184" spans="1:3" ht="26.4" x14ac:dyDescent="0.3">
      <c r="A3184" s="53" t="s">
        <v>4836</v>
      </c>
      <c r="B3184" s="54" t="s">
        <v>88</v>
      </c>
      <c r="C3184" s="76" t="s">
        <v>4837</v>
      </c>
    </row>
    <row r="3185" spans="1:3" ht="26.4" x14ac:dyDescent="0.3">
      <c r="A3185" s="53" t="s">
        <v>4838</v>
      </c>
      <c r="B3185" s="54" t="s">
        <v>88</v>
      </c>
      <c r="C3185" s="76" t="s">
        <v>4839</v>
      </c>
    </row>
    <row r="3186" spans="1:3" ht="26.4" x14ac:dyDescent="0.3">
      <c r="A3186" s="53" t="s">
        <v>4840</v>
      </c>
      <c r="B3186" s="54" t="s">
        <v>88</v>
      </c>
      <c r="C3186" s="76" t="s">
        <v>4841</v>
      </c>
    </row>
    <row r="3187" spans="1:3" ht="26.4" x14ac:dyDescent="0.3">
      <c r="A3187" s="53" t="s">
        <v>4842</v>
      </c>
      <c r="B3187" s="54" t="s">
        <v>88</v>
      </c>
      <c r="C3187" s="76" t="s">
        <v>4843</v>
      </c>
    </row>
    <row r="3188" spans="1:3" x14ac:dyDescent="0.3">
      <c r="A3188" s="53"/>
      <c r="B3188" s="54"/>
      <c r="C3188" s="76"/>
    </row>
    <row r="3189" spans="1:3" ht="26.4" x14ac:dyDescent="0.3">
      <c r="A3189" s="53" t="s">
        <v>4844</v>
      </c>
      <c r="B3189" s="54" t="s">
        <v>88</v>
      </c>
      <c r="C3189" s="76" t="s">
        <v>4845</v>
      </c>
    </row>
    <row r="3190" spans="1:3" ht="26.4" x14ac:dyDescent="0.3">
      <c r="A3190" s="53" t="s">
        <v>4846</v>
      </c>
      <c r="B3190" s="54" t="s">
        <v>88</v>
      </c>
      <c r="C3190" s="76" t="s">
        <v>4847</v>
      </c>
    </row>
    <row r="3191" spans="1:3" ht="26.4" x14ac:dyDescent="0.3">
      <c r="A3191" s="53" t="s">
        <v>4848</v>
      </c>
      <c r="B3191" s="54" t="s">
        <v>88</v>
      </c>
      <c r="C3191" s="76" t="s">
        <v>4849</v>
      </c>
    </row>
    <row r="3192" spans="1:3" ht="26.4" x14ac:dyDescent="0.3">
      <c r="A3192" s="53" t="s">
        <v>4850</v>
      </c>
      <c r="B3192" s="54" t="s">
        <v>88</v>
      </c>
      <c r="C3192" s="76" t="s">
        <v>4851</v>
      </c>
    </row>
    <row r="3193" spans="1:3" x14ac:dyDescent="0.3">
      <c r="A3193" s="53"/>
      <c r="B3193" s="54"/>
      <c r="C3193" s="76"/>
    </row>
    <row r="3194" spans="1:3" ht="26.4" x14ac:dyDescent="0.3">
      <c r="A3194" s="53" t="s">
        <v>4852</v>
      </c>
      <c r="B3194" s="54" t="s">
        <v>88</v>
      </c>
      <c r="C3194" s="76" t="s">
        <v>4853</v>
      </c>
    </row>
    <row r="3195" spans="1:3" ht="26.4" x14ac:dyDescent="0.3">
      <c r="A3195" s="53" t="s">
        <v>4854</v>
      </c>
      <c r="B3195" s="54" t="s">
        <v>88</v>
      </c>
      <c r="C3195" s="76" t="s">
        <v>4855</v>
      </c>
    </row>
    <row r="3196" spans="1:3" ht="26.4" x14ac:dyDescent="0.3">
      <c r="A3196" s="53" t="s">
        <v>4856</v>
      </c>
      <c r="B3196" s="54" t="s">
        <v>88</v>
      </c>
      <c r="C3196" s="76" t="s">
        <v>4857</v>
      </c>
    </row>
    <row r="3197" spans="1:3" x14ac:dyDescent="0.3">
      <c r="A3197" s="53"/>
      <c r="B3197" s="54"/>
      <c r="C3197" s="76"/>
    </row>
    <row r="3198" spans="1:3" ht="26.4" x14ac:dyDescent="0.3">
      <c r="A3198" s="53" t="s">
        <v>4858</v>
      </c>
      <c r="B3198" s="54" t="s">
        <v>88</v>
      </c>
      <c r="C3198" s="76" t="s">
        <v>4859</v>
      </c>
    </row>
    <row r="3199" spans="1:3" ht="26.4" x14ac:dyDescent="0.3">
      <c r="A3199" s="53" t="s">
        <v>4860</v>
      </c>
      <c r="B3199" s="54" t="s">
        <v>88</v>
      </c>
      <c r="C3199" s="76" t="s">
        <v>4861</v>
      </c>
    </row>
    <row r="3200" spans="1:3" ht="26.4" x14ac:dyDescent="0.3">
      <c r="A3200" s="53" t="s">
        <v>4862</v>
      </c>
      <c r="B3200" s="54" t="s">
        <v>88</v>
      </c>
      <c r="C3200" s="76" t="s">
        <v>4863</v>
      </c>
    </row>
    <row r="3201" spans="1:3" ht="26.4" x14ac:dyDescent="0.3">
      <c r="A3201" s="53" t="s">
        <v>4864</v>
      </c>
      <c r="B3201" s="54" t="s">
        <v>88</v>
      </c>
      <c r="C3201" s="76" t="s">
        <v>4865</v>
      </c>
    </row>
    <row r="3202" spans="1:3" x14ac:dyDescent="0.3">
      <c r="A3202" s="53"/>
      <c r="B3202" s="54"/>
      <c r="C3202" s="76"/>
    </row>
    <row r="3203" spans="1:3" ht="26.4" x14ac:dyDescent="0.3">
      <c r="A3203" s="53" t="s">
        <v>4866</v>
      </c>
      <c r="B3203" s="54" t="s">
        <v>88</v>
      </c>
      <c r="C3203" s="76" t="s">
        <v>4867</v>
      </c>
    </row>
    <row r="3204" spans="1:3" ht="26.4" x14ac:dyDescent="0.3">
      <c r="A3204" s="53" t="s">
        <v>4868</v>
      </c>
      <c r="B3204" s="54" t="s">
        <v>88</v>
      </c>
      <c r="C3204" s="76" t="s">
        <v>4869</v>
      </c>
    </row>
    <row r="3205" spans="1:3" ht="26.4" x14ac:dyDescent="0.3">
      <c r="A3205" s="53" t="s">
        <v>4870</v>
      </c>
      <c r="B3205" s="54" t="s">
        <v>88</v>
      </c>
      <c r="C3205" s="76" t="s">
        <v>4871</v>
      </c>
    </row>
    <row r="3206" spans="1:3" ht="26.4" x14ac:dyDescent="0.3">
      <c r="A3206" s="53" t="s">
        <v>4872</v>
      </c>
      <c r="B3206" s="54" t="s">
        <v>88</v>
      </c>
      <c r="C3206" s="76" t="s">
        <v>4873</v>
      </c>
    </row>
    <row r="3207" spans="1:3" x14ac:dyDescent="0.3">
      <c r="A3207" s="53"/>
      <c r="B3207" s="54"/>
      <c r="C3207" s="76"/>
    </row>
    <row r="3208" spans="1:3" ht="26.4" x14ac:dyDescent="0.3">
      <c r="A3208" s="53" t="s">
        <v>4874</v>
      </c>
      <c r="B3208" s="54" t="s">
        <v>88</v>
      </c>
      <c r="C3208" s="76" t="s">
        <v>4875</v>
      </c>
    </row>
    <row r="3209" spans="1:3" ht="26.4" x14ac:dyDescent="0.3">
      <c r="A3209" s="53" t="s">
        <v>4876</v>
      </c>
      <c r="B3209" s="54" t="s">
        <v>88</v>
      </c>
      <c r="C3209" s="76" t="s">
        <v>4877</v>
      </c>
    </row>
    <row r="3210" spans="1:3" ht="26.4" x14ac:dyDescent="0.3">
      <c r="A3210" s="53" t="s">
        <v>4878</v>
      </c>
      <c r="B3210" s="54" t="s">
        <v>88</v>
      </c>
      <c r="C3210" s="76" t="s">
        <v>4879</v>
      </c>
    </row>
    <row r="3211" spans="1:3" ht="26.4" x14ac:dyDescent="0.3">
      <c r="A3211" s="53" t="s">
        <v>4880</v>
      </c>
      <c r="B3211" s="54" t="s">
        <v>88</v>
      </c>
      <c r="C3211" s="76" t="s">
        <v>4881</v>
      </c>
    </row>
    <row r="3212" spans="1:3" x14ac:dyDescent="0.3">
      <c r="A3212" s="53"/>
      <c r="B3212" s="54"/>
      <c r="C3212" s="76"/>
    </row>
    <row r="3213" spans="1:3" ht="26.4" x14ac:dyDescent="0.3">
      <c r="A3213" s="53" t="s">
        <v>4882</v>
      </c>
      <c r="B3213" s="54" t="s">
        <v>88</v>
      </c>
      <c r="C3213" s="76" t="s">
        <v>4883</v>
      </c>
    </row>
    <row r="3214" spans="1:3" ht="26.4" x14ac:dyDescent="0.3">
      <c r="A3214" s="53" t="s">
        <v>4884</v>
      </c>
      <c r="B3214" s="54" t="s">
        <v>88</v>
      </c>
      <c r="C3214" s="76" t="s">
        <v>4885</v>
      </c>
    </row>
    <row r="3215" spans="1:3" ht="26.4" x14ac:dyDescent="0.3">
      <c r="A3215" s="53" t="s">
        <v>4886</v>
      </c>
      <c r="B3215" s="54" t="s">
        <v>88</v>
      </c>
      <c r="C3215" s="76" t="s">
        <v>4887</v>
      </c>
    </row>
    <row r="3216" spans="1:3" ht="26.4" x14ac:dyDescent="0.3">
      <c r="A3216" s="53" t="s">
        <v>4888</v>
      </c>
      <c r="B3216" s="54" t="s">
        <v>88</v>
      </c>
      <c r="C3216" s="76" t="s">
        <v>4889</v>
      </c>
    </row>
    <row r="3217" spans="1:3" x14ac:dyDescent="0.3">
      <c r="A3217" s="53"/>
      <c r="B3217" s="54"/>
      <c r="C3217" s="76"/>
    </row>
    <row r="3218" spans="1:3" ht="15.6" x14ac:dyDescent="0.3">
      <c r="A3218" s="53" t="s">
        <v>4890</v>
      </c>
      <c r="B3218" s="54" t="s">
        <v>88</v>
      </c>
      <c r="C3218" s="76" t="s">
        <v>4891</v>
      </c>
    </row>
    <row r="3219" spans="1:3" ht="15.6" x14ac:dyDescent="0.3">
      <c r="A3219" s="53" t="s">
        <v>4892</v>
      </c>
      <c r="B3219" s="54" t="s">
        <v>88</v>
      </c>
      <c r="C3219" s="76" t="s">
        <v>4893</v>
      </c>
    </row>
    <row r="3220" spans="1:3" ht="15.6" x14ac:dyDescent="0.3">
      <c r="A3220" s="53" t="s">
        <v>4894</v>
      </c>
      <c r="B3220" s="54" t="s">
        <v>88</v>
      </c>
      <c r="C3220" s="76" t="s">
        <v>4895</v>
      </c>
    </row>
    <row r="3221" spans="1:3" ht="15.6" x14ac:dyDescent="0.3">
      <c r="A3221" s="53" t="s">
        <v>4896</v>
      </c>
      <c r="B3221" s="54" t="s">
        <v>88</v>
      </c>
      <c r="C3221" s="76" t="s">
        <v>4897</v>
      </c>
    </row>
    <row r="3222" spans="1:3" ht="15.6" x14ac:dyDescent="0.3">
      <c r="A3222" s="53" t="s">
        <v>4898</v>
      </c>
      <c r="B3222" s="54" t="s">
        <v>88</v>
      </c>
      <c r="C3222" s="76" t="s">
        <v>4899</v>
      </c>
    </row>
    <row r="3223" spans="1:3" x14ac:dyDescent="0.3">
      <c r="A3223" s="53"/>
      <c r="B3223" s="54"/>
      <c r="C3223" s="76"/>
    </row>
    <row r="3224" spans="1:3" x14ac:dyDescent="0.3">
      <c r="A3224" s="15"/>
    </row>
    <row r="3225" spans="1:3" x14ac:dyDescent="0.3">
      <c r="A3225" s="15"/>
    </row>
    <row r="3226" spans="1:3" ht="15.6" x14ac:dyDescent="0.3">
      <c r="A3226" s="19"/>
    </row>
    <row r="3227" spans="1:3" ht="14.4" customHeight="1" x14ac:dyDescent="0.3">
      <c r="A3227" s="63" t="s">
        <v>13919</v>
      </c>
      <c r="B3227" s="56"/>
      <c r="C3227" s="77"/>
    </row>
    <row r="3228" spans="1:3" ht="15" customHeight="1" thickBot="1" x14ac:dyDescent="0.35">
      <c r="A3228" s="64" t="s">
        <v>13918</v>
      </c>
      <c r="B3228" s="52"/>
      <c r="C3228" s="74"/>
    </row>
    <row r="3229" spans="1:3" ht="15" thickBot="1" x14ac:dyDescent="0.35">
      <c r="A3229" s="13" t="s">
        <v>3</v>
      </c>
      <c r="B3229" s="2" t="s">
        <v>4</v>
      </c>
      <c r="C3229" s="75" t="s">
        <v>5</v>
      </c>
    </row>
    <row r="3230" spans="1:3" x14ac:dyDescent="0.3">
      <c r="A3230" s="53"/>
      <c r="B3230" s="54"/>
      <c r="C3230" s="76"/>
    </row>
    <row r="3231" spans="1:3" ht="39.6" x14ac:dyDescent="0.3">
      <c r="A3231" s="53" t="s">
        <v>4900</v>
      </c>
      <c r="B3231" s="54" t="s">
        <v>148</v>
      </c>
      <c r="C3231" s="76" t="s">
        <v>4901</v>
      </c>
    </row>
    <row r="3232" spans="1:3" ht="39.6" x14ac:dyDescent="0.3">
      <c r="A3232" s="53" t="s">
        <v>4902</v>
      </c>
      <c r="B3232" s="54" t="s">
        <v>148</v>
      </c>
      <c r="C3232" s="76" t="s">
        <v>4903</v>
      </c>
    </row>
    <row r="3233" spans="1:3" ht="39.6" x14ac:dyDescent="0.3">
      <c r="A3233" s="53" t="s">
        <v>4904</v>
      </c>
      <c r="B3233" s="54" t="s">
        <v>148</v>
      </c>
      <c r="C3233" s="76" t="s">
        <v>4905</v>
      </c>
    </row>
    <row r="3234" spans="1:3" ht="39.6" x14ac:dyDescent="0.3">
      <c r="A3234" s="53" t="s">
        <v>4906</v>
      </c>
      <c r="B3234" s="54" t="s">
        <v>148</v>
      </c>
      <c r="C3234" s="76" t="s">
        <v>4907</v>
      </c>
    </row>
    <row r="3235" spans="1:3" ht="39.6" x14ac:dyDescent="0.3">
      <c r="A3235" s="53" t="s">
        <v>4908</v>
      </c>
      <c r="B3235" s="54" t="s">
        <v>148</v>
      </c>
      <c r="C3235" s="76" t="s">
        <v>4909</v>
      </c>
    </row>
    <row r="3236" spans="1:3" ht="39.6" x14ac:dyDescent="0.3">
      <c r="A3236" s="53" t="s">
        <v>4910</v>
      </c>
      <c r="B3236" s="54" t="s">
        <v>148</v>
      </c>
      <c r="C3236" s="76" t="s">
        <v>4911</v>
      </c>
    </row>
    <row r="3237" spans="1:3" ht="39.6" x14ac:dyDescent="0.3">
      <c r="A3237" s="53" t="s">
        <v>4912</v>
      </c>
      <c r="B3237" s="54" t="s">
        <v>148</v>
      </c>
      <c r="C3237" s="76" t="s">
        <v>4913</v>
      </c>
    </row>
    <row r="3238" spans="1:3" x14ac:dyDescent="0.3">
      <c r="A3238" s="53"/>
      <c r="B3238" s="54"/>
      <c r="C3238" s="76"/>
    </row>
    <row r="3239" spans="1:3" ht="26.4" x14ac:dyDescent="0.3">
      <c r="A3239" s="53" t="s">
        <v>4914</v>
      </c>
      <c r="B3239" s="54" t="s">
        <v>148</v>
      </c>
      <c r="C3239" s="76" t="s">
        <v>4915</v>
      </c>
    </row>
    <row r="3240" spans="1:3" ht="26.4" x14ac:dyDescent="0.3">
      <c r="A3240" s="53" t="s">
        <v>4916</v>
      </c>
      <c r="B3240" s="54" t="s">
        <v>148</v>
      </c>
      <c r="C3240" s="76" t="s">
        <v>4917</v>
      </c>
    </row>
    <row r="3241" spans="1:3" ht="26.4" x14ac:dyDescent="0.3">
      <c r="A3241" s="53" t="s">
        <v>4918</v>
      </c>
      <c r="B3241" s="54" t="s">
        <v>148</v>
      </c>
      <c r="C3241" s="76" t="s">
        <v>4919</v>
      </c>
    </row>
    <row r="3242" spans="1:3" ht="26.4" x14ac:dyDescent="0.3">
      <c r="A3242" s="53" t="s">
        <v>4920</v>
      </c>
      <c r="B3242" s="54" t="s">
        <v>148</v>
      </c>
      <c r="C3242" s="76" t="s">
        <v>4921</v>
      </c>
    </row>
    <row r="3243" spans="1:3" ht="26.4" x14ac:dyDescent="0.3">
      <c r="A3243" s="53" t="s">
        <v>4922</v>
      </c>
      <c r="B3243" s="54" t="s">
        <v>148</v>
      </c>
      <c r="C3243" s="76" t="s">
        <v>4923</v>
      </c>
    </row>
    <row r="3244" spans="1:3" ht="26.4" x14ac:dyDescent="0.3">
      <c r="A3244" s="53" t="s">
        <v>4924</v>
      </c>
      <c r="B3244" s="54" t="s">
        <v>148</v>
      </c>
      <c r="C3244" s="76" t="s">
        <v>4925</v>
      </c>
    </row>
    <row r="3245" spans="1:3" ht="26.4" x14ac:dyDescent="0.3">
      <c r="A3245" s="53" t="s">
        <v>4926</v>
      </c>
      <c r="B3245" s="54" t="s">
        <v>148</v>
      </c>
      <c r="C3245" s="76" t="s">
        <v>4927</v>
      </c>
    </row>
    <row r="3246" spans="1:3" x14ac:dyDescent="0.3">
      <c r="A3246" s="53"/>
      <c r="B3246" s="54"/>
      <c r="C3246" s="76"/>
    </row>
    <row r="3247" spans="1:3" ht="26.4" x14ac:dyDescent="0.3">
      <c r="A3247" s="53" t="s">
        <v>4928</v>
      </c>
      <c r="B3247" s="54" t="s">
        <v>148</v>
      </c>
      <c r="C3247" s="76" t="s">
        <v>4929</v>
      </c>
    </row>
    <row r="3248" spans="1:3" ht="26.4" x14ac:dyDescent="0.3">
      <c r="A3248" s="53" t="s">
        <v>4930</v>
      </c>
      <c r="B3248" s="54" t="s">
        <v>148</v>
      </c>
      <c r="C3248" s="76" t="s">
        <v>4931</v>
      </c>
    </row>
    <row r="3249" spans="1:3" ht="26.4" x14ac:dyDescent="0.3">
      <c r="A3249" s="53" t="s">
        <v>4932</v>
      </c>
      <c r="B3249" s="54" t="s">
        <v>148</v>
      </c>
      <c r="C3249" s="76" t="s">
        <v>4933</v>
      </c>
    </row>
    <row r="3250" spans="1:3" ht="26.4" x14ac:dyDescent="0.3">
      <c r="A3250" s="53" t="s">
        <v>4934</v>
      </c>
      <c r="B3250" s="54" t="s">
        <v>148</v>
      </c>
      <c r="C3250" s="76" t="s">
        <v>4935</v>
      </c>
    </row>
    <row r="3251" spans="1:3" ht="26.4" x14ac:dyDescent="0.3">
      <c r="A3251" s="53" t="s">
        <v>4936</v>
      </c>
      <c r="B3251" s="54" t="s">
        <v>148</v>
      </c>
      <c r="C3251" s="76" t="s">
        <v>4937</v>
      </c>
    </row>
    <row r="3252" spans="1:3" ht="26.4" x14ac:dyDescent="0.3">
      <c r="A3252" s="53" t="s">
        <v>4938</v>
      </c>
      <c r="B3252" s="54" t="s">
        <v>148</v>
      </c>
      <c r="C3252" s="76" t="s">
        <v>4939</v>
      </c>
    </row>
    <row r="3253" spans="1:3" ht="26.4" x14ac:dyDescent="0.3">
      <c r="A3253" s="53" t="s">
        <v>4940</v>
      </c>
      <c r="B3253" s="54" t="s">
        <v>148</v>
      </c>
      <c r="C3253" s="76" t="s">
        <v>4941</v>
      </c>
    </row>
    <row r="3254" spans="1:3" ht="26.4" x14ac:dyDescent="0.3">
      <c r="A3254" s="53" t="s">
        <v>4942</v>
      </c>
      <c r="B3254" s="54" t="s">
        <v>4943</v>
      </c>
      <c r="C3254" s="76" t="s">
        <v>4944</v>
      </c>
    </row>
    <row r="3256" spans="1:3" ht="15" customHeight="1" thickBot="1" x14ac:dyDescent="0.35">
      <c r="A3256" s="60" t="s">
        <v>4945</v>
      </c>
      <c r="B3256" s="52"/>
      <c r="C3256" s="74"/>
    </row>
    <row r="3257" spans="1:3" ht="15" thickBot="1" x14ac:dyDescent="0.35">
      <c r="A3257" s="13" t="s">
        <v>3</v>
      </c>
      <c r="B3257" s="2" t="s">
        <v>4</v>
      </c>
      <c r="C3257" s="75" t="s">
        <v>5</v>
      </c>
    </row>
    <row r="3258" spans="1:3" x14ac:dyDescent="0.3">
      <c r="A3258" s="53"/>
      <c r="B3258" s="54"/>
      <c r="C3258" s="76"/>
    </row>
    <row r="3259" spans="1:3" ht="26.4" x14ac:dyDescent="0.3">
      <c r="A3259" s="53" t="s">
        <v>4946</v>
      </c>
      <c r="B3259" s="54" t="s">
        <v>148</v>
      </c>
      <c r="C3259" s="76" t="s">
        <v>4947</v>
      </c>
    </row>
    <row r="3260" spans="1:3" ht="26.4" x14ac:dyDescent="0.3">
      <c r="A3260" s="53" t="s">
        <v>4948</v>
      </c>
      <c r="B3260" s="54" t="s">
        <v>148</v>
      </c>
      <c r="C3260" s="76" t="s">
        <v>4949</v>
      </c>
    </row>
    <row r="3261" spans="1:3" ht="26.4" x14ac:dyDescent="0.3">
      <c r="A3261" s="53" t="s">
        <v>4950</v>
      </c>
      <c r="B3261" s="54" t="s">
        <v>148</v>
      </c>
      <c r="C3261" s="76" t="s">
        <v>4951</v>
      </c>
    </row>
    <row r="3262" spans="1:3" ht="26.4" x14ac:dyDescent="0.3">
      <c r="A3262" s="53" t="s">
        <v>4952</v>
      </c>
      <c r="B3262" s="54" t="s">
        <v>148</v>
      </c>
      <c r="C3262" s="76" t="s">
        <v>4953</v>
      </c>
    </row>
    <row r="3263" spans="1:3" ht="26.4" x14ac:dyDescent="0.3">
      <c r="A3263" s="53" t="s">
        <v>4954</v>
      </c>
      <c r="B3263" s="54" t="s">
        <v>148</v>
      </c>
      <c r="C3263" s="76" t="s">
        <v>4955</v>
      </c>
    </row>
    <row r="3264" spans="1:3" ht="26.4" x14ac:dyDescent="0.3">
      <c r="A3264" s="53" t="s">
        <v>4956</v>
      </c>
      <c r="B3264" s="54" t="s">
        <v>148</v>
      </c>
      <c r="C3264" s="76" t="s">
        <v>4957</v>
      </c>
    </row>
    <row r="3265" spans="1:3" ht="26.4" x14ac:dyDescent="0.3">
      <c r="A3265" s="53" t="s">
        <v>4958</v>
      </c>
      <c r="B3265" s="54" t="s">
        <v>148</v>
      </c>
      <c r="C3265" s="76" t="s">
        <v>4959</v>
      </c>
    </row>
    <row r="3266" spans="1:3" ht="26.4" x14ac:dyDescent="0.3">
      <c r="A3266" s="53" t="s">
        <v>4960</v>
      </c>
      <c r="B3266" s="54" t="s">
        <v>148</v>
      </c>
      <c r="C3266" s="76" t="s">
        <v>4961</v>
      </c>
    </row>
    <row r="3267" spans="1:3" ht="26.4" x14ac:dyDescent="0.3">
      <c r="A3267" s="53" t="s">
        <v>4962</v>
      </c>
      <c r="B3267" s="54" t="s">
        <v>148</v>
      </c>
      <c r="C3267" s="76" t="s">
        <v>4963</v>
      </c>
    </row>
    <row r="3268" spans="1:3" x14ac:dyDescent="0.3">
      <c r="A3268" s="53"/>
      <c r="B3268" s="54"/>
      <c r="C3268" s="76"/>
    </row>
    <row r="3269" spans="1:3" ht="15.6" x14ac:dyDescent="0.3">
      <c r="A3269" s="53" t="s">
        <v>4964</v>
      </c>
      <c r="B3269" s="54" t="s">
        <v>148</v>
      </c>
      <c r="C3269" s="76" t="s">
        <v>4965</v>
      </c>
    </row>
    <row r="3270" spans="1:3" ht="15.6" x14ac:dyDescent="0.3">
      <c r="A3270" s="53" t="s">
        <v>4966</v>
      </c>
      <c r="B3270" s="54" t="s">
        <v>148</v>
      </c>
      <c r="C3270" s="76" t="s">
        <v>4967</v>
      </c>
    </row>
    <row r="3271" spans="1:3" ht="15.6" x14ac:dyDescent="0.3">
      <c r="A3271" s="53" t="s">
        <v>4968</v>
      </c>
      <c r="B3271" s="54" t="s">
        <v>148</v>
      </c>
      <c r="C3271" s="76" t="s">
        <v>4969</v>
      </c>
    </row>
    <row r="3272" spans="1:3" ht="15.6" x14ac:dyDescent="0.3">
      <c r="A3272" s="53" t="s">
        <v>4970</v>
      </c>
      <c r="B3272" s="54" t="s">
        <v>148</v>
      </c>
      <c r="C3272" s="76" t="s">
        <v>4971</v>
      </c>
    </row>
    <row r="3273" spans="1:3" x14ac:dyDescent="0.3">
      <c r="A3273" s="53"/>
      <c r="B3273" s="54"/>
      <c r="C3273" s="76"/>
    </row>
    <row r="3274" spans="1:3" ht="26.4" x14ac:dyDescent="0.3">
      <c r="A3274" s="53" t="s">
        <v>4972</v>
      </c>
      <c r="B3274" s="54" t="s">
        <v>148</v>
      </c>
      <c r="C3274" s="76" t="s">
        <v>4973</v>
      </c>
    </row>
    <row r="3275" spans="1:3" ht="26.4" x14ac:dyDescent="0.3">
      <c r="A3275" s="53" t="s">
        <v>4974</v>
      </c>
      <c r="B3275" s="54" t="s">
        <v>148</v>
      </c>
      <c r="C3275" s="76" t="s">
        <v>4973</v>
      </c>
    </row>
    <row r="3276" spans="1:3" x14ac:dyDescent="0.3">
      <c r="A3276" s="53"/>
      <c r="B3276" s="54"/>
      <c r="C3276" s="76"/>
    </row>
    <row r="3277" spans="1:3" ht="15.6" x14ac:dyDescent="0.3">
      <c r="A3277" s="53" t="s">
        <v>4975</v>
      </c>
      <c r="B3277" s="54" t="s">
        <v>148</v>
      </c>
      <c r="C3277" s="76" t="s">
        <v>4976</v>
      </c>
    </row>
    <row r="3278" spans="1:3" x14ac:dyDescent="0.3">
      <c r="A3278" s="53"/>
      <c r="B3278" s="54"/>
      <c r="C3278" s="76"/>
    </row>
    <row r="3279" spans="1:3" ht="26.4" x14ac:dyDescent="0.3">
      <c r="A3279" s="53" t="s">
        <v>4977</v>
      </c>
      <c r="B3279" s="54" t="s">
        <v>148</v>
      </c>
      <c r="C3279" s="76" t="s">
        <v>4978</v>
      </c>
    </row>
    <row r="3280" spans="1:3" ht="26.4" x14ac:dyDescent="0.3">
      <c r="A3280" s="53" t="s">
        <v>4979</v>
      </c>
      <c r="B3280" s="54" t="s">
        <v>148</v>
      </c>
      <c r="C3280" s="76" t="s">
        <v>4980</v>
      </c>
    </row>
    <row r="3281" spans="1:3" ht="26.4" x14ac:dyDescent="0.3">
      <c r="A3281" s="53" t="s">
        <v>4981</v>
      </c>
      <c r="B3281" s="54" t="s">
        <v>148</v>
      </c>
      <c r="C3281" s="76" t="s">
        <v>4982</v>
      </c>
    </row>
    <row r="3282" spans="1:3" ht="26.4" x14ac:dyDescent="0.3">
      <c r="A3282" s="53" t="s">
        <v>4983</v>
      </c>
      <c r="B3282" s="54" t="s">
        <v>148</v>
      </c>
      <c r="C3282" s="76" t="s">
        <v>4984</v>
      </c>
    </row>
    <row r="3283" spans="1:3" ht="26.4" x14ac:dyDescent="0.3">
      <c r="A3283" s="53" t="s">
        <v>4985</v>
      </c>
      <c r="B3283" s="54" t="s">
        <v>148</v>
      </c>
      <c r="C3283" s="76" t="s">
        <v>4986</v>
      </c>
    </row>
    <row r="3284" spans="1:3" ht="26.4" x14ac:dyDescent="0.3">
      <c r="A3284" s="53" t="s">
        <v>4987</v>
      </c>
      <c r="B3284" s="54" t="s">
        <v>148</v>
      </c>
      <c r="C3284" s="76" t="s">
        <v>4988</v>
      </c>
    </row>
    <row r="3285" spans="1:3" x14ac:dyDescent="0.3">
      <c r="A3285" s="53"/>
      <c r="B3285" s="54"/>
      <c r="C3285" s="76"/>
    </row>
    <row r="3286" spans="1:3" ht="15.6" x14ac:dyDescent="0.3">
      <c r="A3286" s="53" t="s">
        <v>4989</v>
      </c>
      <c r="B3286" s="54" t="s">
        <v>148</v>
      </c>
      <c r="C3286" s="76" t="s">
        <v>4990</v>
      </c>
    </row>
    <row r="3287" spans="1:3" x14ac:dyDescent="0.3">
      <c r="A3287" s="53"/>
      <c r="B3287" s="54"/>
      <c r="C3287" s="76"/>
    </row>
    <row r="3288" spans="1:3" ht="15.6" x14ac:dyDescent="0.3">
      <c r="A3288" s="53" t="s">
        <v>4991</v>
      </c>
      <c r="B3288" s="54" t="s">
        <v>148</v>
      </c>
      <c r="C3288" s="76" t="s">
        <v>4992</v>
      </c>
    </row>
    <row r="3289" spans="1:3" ht="15.6" x14ac:dyDescent="0.3">
      <c r="A3289" s="53" t="s">
        <v>4993</v>
      </c>
      <c r="B3289" s="54" t="s">
        <v>148</v>
      </c>
      <c r="C3289" s="76" t="s">
        <v>4994</v>
      </c>
    </row>
    <row r="3290" spans="1:3" ht="15.6" x14ac:dyDescent="0.3">
      <c r="A3290" s="53" t="s">
        <v>4995</v>
      </c>
      <c r="B3290" s="54" t="s">
        <v>148</v>
      </c>
      <c r="C3290" s="76" t="s">
        <v>4996</v>
      </c>
    </row>
    <row r="3291" spans="1:3" ht="15.6" x14ac:dyDescent="0.3">
      <c r="A3291" s="53" t="s">
        <v>4997</v>
      </c>
      <c r="B3291" s="54" t="s">
        <v>148</v>
      </c>
      <c r="C3291" s="76" t="s">
        <v>4998</v>
      </c>
    </row>
    <row r="3292" spans="1:3" x14ac:dyDescent="0.3">
      <c r="A3292" s="53"/>
      <c r="B3292" s="54"/>
      <c r="C3292" s="76"/>
    </row>
    <row r="3293" spans="1:3" ht="15.6" x14ac:dyDescent="0.3">
      <c r="A3293" s="53" t="s">
        <v>4999</v>
      </c>
      <c r="B3293" s="54" t="s">
        <v>148</v>
      </c>
      <c r="C3293" s="76" t="s">
        <v>5000</v>
      </c>
    </row>
    <row r="3294" spans="1:3" ht="15.6" x14ac:dyDescent="0.3">
      <c r="A3294" s="53" t="s">
        <v>5001</v>
      </c>
      <c r="B3294" s="54" t="s">
        <v>148</v>
      </c>
      <c r="C3294" s="76" t="s">
        <v>5002</v>
      </c>
    </row>
    <row r="3295" spans="1:3" ht="15.6" x14ac:dyDescent="0.3">
      <c r="A3295" s="53" t="s">
        <v>5003</v>
      </c>
      <c r="B3295" s="54" t="s">
        <v>148</v>
      </c>
      <c r="C3295" s="76" t="s">
        <v>5004</v>
      </c>
    </row>
    <row r="3296" spans="1:3" x14ac:dyDescent="0.3">
      <c r="A3296" s="53"/>
      <c r="B3296" s="54"/>
      <c r="C3296" s="76"/>
    </row>
    <row r="3297" spans="1:3" ht="15.6" x14ac:dyDescent="0.3">
      <c r="A3297" s="53" t="s">
        <v>5005</v>
      </c>
      <c r="B3297" s="54" t="s">
        <v>148</v>
      </c>
      <c r="C3297" s="76" t="s">
        <v>5006</v>
      </c>
    </row>
    <row r="3298" spans="1:3" ht="15.6" x14ac:dyDescent="0.3">
      <c r="A3298" s="53" t="s">
        <v>5007</v>
      </c>
      <c r="B3298" s="54" t="s">
        <v>148</v>
      </c>
      <c r="C3298" s="76" t="s">
        <v>5008</v>
      </c>
    </row>
    <row r="3299" spans="1:3" ht="15.6" x14ac:dyDescent="0.3">
      <c r="A3299" s="53" t="s">
        <v>5009</v>
      </c>
      <c r="B3299" s="54" t="s">
        <v>148</v>
      </c>
      <c r="C3299" s="76" t="s">
        <v>5010</v>
      </c>
    </row>
    <row r="3300" spans="1:3" x14ac:dyDescent="0.3">
      <c r="A3300" s="53"/>
      <c r="B3300" s="54"/>
      <c r="C3300" s="76"/>
    </row>
    <row r="3301" spans="1:3" ht="26.4" x14ac:dyDescent="0.3">
      <c r="A3301" s="53" t="s">
        <v>5011</v>
      </c>
      <c r="B3301" s="54" t="s">
        <v>148</v>
      </c>
      <c r="C3301" s="76" t="s">
        <v>5012</v>
      </c>
    </row>
    <row r="3302" spans="1:3" ht="26.4" x14ac:dyDescent="0.3">
      <c r="A3302" s="53" t="s">
        <v>5013</v>
      </c>
      <c r="B3302" s="54" t="s">
        <v>148</v>
      </c>
      <c r="C3302" s="76" t="s">
        <v>5014</v>
      </c>
    </row>
    <row r="3303" spans="1:3" ht="26.4" x14ac:dyDescent="0.3">
      <c r="A3303" s="53" t="s">
        <v>5015</v>
      </c>
      <c r="B3303" s="54" t="s">
        <v>148</v>
      </c>
      <c r="C3303" s="76" t="s">
        <v>5016</v>
      </c>
    </row>
    <row r="3304" spans="1:3" x14ac:dyDescent="0.3">
      <c r="A3304" s="53"/>
      <c r="B3304" s="54"/>
      <c r="C3304" s="76"/>
    </row>
    <row r="3305" spans="1:3" ht="26.4" x14ac:dyDescent="0.3">
      <c r="A3305" s="53" t="s">
        <v>5017</v>
      </c>
      <c r="B3305" s="54" t="s">
        <v>148</v>
      </c>
      <c r="C3305" s="76" t="s">
        <v>5018</v>
      </c>
    </row>
    <row r="3306" spans="1:3" ht="26.4" x14ac:dyDescent="0.3">
      <c r="A3306" s="53" t="s">
        <v>5019</v>
      </c>
      <c r="B3306" s="54" t="s">
        <v>148</v>
      </c>
      <c r="C3306" s="76" t="s">
        <v>5020</v>
      </c>
    </row>
    <row r="3307" spans="1:3" ht="26.4" x14ac:dyDescent="0.3">
      <c r="A3307" s="53" t="s">
        <v>5021</v>
      </c>
      <c r="B3307" s="54" t="s">
        <v>148</v>
      </c>
      <c r="C3307" s="76" t="s">
        <v>5022</v>
      </c>
    </row>
    <row r="3308" spans="1:3" x14ac:dyDescent="0.3">
      <c r="A3308" s="53"/>
      <c r="B3308" s="54"/>
      <c r="C3308" s="76"/>
    </row>
    <row r="3309" spans="1:3" ht="15.6" x14ac:dyDescent="0.3">
      <c r="A3309" s="53" t="s">
        <v>5023</v>
      </c>
      <c r="B3309" s="54" t="s">
        <v>148</v>
      </c>
      <c r="C3309" s="76" t="s">
        <v>5024</v>
      </c>
    </row>
    <row r="3310" spans="1:3" ht="15.6" x14ac:dyDescent="0.3">
      <c r="A3310" s="53" t="s">
        <v>5025</v>
      </c>
      <c r="B3310" s="54" t="s">
        <v>148</v>
      </c>
      <c r="C3310" s="76" t="s">
        <v>5026</v>
      </c>
    </row>
    <row r="3311" spans="1:3" x14ac:dyDescent="0.3">
      <c r="A3311" s="53"/>
      <c r="B3311" s="54"/>
      <c r="C3311" s="76"/>
    </row>
    <row r="3312" spans="1:3" ht="26.4" x14ac:dyDescent="0.3">
      <c r="A3312" s="53" t="s">
        <v>5027</v>
      </c>
      <c r="B3312" s="54" t="s">
        <v>148</v>
      </c>
      <c r="C3312" s="76" t="s">
        <v>5028</v>
      </c>
    </row>
    <row r="3313" spans="1:3" ht="26.4" x14ac:dyDescent="0.3">
      <c r="A3313" s="53" t="s">
        <v>5029</v>
      </c>
      <c r="B3313" s="54" t="s">
        <v>148</v>
      </c>
      <c r="C3313" s="76" t="s">
        <v>5030</v>
      </c>
    </row>
    <row r="3314" spans="1:3" x14ac:dyDescent="0.3">
      <c r="A3314" s="53"/>
      <c r="B3314" s="54"/>
      <c r="C3314" s="76"/>
    </row>
    <row r="3315" spans="1:3" ht="26.4" x14ac:dyDescent="0.3">
      <c r="A3315" s="53" t="s">
        <v>5031</v>
      </c>
      <c r="B3315" s="54" t="s">
        <v>148</v>
      </c>
      <c r="C3315" s="76" t="s">
        <v>5032</v>
      </c>
    </row>
    <row r="3316" spans="1:3" ht="26.4" x14ac:dyDescent="0.3">
      <c r="A3316" s="53" t="s">
        <v>5033</v>
      </c>
      <c r="B3316" s="54" t="s">
        <v>148</v>
      </c>
      <c r="C3316" s="76" t="s">
        <v>5034</v>
      </c>
    </row>
    <row r="3317" spans="1:3" x14ac:dyDescent="0.3">
      <c r="A3317" s="53"/>
      <c r="B3317" s="54"/>
      <c r="C3317" s="76"/>
    </row>
    <row r="3318" spans="1:3" ht="26.4" x14ac:dyDescent="0.3">
      <c r="A3318" s="53" t="s">
        <v>5035</v>
      </c>
      <c r="B3318" s="54" t="s">
        <v>148</v>
      </c>
      <c r="C3318" s="76" t="s">
        <v>5036</v>
      </c>
    </row>
    <row r="3319" spans="1:3" ht="15.6" x14ac:dyDescent="0.3">
      <c r="A3319" s="53" t="s">
        <v>5037</v>
      </c>
      <c r="B3319" s="54" t="s">
        <v>148</v>
      </c>
      <c r="C3319" s="76" t="s">
        <v>5038</v>
      </c>
    </row>
    <row r="3320" spans="1:3" ht="15.6" x14ac:dyDescent="0.3">
      <c r="A3320" s="53" t="s">
        <v>5039</v>
      </c>
      <c r="B3320" s="54" t="s">
        <v>148</v>
      </c>
      <c r="C3320" s="76" t="s">
        <v>5040</v>
      </c>
    </row>
    <row r="3321" spans="1:3" x14ac:dyDescent="0.3">
      <c r="A3321" s="53"/>
      <c r="B3321" s="54"/>
      <c r="C3321" s="76"/>
    </row>
    <row r="3322" spans="1:3" ht="26.4" x14ac:dyDescent="0.3">
      <c r="A3322" s="53" t="s">
        <v>5041</v>
      </c>
      <c r="B3322" s="54" t="s">
        <v>148</v>
      </c>
      <c r="C3322" s="76" t="s">
        <v>5042</v>
      </c>
    </row>
    <row r="3323" spans="1:3" ht="15.6" x14ac:dyDescent="0.3">
      <c r="A3323" s="53" t="s">
        <v>5043</v>
      </c>
      <c r="B3323" s="54" t="s">
        <v>148</v>
      </c>
      <c r="C3323" s="76" t="s">
        <v>5044</v>
      </c>
    </row>
    <row r="3324" spans="1:3" ht="15.6" x14ac:dyDescent="0.3">
      <c r="A3324" s="53" t="s">
        <v>5045</v>
      </c>
      <c r="B3324" s="54" t="s">
        <v>148</v>
      </c>
      <c r="C3324" s="76" t="s">
        <v>5046</v>
      </c>
    </row>
    <row r="3325" spans="1:3" x14ac:dyDescent="0.3">
      <c r="A3325" s="53"/>
      <c r="B3325" s="54"/>
      <c r="C3325" s="76"/>
    </row>
    <row r="3326" spans="1:3" ht="15.6" x14ac:dyDescent="0.3">
      <c r="A3326" s="53" t="s">
        <v>5047</v>
      </c>
      <c r="B3326" s="54" t="s">
        <v>148</v>
      </c>
      <c r="C3326" s="76" t="s">
        <v>5048</v>
      </c>
    </row>
    <row r="3327" spans="1:3" ht="15.6" x14ac:dyDescent="0.3">
      <c r="A3327" s="53" t="s">
        <v>5049</v>
      </c>
      <c r="B3327" s="54" t="s">
        <v>148</v>
      </c>
      <c r="C3327" s="76" t="s">
        <v>5050</v>
      </c>
    </row>
    <row r="3328" spans="1:3" ht="15.6" x14ac:dyDescent="0.3">
      <c r="A3328" s="53" t="s">
        <v>5051</v>
      </c>
      <c r="B3328" s="54" t="s">
        <v>148</v>
      </c>
      <c r="C3328" s="76" t="s">
        <v>5052</v>
      </c>
    </row>
    <row r="3329" spans="1:3" x14ac:dyDescent="0.3">
      <c r="A3329" s="53"/>
      <c r="B3329" s="54"/>
      <c r="C3329" s="76"/>
    </row>
    <row r="3330" spans="1:3" ht="26.4" x14ac:dyDescent="0.3">
      <c r="A3330" s="53" t="s">
        <v>5053</v>
      </c>
      <c r="B3330" s="54" t="s">
        <v>148</v>
      </c>
      <c r="C3330" s="76" t="s">
        <v>5054</v>
      </c>
    </row>
    <row r="3331" spans="1:3" ht="26.4" x14ac:dyDescent="0.3">
      <c r="A3331" s="53" t="s">
        <v>5055</v>
      </c>
      <c r="B3331" s="54" t="s">
        <v>148</v>
      </c>
      <c r="C3331" s="76" t="s">
        <v>5056</v>
      </c>
    </row>
    <row r="3332" spans="1:3" ht="26.4" x14ac:dyDescent="0.3">
      <c r="A3332" s="53" t="s">
        <v>5057</v>
      </c>
      <c r="B3332" s="54" t="s">
        <v>148</v>
      </c>
      <c r="C3332" s="76" t="s">
        <v>5058</v>
      </c>
    </row>
    <row r="3333" spans="1:3" x14ac:dyDescent="0.3">
      <c r="A3333" s="53"/>
      <c r="B3333" s="54"/>
      <c r="C3333" s="76"/>
    </row>
    <row r="3334" spans="1:3" ht="26.4" x14ac:dyDescent="0.3">
      <c r="A3334" s="53" t="s">
        <v>5059</v>
      </c>
      <c r="B3334" s="54" t="s">
        <v>27</v>
      </c>
      <c r="C3334" s="76" t="s">
        <v>5060</v>
      </c>
    </row>
    <row r="3335" spans="1:3" ht="26.4" x14ac:dyDescent="0.3">
      <c r="A3335" s="53" t="s">
        <v>5061</v>
      </c>
      <c r="B3335" s="54" t="s">
        <v>27</v>
      </c>
      <c r="C3335" s="76" t="s">
        <v>5062</v>
      </c>
    </row>
    <row r="3336" spans="1:3" x14ac:dyDescent="0.3">
      <c r="A3336" s="53"/>
      <c r="B3336" s="54"/>
      <c r="C3336" s="76"/>
    </row>
    <row r="3337" spans="1:3" x14ac:dyDescent="0.3">
      <c r="A3337" s="53" t="s">
        <v>5063</v>
      </c>
      <c r="B3337" s="54" t="s">
        <v>27</v>
      </c>
      <c r="C3337" s="76" t="s">
        <v>5064</v>
      </c>
    </row>
    <row r="3338" spans="1:3" x14ac:dyDescent="0.3">
      <c r="A3338" s="53" t="s">
        <v>5065</v>
      </c>
      <c r="B3338" s="54" t="s">
        <v>27</v>
      </c>
      <c r="C3338" s="76" t="s">
        <v>5066</v>
      </c>
    </row>
    <row r="3339" spans="1:3" x14ac:dyDescent="0.3">
      <c r="A3339" s="53"/>
      <c r="B3339" s="54"/>
      <c r="C3339" s="76"/>
    </row>
    <row r="3340" spans="1:3" ht="26.4" x14ac:dyDescent="0.3">
      <c r="A3340" s="53" t="s">
        <v>5067</v>
      </c>
      <c r="B3340" s="54" t="s">
        <v>27</v>
      </c>
      <c r="C3340" s="76" t="s">
        <v>5068</v>
      </c>
    </row>
    <row r="3341" spans="1:3" ht="26.4" x14ac:dyDescent="0.3">
      <c r="A3341" s="53" t="s">
        <v>5069</v>
      </c>
      <c r="B3341" s="54" t="s">
        <v>27</v>
      </c>
      <c r="C3341" s="76" t="s">
        <v>5070</v>
      </c>
    </row>
    <row r="3342" spans="1:3" x14ac:dyDescent="0.3">
      <c r="A3342" s="53"/>
      <c r="B3342" s="54"/>
      <c r="C3342" s="76"/>
    </row>
    <row r="3343" spans="1:3" ht="15.6" x14ac:dyDescent="0.3">
      <c r="A3343" s="19"/>
    </row>
    <row r="3345" spans="1:3" ht="15" customHeight="1" thickBot="1" x14ac:dyDescent="0.35">
      <c r="A3345" s="60" t="s">
        <v>5071</v>
      </c>
      <c r="B3345" s="52"/>
      <c r="C3345" s="74"/>
    </row>
    <row r="3346" spans="1:3" ht="15" thickBot="1" x14ac:dyDescent="0.35">
      <c r="A3346" s="13" t="s">
        <v>3</v>
      </c>
      <c r="B3346" s="2" t="s">
        <v>4</v>
      </c>
      <c r="C3346" s="75" t="s">
        <v>5</v>
      </c>
    </row>
    <row r="3347" spans="1:3" x14ac:dyDescent="0.3">
      <c r="A3347" s="53"/>
      <c r="B3347" s="54"/>
      <c r="C3347" s="76"/>
    </row>
    <row r="3348" spans="1:3" ht="15.6" x14ac:dyDescent="0.3">
      <c r="A3348" s="53" t="s">
        <v>5072</v>
      </c>
      <c r="B3348" s="54" t="s">
        <v>88</v>
      </c>
      <c r="C3348" s="76" t="s">
        <v>5073</v>
      </c>
    </row>
    <row r="3349" spans="1:3" ht="15.6" x14ac:dyDescent="0.3">
      <c r="A3349" s="53" t="s">
        <v>5074</v>
      </c>
      <c r="B3349" s="54" t="s">
        <v>88</v>
      </c>
      <c r="C3349" s="76" t="s">
        <v>5075</v>
      </c>
    </row>
    <row r="3350" spans="1:3" ht="15.6" x14ac:dyDescent="0.3">
      <c r="A3350" s="53" t="s">
        <v>5076</v>
      </c>
      <c r="B3350" s="54" t="s">
        <v>88</v>
      </c>
      <c r="C3350" s="76" t="s">
        <v>5077</v>
      </c>
    </row>
    <row r="3351" spans="1:3" ht="15.6" x14ac:dyDescent="0.3">
      <c r="A3351" s="53" t="s">
        <v>5078</v>
      </c>
      <c r="B3351" s="54" t="s">
        <v>88</v>
      </c>
      <c r="C3351" s="76" t="s">
        <v>5079</v>
      </c>
    </row>
    <row r="3352" spans="1:3" x14ac:dyDescent="0.3">
      <c r="A3352" s="53"/>
      <c r="B3352" s="54"/>
      <c r="C3352" s="76"/>
    </row>
    <row r="3353" spans="1:3" ht="15.6" x14ac:dyDescent="0.3">
      <c r="A3353" s="53" t="s">
        <v>5080</v>
      </c>
      <c r="B3353" s="54" t="s">
        <v>88</v>
      </c>
      <c r="C3353" s="76" t="s">
        <v>5081</v>
      </c>
    </row>
    <row r="3354" spans="1:3" ht="15.6" x14ac:dyDescent="0.3">
      <c r="A3354" s="53" t="s">
        <v>5082</v>
      </c>
      <c r="B3354" s="54" t="s">
        <v>88</v>
      </c>
      <c r="C3354" s="76" t="s">
        <v>5083</v>
      </c>
    </row>
    <row r="3355" spans="1:3" ht="15.6" x14ac:dyDescent="0.3">
      <c r="A3355" s="53" t="s">
        <v>5084</v>
      </c>
      <c r="B3355" s="54" t="s">
        <v>88</v>
      </c>
      <c r="C3355" s="76" t="s">
        <v>5085</v>
      </c>
    </row>
    <row r="3356" spans="1:3" ht="15.6" x14ac:dyDescent="0.3">
      <c r="A3356" s="53" t="s">
        <v>5086</v>
      </c>
      <c r="B3356" s="54" t="s">
        <v>88</v>
      </c>
      <c r="C3356" s="76" t="s">
        <v>5087</v>
      </c>
    </row>
    <row r="3357" spans="1:3" x14ac:dyDescent="0.3">
      <c r="A3357" s="53"/>
      <c r="B3357" s="54"/>
      <c r="C3357" s="76"/>
    </row>
    <row r="3358" spans="1:3" ht="26.4" x14ac:dyDescent="0.3">
      <c r="A3358" s="53" t="s">
        <v>5088</v>
      </c>
      <c r="B3358" s="54"/>
      <c r="C3358" s="76" t="s">
        <v>5089</v>
      </c>
    </row>
    <row r="3359" spans="1:3" x14ac:dyDescent="0.3">
      <c r="A3359" s="53"/>
      <c r="B3359" s="54"/>
      <c r="C3359" s="76"/>
    </row>
    <row r="3360" spans="1:3" ht="26.4" x14ac:dyDescent="0.3">
      <c r="A3360" s="53" t="s">
        <v>5090</v>
      </c>
      <c r="B3360" s="54"/>
      <c r="C3360" s="76" t="s">
        <v>5091</v>
      </c>
    </row>
    <row r="3361" spans="1:3" x14ac:dyDescent="0.3">
      <c r="A3361" s="53"/>
      <c r="B3361" s="54"/>
      <c r="C3361" s="76"/>
    </row>
    <row r="3362" spans="1:3" ht="15.6" x14ac:dyDescent="0.3">
      <c r="A3362" s="19"/>
    </row>
    <row r="3363" spans="1:3" ht="15" customHeight="1" thickBot="1" x14ac:dyDescent="0.35">
      <c r="A3363" s="65" t="s">
        <v>13920</v>
      </c>
      <c r="B3363" s="52"/>
      <c r="C3363" s="74"/>
    </row>
    <row r="3364" spans="1:3" ht="15" thickBot="1" x14ac:dyDescent="0.35">
      <c r="A3364" s="13" t="s">
        <v>3</v>
      </c>
      <c r="B3364" s="2" t="s">
        <v>4</v>
      </c>
      <c r="C3364" s="75" t="s">
        <v>5</v>
      </c>
    </row>
    <row r="3365" spans="1:3" x14ac:dyDescent="0.3">
      <c r="A3365" s="17"/>
      <c r="B3365" s="4"/>
      <c r="C3365" s="78"/>
    </row>
    <row r="3366" spans="1:3" ht="26.4" x14ac:dyDescent="0.3">
      <c r="A3366" s="53" t="s">
        <v>5092</v>
      </c>
      <c r="B3366" s="54" t="s">
        <v>217</v>
      </c>
      <c r="C3366" s="76" t="s">
        <v>5093</v>
      </c>
    </row>
    <row r="3367" spans="1:3" ht="26.4" x14ac:dyDescent="0.3">
      <c r="A3367" s="53" t="s">
        <v>5094</v>
      </c>
      <c r="B3367" s="54" t="s">
        <v>217</v>
      </c>
      <c r="C3367" s="76" t="s">
        <v>5095</v>
      </c>
    </row>
    <row r="3368" spans="1:3" ht="26.4" x14ac:dyDescent="0.3">
      <c r="A3368" s="53" t="s">
        <v>5096</v>
      </c>
      <c r="B3368" s="54" t="s">
        <v>217</v>
      </c>
      <c r="C3368" s="76" t="s">
        <v>5097</v>
      </c>
    </row>
    <row r="3369" spans="1:3" ht="26.4" x14ac:dyDescent="0.3">
      <c r="A3369" s="53" t="s">
        <v>5098</v>
      </c>
      <c r="B3369" s="54" t="s">
        <v>217</v>
      </c>
      <c r="C3369" s="76" t="s">
        <v>5099</v>
      </c>
    </row>
    <row r="3370" spans="1:3" x14ac:dyDescent="0.3">
      <c r="A3370" s="17"/>
      <c r="B3370" s="4"/>
      <c r="C3370" s="78"/>
    </row>
    <row r="3371" spans="1:3" ht="15.6" x14ac:dyDescent="0.3">
      <c r="A3371" s="53" t="s">
        <v>5100</v>
      </c>
      <c r="B3371" s="54" t="s">
        <v>217</v>
      </c>
      <c r="C3371" s="76" t="s">
        <v>5101</v>
      </c>
    </row>
    <row r="3372" spans="1:3" ht="15.6" x14ac:dyDescent="0.3">
      <c r="A3372" s="53" t="s">
        <v>5102</v>
      </c>
      <c r="B3372" s="54" t="s">
        <v>217</v>
      </c>
      <c r="C3372" s="76" t="s">
        <v>5103</v>
      </c>
    </row>
    <row r="3373" spans="1:3" ht="15.6" x14ac:dyDescent="0.3">
      <c r="A3373" s="53" t="s">
        <v>5104</v>
      </c>
      <c r="B3373" s="54" t="s">
        <v>217</v>
      </c>
      <c r="C3373" s="76" t="s">
        <v>5105</v>
      </c>
    </row>
    <row r="3374" spans="1:3" ht="15.6" x14ac:dyDescent="0.3">
      <c r="A3374" s="53" t="s">
        <v>5106</v>
      </c>
      <c r="B3374" s="54" t="s">
        <v>217</v>
      </c>
      <c r="C3374" s="76" t="s">
        <v>5107</v>
      </c>
    </row>
    <row r="3375" spans="1:3" x14ac:dyDescent="0.3">
      <c r="A3375" s="17"/>
      <c r="B3375" s="4"/>
      <c r="C3375" s="78"/>
    </row>
    <row r="3376" spans="1:3" ht="15.6" x14ac:dyDescent="0.3">
      <c r="A3376" s="53" t="s">
        <v>5108</v>
      </c>
      <c r="B3376" s="54" t="s">
        <v>217</v>
      </c>
      <c r="C3376" s="76" t="s">
        <v>5109</v>
      </c>
    </row>
    <row r="3377" spans="1:3" ht="15.6" x14ac:dyDescent="0.3">
      <c r="A3377" s="53" t="s">
        <v>5110</v>
      </c>
      <c r="B3377" s="54" t="s">
        <v>217</v>
      </c>
      <c r="C3377" s="76" t="s">
        <v>5111</v>
      </c>
    </row>
    <row r="3378" spans="1:3" ht="15.6" x14ac:dyDescent="0.3">
      <c r="A3378" s="53" t="s">
        <v>5112</v>
      </c>
      <c r="B3378" s="54" t="s">
        <v>217</v>
      </c>
      <c r="C3378" s="76" t="s">
        <v>5113</v>
      </c>
    </row>
    <row r="3379" spans="1:3" ht="15.6" x14ac:dyDescent="0.3">
      <c r="A3379" s="53" t="s">
        <v>5114</v>
      </c>
      <c r="B3379" s="54" t="s">
        <v>217</v>
      </c>
      <c r="C3379" s="76" t="s">
        <v>5115</v>
      </c>
    </row>
    <row r="3380" spans="1:3" x14ac:dyDescent="0.3">
      <c r="A3380" s="17"/>
      <c r="B3380" s="4"/>
      <c r="C3380" s="78"/>
    </row>
    <row r="3381" spans="1:3" ht="15.6" x14ac:dyDescent="0.3">
      <c r="A3381" s="53" t="s">
        <v>5116</v>
      </c>
      <c r="B3381" s="54" t="s">
        <v>88</v>
      </c>
      <c r="C3381" s="76" t="s">
        <v>5117</v>
      </c>
    </row>
    <row r="3382" spans="1:3" ht="15.6" x14ac:dyDescent="0.3">
      <c r="A3382" s="53" t="s">
        <v>5118</v>
      </c>
      <c r="B3382" s="54" t="s">
        <v>88</v>
      </c>
      <c r="C3382" s="76" t="s">
        <v>5119</v>
      </c>
    </row>
    <row r="3383" spans="1:3" ht="15.6" x14ac:dyDescent="0.3">
      <c r="A3383" s="53" t="s">
        <v>5120</v>
      </c>
      <c r="B3383" s="54" t="s">
        <v>88</v>
      </c>
      <c r="C3383" s="76" t="s">
        <v>5121</v>
      </c>
    </row>
    <row r="3384" spans="1:3" ht="15.6" x14ac:dyDescent="0.3">
      <c r="A3384" s="53" t="s">
        <v>5122</v>
      </c>
      <c r="B3384" s="54" t="s">
        <v>88</v>
      </c>
      <c r="C3384" s="76" t="s">
        <v>5123</v>
      </c>
    </row>
    <row r="3385" spans="1:3" x14ac:dyDescent="0.3">
      <c r="A3385" s="17"/>
      <c r="B3385" s="4"/>
      <c r="C3385" s="78"/>
    </row>
    <row r="3386" spans="1:3" ht="15.6" x14ac:dyDescent="0.3">
      <c r="A3386" s="53" t="s">
        <v>5124</v>
      </c>
      <c r="B3386" s="54" t="s">
        <v>88</v>
      </c>
      <c r="C3386" s="76" t="s">
        <v>5125</v>
      </c>
    </row>
    <row r="3387" spans="1:3" ht="15.6" x14ac:dyDescent="0.3">
      <c r="A3387" s="53" t="s">
        <v>5126</v>
      </c>
      <c r="B3387" s="54" t="s">
        <v>88</v>
      </c>
      <c r="C3387" s="76" t="s">
        <v>5127</v>
      </c>
    </row>
    <row r="3388" spans="1:3" ht="15.6" x14ac:dyDescent="0.3">
      <c r="A3388" s="53" t="s">
        <v>5128</v>
      </c>
      <c r="B3388" s="54" t="s">
        <v>88</v>
      </c>
      <c r="C3388" s="76" t="s">
        <v>5129</v>
      </c>
    </row>
    <row r="3389" spans="1:3" ht="15.6" x14ac:dyDescent="0.3">
      <c r="A3389" s="53" t="s">
        <v>5130</v>
      </c>
      <c r="B3389" s="54" t="s">
        <v>88</v>
      </c>
      <c r="C3389" s="76" t="s">
        <v>5131</v>
      </c>
    </row>
    <row r="3390" spans="1:3" x14ac:dyDescent="0.3">
      <c r="A3390" s="17"/>
      <c r="B3390" s="4"/>
      <c r="C3390" s="78"/>
    </row>
    <row r="3391" spans="1:3" ht="15.6" x14ac:dyDescent="0.3">
      <c r="A3391" s="53" t="s">
        <v>5132</v>
      </c>
      <c r="B3391" s="54" t="s">
        <v>88</v>
      </c>
      <c r="C3391" s="76" t="s">
        <v>5133</v>
      </c>
    </row>
    <row r="3392" spans="1:3" ht="15.6" x14ac:dyDescent="0.3">
      <c r="A3392" s="53" t="s">
        <v>5134</v>
      </c>
      <c r="B3392" s="54" t="s">
        <v>88</v>
      </c>
      <c r="C3392" s="76" t="s">
        <v>5135</v>
      </c>
    </row>
    <row r="3393" spans="1:3" ht="15.6" x14ac:dyDescent="0.3">
      <c r="A3393" s="53" t="s">
        <v>5136</v>
      </c>
      <c r="B3393" s="54" t="s">
        <v>88</v>
      </c>
      <c r="C3393" s="76" t="s">
        <v>5137</v>
      </c>
    </row>
    <row r="3394" spans="1:3" ht="15.6" x14ac:dyDescent="0.3">
      <c r="A3394" s="53" t="s">
        <v>5138</v>
      </c>
      <c r="B3394" s="54" t="s">
        <v>88</v>
      </c>
      <c r="C3394" s="76" t="s">
        <v>5139</v>
      </c>
    </row>
    <row r="3395" spans="1:3" x14ac:dyDescent="0.3">
      <c r="A3395" s="53"/>
      <c r="B3395" s="54"/>
      <c r="C3395" s="76"/>
    </row>
    <row r="3396" spans="1:3" ht="26.4" x14ac:dyDescent="0.3">
      <c r="A3396" s="53" t="s">
        <v>5140</v>
      </c>
      <c r="B3396" s="54" t="s">
        <v>88</v>
      </c>
      <c r="C3396" s="76" t="s">
        <v>5141</v>
      </c>
    </row>
    <row r="3397" spans="1:3" ht="26.4" x14ac:dyDescent="0.3">
      <c r="A3397" s="53" t="s">
        <v>5142</v>
      </c>
      <c r="B3397" s="54" t="s">
        <v>88</v>
      </c>
      <c r="C3397" s="76" t="s">
        <v>5143</v>
      </c>
    </row>
    <row r="3398" spans="1:3" ht="26.4" x14ac:dyDescent="0.3">
      <c r="A3398" s="53" t="s">
        <v>5144</v>
      </c>
      <c r="B3398" s="54" t="s">
        <v>88</v>
      </c>
      <c r="C3398" s="76" t="s">
        <v>5145</v>
      </c>
    </row>
    <row r="3399" spans="1:3" x14ac:dyDescent="0.3">
      <c r="A3399" s="53"/>
      <c r="B3399" s="54"/>
      <c r="C3399" s="76"/>
    </row>
    <row r="3400" spans="1:3" ht="26.4" x14ac:dyDescent="0.3">
      <c r="A3400" s="53" t="s">
        <v>5146</v>
      </c>
      <c r="B3400" s="54" t="s">
        <v>88</v>
      </c>
      <c r="C3400" s="76" t="s">
        <v>5147</v>
      </c>
    </row>
    <row r="3401" spans="1:3" ht="26.4" x14ac:dyDescent="0.3">
      <c r="A3401" s="53" t="s">
        <v>5148</v>
      </c>
      <c r="B3401" s="54" t="s">
        <v>88</v>
      </c>
      <c r="C3401" s="76" t="s">
        <v>5149</v>
      </c>
    </row>
    <row r="3402" spans="1:3" ht="26.4" x14ac:dyDescent="0.3">
      <c r="A3402" s="53" t="s">
        <v>5150</v>
      </c>
      <c r="B3402" s="54" t="s">
        <v>88</v>
      </c>
      <c r="C3402" s="76" t="s">
        <v>5151</v>
      </c>
    </row>
    <row r="3403" spans="1:3" ht="26.4" x14ac:dyDescent="0.3">
      <c r="A3403" s="53" t="s">
        <v>5152</v>
      </c>
      <c r="B3403" s="54" t="s">
        <v>88</v>
      </c>
      <c r="C3403" s="76" t="s">
        <v>5153</v>
      </c>
    </row>
    <row r="3404" spans="1:3" ht="26.4" x14ac:dyDescent="0.3">
      <c r="A3404" s="53" t="s">
        <v>5154</v>
      </c>
      <c r="B3404" s="54" t="s">
        <v>88</v>
      </c>
      <c r="C3404" s="76" t="s">
        <v>5155</v>
      </c>
    </row>
    <row r="3405" spans="1:3" ht="26.4" x14ac:dyDescent="0.3">
      <c r="A3405" s="53" t="s">
        <v>5156</v>
      </c>
      <c r="B3405" s="54" t="s">
        <v>88</v>
      </c>
      <c r="C3405" s="76" t="s">
        <v>5157</v>
      </c>
    </row>
    <row r="3407" spans="1:3" x14ac:dyDescent="0.3">
      <c r="A3407" s="15" t="s">
        <v>0</v>
      </c>
    </row>
    <row r="3408" spans="1:3" ht="14.4" customHeight="1" x14ac:dyDescent="0.3">
      <c r="A3408" s="61" t="s">
        <v>5158</v>
      </c>
      <c r="B3408" s="56"/>
      <c r="C3408" s="77"/>
    </row>
    <row r="3409" spans="1:3" x14ac:dyDescent="0.3">
      <c r="A3409" s="15"/>
    </row>
    <row r="3410" spans="1:3" x14ac:dyDescent="0.3">
      <c r="A3410" s="15"/>
    </row>
    <row r="3411" spans="1:3" ht="14.4" customHeight="1" x14ac:dyDescent="0.3">
      <c r="A3411" s="59" t="s">
        <v>5159</v>
      </c>
      <c r="B3411" s="56"/>
      <c r="C3411" s="77"/>
    </row>
    <row r="3412" spans="1:3" ht="15" customHeight="1" thickBot="1" x14ac:dyDescent="0.35">
      <c r="A3412" s="58" t="s">
        <v>5160</v>
      </c>
      <c r="B3412" s="52"/>
      <c r="C3412" s="74"/>
    </row>
    <row r="3413" spans="1:3" ht="15" thickBot="1" x14ac:dyDescent="0.35">
      <c r="A3413" s="13" t="s">
        <v>3</v>
      </c>
      <c r="B3413" s="2" t="s">
        <v>4</v>
      </c>
      <c r="C3413" s="75" t="s">
        <v>5</v>
      </c>
    </row>
    <row r="3414" spans="1:3" x14ac:dyDescent="0.3">
      <c r="A3414" s="53"/>
      <c r="B3414" s="54"/>
      <c r="C3414" s="76"/>
    </row>
    <row r="3415" spans="1:3" ht="26.4" x14ac:dyDescent="0.3">
      <c r="A3415" s="53" t="s">
        <v>5161</v>
      </c>
      <c r="B3415" s="54" t="s">
        <v>88</v>
      </c>
      <c r="C3415" s="76" t="s">
        <v>5162</v>
      </c>
    </row>
    <row r="3416" spans="1:3" ht="26.4" x14ac:dyDescent="0.3">
      <c r="A3416" s="53" t="s">
        <v>5163</v>
      </c>
      <c r="B3416" s="54" t="s">
        <v>88</v>
      </c>
      <c r="C3416" s="76" t="s">
        <v>5164</v>
      </c>
    </row>
    <row r="3417" spans="1:3" ht="26.4" x14ac:dyDescent="0.3">
      <c r="A3417" s="53" t="s">
        <v>5165</v>
      </c>
      <c r="B3417" s="54" t="s">
        <v>88</v>
      </c>
      <c r="C3417" s="76" t="s">
        <v>5166</v>
      </c>
    </row>
    <row r="3418" spans="1:3" ht="26.4" x14ac:dyDescent="0.3">
      <c r="A3418" s="53" t="s">
        <v>5167</v>
      </c>
      <c r="B3418" s="54" t="s">
        <v>88</v>
      </c>
      <c r="C3418" s="76" t="s">
        <v>5168</v>
      </c>
    </row>
    <row r="3419" spans="1:3" x14ac:dyDescent="0.3">
      <c r="A3419" s="53"/>
      <c r="B3419" s="54"/>
      <c r="C3419" s="76"/>
    </row>
    <row r="3420" spans="1:3" ht="26.4" x14ac:dyDescent="0.3">
      <c r="A3420" s="53" t="s">
        <v>5169</v>
      </c>
      <c r="B3420" s="54" t="s">
        <v>88</v>
      </c>
      <c r="C3420" s="76" t="s">
        <v>5170</v>
      </c>
    </row>
    <row r="3421" spans="1:3" ht="26.4" x14ac:dyDescent="0.3">
      <c r="A3421" s="53" t="s">
        <v>5171</v>
      </c>
      <c r="B3421" s="54" t="s">
        <v>88</v>
      </c>
      <c r="C3421" s="76" t="s">
        <v>5172</v>
      </c>
    </row>
    <row r="3422" spans="1:3" ht="26.4" x14ac:dyDescent="0.3">
      <c r="A3422" s="53" t="s">
        <v>5173</v>
      </c>
      <c r="B3422" s="54" t="s">
        <v>88</v>
      </c>
      <c r="C3422" s="76" t="s">
        <v>5174</v>
      </c>
    </row>
    <row r="3423" spans="1:3" ht="26.4" x14ac:dyDescent="0.3">
      <c r="A3423" s="53" t="s">
        <v>5175</v>
      </c>
      <c r="B3423" s="54" t="s">
        <v>88</v>
      </c>
      <c r="C3423" s="76" t="s">
        <v>5176</v>
      </c>
    </row>
    <row r="3424" spans="1:3" x14ac:dyDescent="0.3">
      <c r="A3424" s="53"/>
      <c r="B3424" s="54"/>
      <c r="C3424" s="76"/>
    </row>
    <row r="3425" spans="1:3" ht="26.4" x14ac:dyDescent="0.3">
      <c r="A3425" s="53" t="s">
        <v>5177</v>
      </c>
      <c r="B3425" s="54" t="s">
        <v>88</v>
      </c>
      <c r="C3425" s="76" t="s">
        <v>5178</v>
      </c>
    </row>
    <row r="3426" spans="1:3" ht="26.4" x14ac:dyDescent="0.3">
      <c r="A3426" s="53" t="s">
        <v>5179</v>
      </c>
      <c r="B3426" s="54" t="s">
        <v>88</v>
      </c>
      <c r="C3426" s="76" t="s">
        <v>5180</v>
      </c>
    </row>
    <row r="3427" spans="1:3" ht="26.4" x14ac:dyDescent="0.3">
      <c r="A3427" s="53" t="s">
        <v>5181</v>
      </c>
      <c r="B3427" s="54" t="s">
        <v>88</v>
      </c>
      <c r="C3427" s="76" t="s">
        <v>5182</v>
      </c>
    </row>
    <row r="3428" spans="1:3" ht="26.4" x14ac:dyDescent="0.3">
      <c r="A3428" s="53" t="s">
        <v>5183</v>
      </c>
      <c r="B3428" s="54" t="s">
        <v>88</v>
      </c>
      <c r="C3428" s="76" t="s">
        <v>5184</v>
      </c>
    </row>
    <row r="3429" spans="1:3" x14ac:dyDescent="0.3">
      <c r="A3429" s="53"/>
      <c r="B3429" s="54"/>
      <c r="C3429" s="76"/>
    </row>
    <row r="3430" spans="1:3" ht="26.4" x14ac:dyDescent="0.3">
      <c r="A3430" s="53" t="s">
        <v>5185</v>
      </c>
      <c r="B3430" s="54" t="s">
        <v>88</v>
      </c>
      <c r="C3430" s="76" t="s">
        <v>5186</v>
      </c>
    </row>
    <row r="3431" spans="1:3" ht="26.4" x14ac:dyDescent="0.3">
      <c r="A3431" s="53" t="s">
        <v>5187</v>
      </c>
      <c r="B3431" s="54" t="s">
        <v>88</v>
      </c>
      <c r="C3431" s="76" t="s">
        <v>5188</v>
      </c>
    </row>
    <row r="3432" spans="1:3" ht="26.4" x14ac:dyDescent="0.3">
      <c r="A3432" s="53" t="s">
        <v>5189</v>
      </c>
      <c r="B3432" s="54" t="s">
        <v>88</v>
      </c>
      <c r="C3432" s="76" t="s">
        <v>5190</v>
      </c>
    </row>
    <row r="3433" spans="1:3" ht="26.4" x14ac:dyDescent="0.3">
      <c r="A3433" s="53" t="s">
        <v>5191</v>
      </c>
      <c r="B3433" s="54" t="s">
        <v>88</v>
      </c>
      <c r="C3433" s="76" t="s">
        <v>5192</v>
      </c>
    </row>
    <row r="3434" spans="1:3" x14ac:dyDescent="0.3">
      <c r="A3434" s="53"/>
      <c r="B3434" s="54"/>
      <c r="C3434" s="76"/>
    </row>
    <row r="3435" spans="1:3" ht="28.8" x14ac:dyDescent="0.3">
      <c r="A3435" s="53" t="s">
        <v>5193</v>
      </c>
      <c r="B3435" s="54" t="s">
        <v>88</v>
      </c>
      <c r="C3435" s="76" t="s">
        <v>5194</v>
      </c>
    </row>
    <row r="3436" spans="1:3" ht="28.8" x14ac:dyDescent="0.3">
      <c r="A3436" s="53" t="s">
        <v>5195</v>
      </c>
      <c r="B3436" s="54" t="s">
        <v>88</v>
      </c>
      <c r="C3436" s="76" t="s">
        <v>5196</v>
      </c>
    </row>
    <row r="3437" spans="1:3" ht="28.8" x14ac:dyDescent="0.3">
      <c r="A3437" s="53" t="s">
        <v>5197</v>
      </c>
      <c r="B3437" s="54" t="s">
        <v>88</v>
      </c>
      <c r="C3437" s="76" t="s">
        <v>5198</v>
      </c>
    </row>
    <row r="3438" spans="1:3" ht="28.8" x14ac:dyDescent="0.3">
      <c r="A3438" s="53" t="s">
        <v>5199</v>
      </c>
      <c r="B3438" s="54" t="s">
        <v>88</v>
      </c>
      <c r="C3438" s="76" t="s">
        <v>5200</v>
      </c>
    </row>
    <row r="3439" spans="1:3" x14ac:dyDescent="0.3">
      <c r="A3439" s="53"/>
      <c r="B3439" s="54"/>
      <c r="C3439" s="76"/>
    </row>
    <row r="3440" spans="1:3" ht="28.8" x14ac:dyDescent="0.3">
      <c r="A3440" s="53" t="s">
        <v>5201</v>
      </c>
      <c r="B3440" s="54" t="s">
        <v>88</v>
      </c>
      <c r="C3440" s="76" t="s">
        <v>5202</v>
      </c>
    </row>
    <row r="3441" spans="1:3" ht="28.8" x14ac:dyDescent="0.3">
      <c r="A3441" s="53" t="s">
        <v>5203</v>
      </c>
      <c r="B3441" s="54" t="s">
        <v>88</v>
      </c>
      <c r="C3441" s="76" t="s">
        <v>5204</v>
      </c>
    </row>
    <row r="3442" spans="1:3" ht="28.8" x14ac:dyDescent="0.3">
      <c r="A3442" s="53" t="s">
        <v>5205</v>
      </c>
      <c r="B3442" s="54" t="s">
        <v>88</v>
      </c>
      <c r="C3442" s="76" t="s">
        <v>5206</v>
      </c>
    </row>
    <row r="3443" spans="1:3" ht="28.8" x14ac:dyDescent="0.3">
      <c r="A3443" s="53" t="s">
        <v>5207</v>
      </c>
      <c r="B3443" s="54" t="s">
        <v>88</v>
      </c>
      <c r="C3443" s="76" t="s">
        <v>5208</v>
      </c>
    </row>
    <row r="3444" spans="1:3" x14ac:dyDescent="0.3">
      <c r="A3444" s="53"/>
      <c r="B3444" s="54"/>
      <c r="C3444" s="76"/>
    </row>
    <row r="3445" spans="1:3" ht="28.8" x14ac:dyDescent="0.3">
      <c r="A3445" s="53" t="s">
        <v>5209</v>
      </c>
      <c r="B3445" s="54" t="s">
        <v>88</v>
      </c>
      <c r="C3445" s="76" t="s">
        <v>5210</v>
      </c>
    </row>
    <row r="3446" spans="1:3" ht="28.8" x14ac:dyDescent="0.3">
      <c r="A3446" s="53" t="s">
        <v>5211</v>
      </c>
      <c r="B3446" s="54" t="s">
        <v>88</v>
      </c>
      <c r="C3446" s="76" t="s">
        <v>5212</v>
      </c>
    </row>
    <row r="3447" spans="1:3" ht="28.8" x14ac:dyDescent="0.3">
      <c r="A3447" s="53" t="s">
        <v>5213</v>
      </c>
      <c r="B3447" s="54" t="s">
        <v>88</v>
      </c>
      <c r="C3447" s="76" t="s">
        <v>5214</v>
      </c>
    </row>
    <row r="3448" spans="1:3" ht="28.8" x14ac:dyDescent="0.3">
      <c r="A3448" s="53" t="s">
        <v>5215</v>
      </c>
      <c r="B3448" s="54" t="s">
        <v>88</v>
      </c>
      <c r="C3448" s="76" t="s">
        <v>5216</v>
      </c>
    </row>
    <row r="3449" spans="1:3" x14ac:dyDescent="0.3">
      <c r="A3449" s="53"/>
      <c r="B3449" s="54"/>
      <c r="C3449" s="76"/>
    </row>
    <row r="3450" spans="1:3" ht="26.4" x14ac:dyDescent="0.3">
      <c r="A3450" s="53" t="s">
        <v>5217</v>
      </c>
      <c r="B3450" s="54" t="s">
        <v>88</v>
      </c>
      <c r="C3450" s="76" t="s">
        <v>5218</v>
      </c>
    </row>
    <row r="3451" spans="1:3" ht="26.4" x14ac:dyDescent="0.3">
      <c r="A3451" s="53" t="s">
        <v>5219</v>
      </c>
      <c r="B3451" s="54" t="s">
        <v>88</v>
      </c>
      <c r="C3451" s="76" t="s">
        <v>5220</v>
      </c>
    </row>
    <row r="3452" spans="1:3" ht="26.4" x14ac:dyDescent="0.3">
      <c r="A3452" s="53" t="s">
        <v>5221</v>
      </c>
      <c r="B3452" s="54" t="s">
        <v>88</v>
      </c>
      <c r="C3452" s="76" t="s">
        <v>5222</v>
      </c>
    </row>
    <row r="3453" spans="1:3" ht="26.4" x14ac:dyDescent="0.3">
      <c r="A3453" s="53" t="s">
        <v>5223</v>
      </c>
      <c r="B3453" s="54" t="s">
        <v>88</v>
      </c>
      <c r="C3453" s="76" t="s">
        <v>5224</v>
      </c>
    </row>
    <row r="3454" spans="1:3" x14ac:dyDescent="0.3">
      <c r="A3454" s="53"/>
      <c r="B3454" s="54"/>
      <c r="C3454" s="76"/>
    </row>
    <row r="3455" spans="1:3" ht="26.4" x14ac:dyDescent="0.3">
      <c r="A3455" s="53" t="s">
        <v>5225</v>
      </c>
      <c r="B3455" s="54" t="s">
        <v>88</v>
      </c>
      <c r="C3455" s="76" t="s">
        <v>5226</v>
      </c>
    </row>
    <row r="3456" spans="1:3" ht="26.4" x14ac:dyDescent="0.3">
      <c r="A3456" s="53" t="s">
        <v>5227</v>
      </c>
      <c r="B3456" s="54" t="s">
        <v>88</v>
      </c>
      <c r="C3456" s="76" t="s">
        <v>5228</v>
      </c>
    </row>
    <row r="3457" spans="1:3" ht="26.4" x14ac:dyDescent="0.3">
      <c r="A3457" s="53" t="s">
        <v>5229</v>
      </c>
      <c r="B3457" s="54" t="s">
        <v>88</v>
      </c>
      <c r="C3457" s="76" t="s">
        <v>5230</v>
      </c>
    </row>
    <row r="3458" spans="1:3" ht="26.4" x14ac:dyDescent="0.3">
      <c r="A3458" s="53" t="s">
        <v>5231</v>
      </c>
      <c r="B3458" s="54" t="s">
        <v>88</v>
      </c>
      <c r="C3458" s="76" t="s">
        <v>5232</v>
      </c>
    </row>
    <row r="3459" spans="1:3" x14ac:dyDescent="0.3">
      <c r="A3459" s="53"/>
      <c r="B3459" s="54"/>
      <c r="C3459" s="76"/>
    </row>
    <row r="3460" spans="1:3" ht="26.4" x14ac:dyDescent="0.3">
      <c r="A3460" s="53" t="s">
        <v>5233</v>
      </c>
      <c r="B3460" s="54" t="s">
        <v>148</v>
      </c>
      <c r="C3460" s="76" t="s">
        <v>5234</v>
      </c>
    </row>
    <row r="3461" spans="1:3" ht="26.4" x14ac:dyDescent="0.3">
      <c r="A3461" s="53" t="s">
        <v>5235</v>
      </c>
      <c r="B3461" s="54" t="s">
        <v>148</v>
      </c>
      <c r="C3461" s="76" t="s">
        <v>5236</v>
      </c>
    </row>
    <row r="3462" spans="1:3" ht="26.4" x14ac:dyDescent="0.3">
      <c r="A3462" s="53" t="s">
        <v>5237</v>
      </c>
      <c r="B3462" s="54" t="s">
        <v>148</v>
      </c>
      <c r="C3462" s="76" t="s">
        <v>5238</v>
      </c>
    </row>
    <row r="3463" spans="1:3" ht="26.4" x14ac:dyDescent="0.3">
      <c r="A3463" s="53" t="s">
        <v>5239</v>
      </c>
      <c r="B3463" s="54" t="s">
        <v>148</v>
      </c>
      <c r="C3463" s="76" t="s">
        <v>5240</v>
      </c>
    </row>
    <row r="3464" spans="1:3" x14ac:dyDescent="0.3">
      <c r="A3464" s="53"/>
      <c r="B3464" s="54"/>
      <c r="C3464" s="76"/>
    </row>
    <row r="3465" spans="1:3" ht="26.4" x14ac:dyDescent="0.3">
      <c r="A3465" s="53" t="s">
        <v>5241</v>
      </c>
      <c r="B3465" s="54" t="s">
        <v>148</v>
      </c>
      <c r="C3465" s="76" t="s">
        <v>5242</v>
      </c>
    </row>
    <row r="3466" spans="1:3" ht="26.4" x14ac:dyDescent="0.3">
      <c r="A3466" s="53" t="s">
        <v>5243</v>
      </c>
      <c r="B3466" s="54" t="s">
        <v>148</v>
      </c>
      <c r="C3466" s="76" t="s">
        <v>5244</v>
      </c>
    </row>
    <row r="3467" spans="1:3" ht="26.4" x14ac:dyDescent="0.3">
      <c r="A3467" s="53" t="s">
        <v>5245</v>
      </c>
      <c r="B3467" s="54" t="s">
        <v>148</v>
      </c>
      <c r="C3467" s="76" t="s">
        <v>5246</v>
      </c>
    </row>
    <row r="3468" spans="1:3" ht="26.4" x14ac:dyDescent="0.3">
      <c r="A3468" s="53" t="s">
        <v>5247</v>
      </c>
      <c r="B3468" s="54" t="s">
        <v>148</v>
      </c>
      <c r="C3468" s="76" t="s">
        <v>5248</v>
      </c>
    </row>
    <row r="3469" spans="1:3" x14ac:dyDescent="0.3">
      <c r="A3469" s="53"/>
      <c r="B3469" s="54"/>
      <c r="C3469" s="76"/>
    </row>
    <row r="3470" spans="1:3" ht="26.4" x14ac:dyDescent="0.3">
      <c r="A3470" s="53" t="s">
        <v>5249</v>
      </c>
      <c r="B3470" s="54" t="s">
        <v>148</v>
      </c>
      <c r="C3470" s="76" t="s">
        <v>5250</v>
      </c>
    </row>
    <row r="3471" spans="1:3" ht="26.4" x14ac:dyDescent="0.3">
      <c r="A3471" s="53" t="s">
        <v>5251</v>
      </c>
      <c r="B3471" s="54" t="s">
        <v>148</v>
      </c>
      <c r="C3471" s="76" t="s">
        <v>5252</v>
      </c>
    </row>
    <row r="3472" spans="1:3" ht="26.4" x14ac:dyDescent="0.3">
      <c r="A3472" s="53" t="s">
        <v>5253</v>
      </c>
      <c r="B3472" s="54" t="s">
        <v>148</v>
      </c>
      <c r="C3472" s="76" t="s">
        <v>5254</v>
      </c>
    </row>
    <row r="3473" spans="1:3" ht="26.4" x14ac:dyDescent="0.3">
      <c r="A3473" s="53" t="s">
        <v>5255</v>
      </c>
      <c r="B3473" s="54" t="s">
        <v>148</v>
      </c>
      <c r="C3473" s="76" t="s">
        <v>5256</v>
      </c>
    </row>
    <row r="3474" spans="1:3" ht="26.4" x14ac:dyDescent="0.3">
      <c r="A3474" s="53" t="s">
        <v>5257</v>
      </c>
      <c r="B3474" s="54" t="s">
        <v>148</v>
      </c>
      <c r="C3474" s="76" t="s">
        <v>5258</v>
      </c>
    </row>
    <row r="3475" spans="1:3" ht="26.4" x14ac:dyDescent="0.3">
      <c r="A3475" s="53" t="s">
        <v>5259</v>
      </c>
      <c r="B3475" s="54" t="s">
        <v>148</v>
      </c>
      <c r="C3475" s="76" t="s">
        <v>5260</v>
      </c>
    </row>
    <row r="3476" spans="1:3" ht="26.4" x14ac:dyDescent="0.3">
      <c r="A3476" s="53" t="s">
        <v>5261</v>
      </c>
      <c r="B3476" s="54" t="s">
        <v>148</v>
      </c>
      <c r="C3476" s="76" t="s">
        <v>5262</v>
      </c>
    </row>
    <row r="3477" spans="1:3" ht="26.4" x14ac:dyDescent="0.3">
      <c r="A3477" s="53" t="s">
        <v>5263</v>
      </c>
      <c r="B3477" s="54" t="s">
        <v>148</v>
      </c>
      <c r="C3477" s="76" t="s">
        <v>5264</v>
      </c>
    </row>
    <row r="3478" spans="1:3" ht="26.4" x14ac:dyDescent="0.3">
      <c r="A3478" s="53" t="s">
        <v>5265</v>
      </c>
      <c r="B3478" s="54" t="s">
        <v>148</v>
      </c>
      <c r="C3478" s="76" t="s">
        <v>5266</v>
      </c>
    </row>
    <row r="3479" spans="1:3" x14ac:dyDescent="0.3">
      <c r="A3479" s="53"/>
      <c r="B3479" s="54"/>
      <c r="C3479" s="76"/>
    </row>
    <row r="3480" spans="1:3" ht="26.4" x14ac:dyDescent="0.3">
      <c r="A3480" s="53" t="s">
        <v>5267</v>
      </c>
      <c r="B3480" s="54" t="s">
        <v>148</v>
      </c>
      <c r="C3480" s="76" t="s">
        <v>5268</v>
      </c>
    </row>
    <row r="3481" spans="1:3" ht="26.4" x14ac:dyDescent="0.3">
      <c r="A3481" s="53" t="s">
        <v>5269</v>
      </c>
      <c r="B3481" s="54" t="s">
        <v>148</v>
      </c>
      <c r="C3481" s="76" t="s">
        <v>5270</v>
      </c>
    </row>
    <row r="3482" spans="1:3" ht="26.4" x14ac:dyDescent="0.3">
      <c r="A3482" s="53" t="s">
        <v>5271</v>
      </c>
      <c r="B3482" s="54" t="s">
        <v>148</v>
      </c>
      <c r="C3482" s="76" t="s">
        <v>5272</v>
      </c>
    </row>
    <row r="3483" spans="1:3" ht="26.4" x14ac:dyDescent="0.3">
      <c r="A3483" s="53" t="s">
        <v>5273</v>
      </c>
      <c r="B3483" s="54" t="s">
        <v>148</v>
      </c>
      <c r="C3483" s="76" t="s">
        <v>5274</v>
      </c>
    </row>
    <row r="3484" spans="1:3" ht="26.4" x14ac:dyDescent="0.3">
      <c r="A3484" s="53" t="s">
        <v>5275</v>
      </c>
      <c r="B3484" s="54" t="s">
        <v>148</v>
      </c>
      <c r="C3484" s="76" t="s">
        <v>5276</v>
      </c>
    </row>
    <row r="3485" spans="1:3" ht="26.4" x14ac:dyDescent="0.3">
      <c r="A3485" s="53" t="s">
        <v>5277</v>
      </c>
      <c r="B3485" s="54" t="s">
        <v>148</v>
      </c>
      <c r="C3485" s="76" t="s">
        <v>5278</v>
      </c>
    </row>
    <row r="3486" spans="1:3" ht="26.4" x14ac:dyDescent="0.3">
      <c r="A3486" s="53" t="s">
        <v>5279</v>
      </c>
      <c r="B3486" s="54" t="s">
        <v>148</v>
      </c>
      <c r="C3486" s="76" t="s">
        <v>5280</v>
      </c>
    </row>
    <row r="3487" spans="1:3" ht="26.4" x14ac:dyDescent="0.3">
      <c r="A3487" s="53" t="s">
        <v>5281</v>
      </c>
      <c r="B3487" s="54" t="s">
        <v>148</v>
      </c>
      <c r="C3487" s="76" t="s">
        <v>5282</v>
      </c>
    </row>
    <row r="3488" spans="1:3" ht="26.4" x14ac:dyDescent="0.3">
      <c r="A3488" s="53" t="s">
        <v>5283</v>
      </c>
      <c r="B3488" s="54" t="s">
        <v>148</v>
      </c>
      <c r="C3488" s="76" t="s">
        <v>5284</v>
      </c>
    </row>
    <row r="3489" spans="1:3" x14ac:dyDescent="0.3">
      <c r="A3489" s="53"/>
      <c r="B3489" s="54"/>
      <c r="C3489" s="76"/>
    </row>
    <row r="3490" spans="1:3" ht="26.4" x14ac:dyDescent="0.3">
      <c r="A3490" s="53" t="s">
        <v>5285</v>
      </c>
      <c r="B3490" s="54" t="s">
        <v>88</v>
      </c>
      <c r="C3490" s="76" t="s">
        <v>5286</v>
      </c>
    </row>
    <row r="3491" spans="1:3" ht="26.4" x14ac:dyDescent="0.3">
      <c r="A3491" s="53" t="s">
        <v>5287</v>
      </c>
      <c r="B3491" s="54" t="s">
        <v>88</v>
      </c>
      <c r="C3491" s="76" t="s">
        <v>5288</v>
      </c>
    </row>
    <row r="3492" spans="1:3" ht="26.4" x14ac:dyDescent="0.3">
      <c r="A3492" s="53" t="s">
        <v>5289</v>
      </c>
      <c r="B3492" s="54" t="s">
        <v>88</v>
      </c>
      <c r="C3492" s="76" t="s">
        <v>5290</v>
      </c>
    </row>
    <row r="3493" spans="1:3" ht="26.4" x14ac:dyDescent="0.3">
      <c r="A3493" s="53" t="s">
        <v>5291</v>
      </c>
      <c r="B3493" s="54" t="s">
        <v>88</v>
      </c>
      <c r="C3493" s="76" t="s">
        <v>5292</v>
      </c>
    </row>
    <row r="3494" spans="1:3" ht="26.4" x14ac:dyDescent="0.3">
      <c r="A3494" s="53" t="s">
        <v>5293</v>
      </c>
      <c r="B3494" s="54" t="s">
        <v>88</v>
      </c>
      <c r="C3494" s="76" t="s">
        <v>5294</v>
      </c>
    </row>
    <row r="3495" spans="1:3" ht="26.4" x14ac:dyDescent="0.3">
      <c r="A3495" s="53" t="s">
        <v>5295</v>
      </c>
      <c r="B3495" s="54" t="s">
        <v>88</v>
      </c>
      <c r="C3495" s="76" t="s">
        <v>5296</v>
      </c>
    </row>
    <row r="3496" spans="1:3" ht="26.4" x14ac:dyDescent="0.3">
      <c r="A3496" s="53" t="s">
        <v>5297</v>
      </c>
      <c r="B3496" s="54" t="s">
        <v>88</v>
      </c>
      <c r="C3496" s="76" t="s">
        <v>5298</v>
      </c>
    </row>
    <row r="3497" spans="1:3" x14ac:dyDescent="0.3">
      <c r="A3497" s="53"/>
      <c r="B3497" s="54"/>
      <c r="C3497" s="76"/>
    </row>
    <row r="3498" spans="1:3" ht="26.4" x14ac:dyDescent="0.3">
      <c r="A3498" s="53" t="s">
        <v>5299</v>
      </c>
      <c r="B3498" s="54" t="s">
        <v>148</v>
      </c>
      <c r="C3498" s="76" t="s">
        <v>5300</v>
      </c>
    </row>
    <row r="3499" spans="1:3" ht="26.4" x14ac:dyDescent="0.3">
      <c r="A3499" s="53" t="s">
        <v>5301</v>
      </c>
      <c r="B3499" s="54" t="s">
        <v>148</v>
      </c>
      <c r="C3499" s="76" t="s">
        <v>5302</v>
      </c>
    </row>
    <row r="3500" spans="1:3" ht="26.4" x14ac:dyDescent="0.3">
      <c r="A3500" s="53" t="s">
        <v>5303</v>
      </c>
      <c r="B3500" s="54" t="s">
        <v>148</v>
      </c>
      <c r="C3500" s="76" t="s">
        <v>5304</v>
      </c>
    </row>
    <row r="3501" spans="1:3" ht="26.4" x14ac:dyDescent="0.3">
      <c r="A3501" s="53" t="s">
        <v>5305</v>
      </c>
      <c r="B3501" s="54" t="s">
        <v>148</v>
      </c>
      <c r="C3501" s="76" t="s">
        <v>5306</v>
      </c>
    </row>
    <row r="3502" spans="1:3" ht="26.4" x14ac:dyDescent="0.3">
      <c r="A3502" s="53" t="s">
        <v>5307</v>
      </c>
      <c r="B3502" s="54" t="s">
        <v>148</v>
      </c>
      <c r="C3502" s="76" t="s">
        <v>5308</v>
      </c>
    </row>
    <row r="3503" spans="1:3" ht="26.4" x14ac:dyDescent="0.3">
      <c r="A3503" s="53" t="s">
        <v>5309</v>
      </c>
      <c r="B3503" s="54" t="s">
        <v>148</v>
      </c>
      <c r="C3503" s="76" t="s">
        <v>5310</v>
      </c>
    </row>
    <row r="3504" spans="1:3" ht="39.6" x14ac:dyDescent="0.3">
      <c r="A3504" s="53" t="s">
        <v>5311</v>
      </c>
      <c r="B3504" s="54" t="s">
        <v>148</v>
      </c>
      <c r="C3504" s="76" t="s">
        <v>5312</v>
      </c>
    </row>
    <row r="3505" spans="1:3" ht="39.6" x14ac:dyDescent="0.3">
      <c r="A3505" s="53" t="s">
        <v>5313</v>
      </c>
      <c r="B3505" s="54" t="s">
        <v>148</v>
      </c>
      <c r="C3505" s="76" t="s">
        <v>5314</v>
      </c>
    </row>
    <row r="3506" spans="1:3" ht="39.6" x14ac:dyDescent="0.3">
      <c r="A3506" s="53" t="s">
        <v>5315</v>
      </c>
      <c r="B3506" s="54" t="s">
        <v>148</v>
      </c>
      <c r="C3506" s="76" t="s">
        <v>5316</v>
      </c>
    </row>
    <row r="3507" spans="1:3" x14ac:dyDescent="0.3">
      <c r="A3507" s="53"/>
      <c r="B3507" s="54"/>
      <c r="C3507" s="76"/>
    </row>
    <row r="3508" spans="1:3" ht="26.4" x14ac:dyDescent="0.3">
      <c r="A3508" s="53" t="s">
        <v>5317</v>
      </c>
      <c r="B3508" s="54" t="s">
        <v>148</v>
      </c>
      <c r="C3508" s="76" t="s">
        <v>13952</v>
      </c>
    </row>
    <row r="3509" spans="1:3" ht="26.4" x14ac:dyDescent="0.3">
      <c r="A3509" s="53" t="s">
        <v>5318</v>
      </c>
      <c r="B3509" s="54" t="s">
        <v>148</v>
      </c>
      <c r="C3509" s="76" t="s">
        <v>5319</v>
      </c>
    </row>
    <row r="3510" spans="1:3" ht="26.4" x14ac:dyDescent="0.3">
      <c r="A3510" s="53" t="s">
        <v>5320</v>
      </c>
      <c r="B3510" s="54" t="s">
        <v>148</v>
      </c>
      <c r="C3510" s="76" t="s">
        <v>5321</v>
      </c>
    </row>
    <row r="3511" spans="1:3" x14ac:dyDescent="0.3">
      <c r="A3511" s="53"/>
      <c r="B3511" s="54"/>
      <c r="C3511" s="76"/>
    </row>
    <row r="3512" spans="1:3" ht="26.4" x14ac:dyDescent="0.3">
      <c r="A3512" s="53" t="s">
        <v>5322</v>
      </c>
      <c r="B3512" s="54" t="s">
        <v>148</v>
      </c>
      <c r="C3512" s="76" t="s">
        <v>5323</v>
      </c>
    </row>
    <row r="3513" spans="1:3" ht="26.4" x14ac:dyDescent="0.3">
      <c r="A3513" s="53" t="s">
        <v>5324</v>
      </c>
      <c r="B3513" s="54" t="s">
        <v>148</v>
      </c>
      <c r="C3513" s="76" t="s">
        <v>5325</v>
      </c>
    </row>
    <row r="3514" spans="1:3" ht="26.4" x14ac:dyDescent="0.3">
      <c r="A3514" s="53" t="s">
        <v>5326</v>
      </c>
      <c r="B3514" s="54" t="s">
        <v>148</v>
      </c>
      <c r="C3514" s="76" t="s">
        <v>5327</v>
      </c>
    </row>
    <row r="3515" spans="1:3" x14ac:dyDescent="0.3">
      <c r="A3515" s="53"/>
      <c r="B3515" s="54"/>
      <c r="C3515" s="76"/>
    </row>
    <row r="3516" spans="1:3" ht="26.4" x14ac:dyDescent="0.3">
      <c r="A3516" s="53" t="s">
        <v>5328</v>
      </c>
      <c r="B3516" s="54" t="s">
        <v>148</v>
      </c>
      <c r="C3516" s="76" t="s">
        <v>5329</v>
      </c>
    </row>
    <row r="3517" spans="1:3" ht="26.4" x14ac:dyDescent="0.3">
      <c r="A3517" s="53" t="s">
        <v>5330</v>
      </c>
      <c r="B3517" s="54" t="s">
        <v>148</v>
      </c>
      <c r="C3517" s="76" t="s">
        <v>5331</v>
      </c>
    </row>
    <row r="3518" spans="1:3" ht="39.6" x14ac:dyDescent="0.3">
      <c r="A3518" s="53" t="s">
        <v>5332</v>
      </c>
      <c r="B3518" s="54" t="s">
        <v>148</v>
      </c>
      <c r="C3518" s="76" t="s">
        <v>5333</v>
      </c>
    </row>
    <row r="3519" spans="1:3" x14ac:dyDescent="0.3">
      <c r="A3519" s="53"/>
      <c r="B3519" s="54"/>
      <c r="C3519" s="76"/>
    </row>
    <row r="3520" spans="1:3" ht="39.6" x14ac:dyDescent="0.3">
      <c r="A3520" s="53" t="s">
        <v>5334</v>
      </c>
      <c r="B3520" s="54" t="s">
        <v>148</v>
      </c>
      <c r="C3520" s="76" t="s">
        <v>5335</v>
      </c>
    </row>
    <row r="3521" spans="1:3" ht="39.6" x14ac:dyDescent="0.3">
      <c r="A3521" s="53" t="s">
        <v>5336</v>
      </c>
      <c r="B3521" s="54" t="s">
        <v>148</v>
      </c>
      <c r="C3521" s="76" t="s">
        <v>5337</v>
      </c>
    </row>
    <row r="3522" spans="1:3" ht="39.6" x14ac:dyDescent="0.3">
      <c r="A3522" s="53" t="s">
        <v>5338</v>
      </c>
      <c r="B3522" s="54" t="s">
        <v>148</v>
      </c>
      <c r="C3522" s="76" t="s">
        <v>5339</v>
      </c>
    </row>
    <row r="3523" spans="1:3" x14ac:dyDescent="0.3">
      <c r="A3523" s="53"/>
      <c r="B3523" s="54"/>
      <c r="C3523" s="76"/>
    </row>
    <row r="3524" spans="1:3" ht="39.6" x14ac:dyDescent="0.3">
      <c r="A3524" s="53" t="s">
        <v>5340</v>
      </c>
      <c r="B3524" s="54" t="s">
        <v>148</v>
      </c>
      <c r="C3524" s="76" t="s">
        <v>5341</v>
      </c>
    </row>
    <row r="3525" spans="1:3" ht="39.6" x14ac:dyDescent="0.3">
      <c r="A3525" s="53" t="s">
        <v>5342</v>
      </c>
      <c r="B3525" s="54" t="s">
        <v>148</v>
      </c>
      <c r="C3525" s="76" t="s">
        <v>5343</v>
      </c>
    </row>
    <row r="3526" spans="1:3" ht="39.6" x14ac:dyDescent="0.3">
      <c r="A3526" s="53" t="s">
        <v>5344</v>
      </c>
      <c r="B3526" s="54" t="s">
        <v>148</v>
      </c>
      <c r="C3526" s="76" t="s">
        <v>5345</v>
      </c>
    </row>
    <row r="3527" spans="1:3" x14ac:dyDescent="0.3">
      <c r="A3527" s="53"/>
      <c r="B3527" s="54"/>
      <c r="C3527" s="76"/>
    </row>
    <row r="3528" spans="1:3" ht="39.6" x14ac:dyDescent="0.3">
      <c r="A3528" s="53" t="s">
        <v>5346</v>
      </c>
      <c r="B3528" s="54" t="s">
        <v>148</v>
      </c>
      <c r="C3528" s="76" t="s">
        <v>5347</v>
      </c>
    </row>
    <row r="3529" spans="1:3" ht="39.6" x14ac:dyDescent="0.3">
      <c r="A3529" s="53" t="s">
        <v>5348</v>
      </c>
      <c r="B3529" s="54" t="s">
        <v>148</v>
      </c>
      <c r="C3529" s="76" t="s">
        <v>5349</v>
      </c>
    </row>
    <row r="3530" spans="1:3" ht="39.6" x14ac:dyDescent="0.3">
      <c r="A3530" s="53" t="s">
        <v>5350</v>
      </c>
      <c r="B3530" s="54" t="s">
        <v>148</v>
      </c>
      <c r="C3530" s="76" t="s">
        <v>5351</v>
      </c>
    </row>
    <row r="3531" spans="1:3" x14ac:dyDescent="0.3">
      <c r="A3531" s="53"/>
      <c r="B3531" s="54"/>
      <c r="C3531" s="76"/>
    </row>
    <row r="3532" spans="1:3" ht="39.6" x14ac:dyDescent="0.3">
      <c r="A3532" s="53" t="s">
        <v>5352</v>
      </c>
      <c r="B3532" s="54" t="s">
        <v>148</v>
      </c>
      <c r="C3532" s="76" t="s">
        <v>5353</v>
      </c>
    </row>
    <row r="3533" spans="1:3" ht="39.6" x14ac:dyDescent="0.3">
      <c r="A3533" s="53" t="s">
        <v>5354</v>
      </c>
      <c r="B3533" s="54" t="s">
        <v>148</v>
      </c>
      <c r="C3533" s="76" t="s">
        <v>5355</v>
      </c>
    </row>
    <row r="3534" spans="1:3" ht="39.6" x14ac:dyDescent="0.3">
      <c r="A3534" s="53" t="s">
        <v>5356</v>
      </c>
      <c r="B3534" s="54" t="s">
        <v>148</v>
      </c>
      <c r="C3534" s="76" t="s">
        <v>5357</v>
      </c>
    </row>
    <row r="3535" spans="1:3" x14ac:dyDescent="0.3">
      <c r="A3535" s="17"/>
      <c r="B3535" s="4"/>
      <c r="C3535" s="78"/>
    </row>
    <row r="3536" spans="1:3" ht="26.4" x14ac:dyDescent="0.3">
      <c r="A3536" s="53" t="s">
        <v>5358</v>
      </c>
      <c r="B3536" s="54" t="s">
        <v>148</v>
      </c>
      <c r="C3536" s="76" t="s">
        <v>5359</v>
      </c>
    </row>
    <row r="3537" spans="1:3" ht="26.4" x14ac:dyDescent="0.3">
      <c r="A3537" s="53" t="s">
        <v>5360</v>
      </c>
      <c r="B3537" s="54" t="s">
        <v>148</v>
      </c>
      <c r="C3537" s="76" t="s">
        <v>5361</v>
      </c>
    </row>
    <row r="3538" spans="1:3" ht="26.4" x14ac:dyDescent="0.3">
      <c r="A3538" s="53" t="s">
        <v>5362</v>
      </c>
      <c r="B3538" s="54" t="s">
        <v>148</v>
      </c>
      <c r="C3538" s="76" t="s">
        <v>5363</v>
      </c>
    </row>
    <row r="3539" spans="1:3" x14ac:dyDescent="0.3">
      <c r="A3539" s="53"/>
      <c r="B3539" s="54"/>
      <c r="C3539" s="76"/>
    </row>
    <row r="3540" spans="1:3" ht="26.4" x14ac:dyDescent="0.3">
      <c r="A3540" s="53" t="s">
        <v>5364</v>
      </c>
      <c r="B3540" s="54" t="s">
        <v>27</v>
      </c>
      <c r="C3540" s="76" t="s">
        <v>5365</v>
      </c>
    </row>
    <row r="3541" spans="1:3" ht="39.6" x14ac:dyDescent="0.3">
      <c r="A3541" s="53" t="s">
        <v>5366</v>
      </c>
      <c r="B3541" s="54" t="s">
        <v>27</v>
      </c>
      <c r="C3541" s="76" t="s">
        <v>13963</v>
      </c>
    </row>
    <row r="3542" spans="1:3" ht="26.4" x14ac:dyDescent="0.3">
      <c r="A3542" s="53" t="s">
        <v>5367</v>
      </c>
      <c r="B3542" s="54" t="s">
        <v>27</v>
      </c>
      <c r="C3542" s="76" t="s">
        <v>5368</v>
      </c>
    </row>
    <row r="3543" spans="1:3" ht="39.6" x14ac:dyDescent="0.3">
      <c r="A3543" s="53" t="s">
        <v>5369</v>
      </c>
      <c r="B3543" s="54" t="s">
        <v>27</v>
      </c>
      <c r="C3543" s="76" t="s">
        <v>5370</v>
      </c>
    </row>
    <row r="3544" spans="1:3" x14ac:dyDescent="0.3">
      <c r="A3544" s="53" t="s">
        <v>13982</v>
      </c>
      <c r="B3544" s="54" t="s">
        <v>27</v>
      </c>
      <c r="C3544" s="76" t="s">
        <v>13983</v>
      </c>
    </row>
    <row r="3545" spans="1:3" ht="39.6" x14ac:dyDescent="0.3">
      <c r="A3545" s="53" t="s">
        <v>5371</v>
      </c>
      <c r="B3545" s="54" t="s">
        <v>27</v>
      </c>
      <c r="C3545" s="76" t="s">
        <v>5372</v>
      </c>
    </row>
    <row r="3546" spans="1:3" ht="39.6" x14ac:dyDescent="0.3">
      <c r="A3546" s="53" t="s">
        <v>5373</v>
      </c>
      <c r="B3546" s="54" t="s">
        <v>27</v>
      </c>
      <c r="C3546" s="76" t="s">
        <v>5374</v>
      </c>
    </row>
    <row r="3547" spans="1:3" ht="39.6" x14ac:dyDescent="0.3">
      <c r="A3547" s="53" t="s">
        <v>5375</v>
      </c>
      <c r="B3547" s="54" t="s">
        <v>27</v>
      </c>
      <c r="C3547" s="76" t="s">
        <v>5376</v>
      </c>
    </row>
    <row r="3548" spans="1:3" ht="39.6" x14ac:dyDescent="0.3">
      <c r="A3548" s="53" t="s">
        <v>5377</v>
      </c>
      <c r="B3548" s="54" t="s">
        <v>27</v>
      </c>
      <c r="C3548" s="76" t="s">
        <v>5378</v>
      </c>
    </row>
    <row r="3549" spans="1:3" x14ac:dyDescent="0.3">
      <c r="A3549" s="17"/>
      <c r="B3549" s="4"/>
      <c r="C3549" s="78"/>
    </row>
    <row r="3550" spans="1:3" ht="39.6" x14ac:dyDescent="0.3">
      <c r="A3550" s="53" t="s">
        <v>5379</v>
      </c>
      <c r="B3550" s="54" t="s">
        <v>27</v>
      </c>
      <c r="C3550" s="76" t="s">
        <v>5380</v>
      </c>
    </row>
    <row r="3551" spans="1:3" ht="39.6" x14ac:dyDescent="0.3">
      <c r="A3551" s="53" t="s">
        <v>5381</v>
      </c>
      <c r="B3551" s="54" t="s">
        <v>27</v>
      </c>
      <c r="C3551" s="76" t="s">
        <v>5382</v>
      </c>
    </row>
    <row r="3552" spans="1:3" ht="39.6" x14ac:dyDescent="0.3">
      <c r="A3552" s="53" t="s">
        <v>5383</v>
      </c>
      <c r="B3552" s="54" t="s">
        <v>27</v>
      </c>
      <c r="C3552" s="76" t="s">
        <v>5384</v>
      </c>
    </row>
    <row r="3553" spans="1:3" ht="39.6" x14ac:dyDescent="0.3">
      <c r="A3553" s="53" t="s">
        <v>5385</v>
      </c>
      <c r="B3553" s="54" t="s">
        <v>27</v>
      </c>
      <c r="C3553" s="76" t="s">
        <v>5386</v>
      </c>
    </row>
    <row r="3554" spans="1:3" x14ac:dyDescent="0.3">
      <c r="A3554" s="53"/>
      <c r="B3554" s="54"/>
      <c r="C3554" s="76"/>
    </row>
    <row r="3555" spans="1:3" ht="26.4" x14ac:dyDescent="0.3">
      <c r="A3555" s="53" t="s">
        <v>5387</v>
      </c>
      <c r="B3555" s="54" t="s">
        <v>148</v>
      </c>
      <c r="C3555" s="76" t="s">
        <v>5388</v>
      </c>
    </row>
    <row r="3556" spans="1:3" ht="26.4" x14ac:dyDescent="0.3">
      <c r="A3556" s="53" t="s">
        <v>5389</v>
      </c>
      <c r="B3556" s="54" t="s">
        <v>148</v>
      </c>
      <c r="C3556" s="76" t="s">
        <v>5390</v>
      </c>
    </row>
    <row r="3557" spans="1:3" ht="26.4" x14ac:dyDescent="0.3">
      <c r="A3557" s="53" t="s">
        <v>5391</v>
      </c>
      <c r="B3557" s="54" t="s">
        <v>148</v>
      </c>
      <c r="C3557" s="76" t="s">
        <v>5392</v>
      </c>
    </row>
    <row r="3558" spans="1:3" ht="26.4" x14ac:dyDescent="0.3">
      <c r="A3558" s="53" t="s">
        <v>5393</v>
      </c>
      <c r="B3558" s="54" t="s">
        <v>148</v>
      </c>
      <c r="C3558" s="76" t="s">
        <v>5394</v>
      </c>
    </row>
    <row r="3559" spans="1:3" ht="26.4" x14ac:dyDescent="0.3">
      <c r="A3559" s="53" t="s">
        <v>5395</v>
      </c>
      <c r="B3559" s="54" t="s">
        <v>148</v>
      </c>
      <c r="C3559" s="76" t="s">
        <v>5396</v>
      </c>
    </row>
    <row r="3560" spans="1:3" x14ac:dyDescent="0.3">
      <c r="A3560" s="17"/>
      <c r="B3560" s="4"/>
      <c r="C3560" s="78"/>
    </row>
    <row r="3561" spans="1:3" ht="26.4" x14ac:dyDescent="0.3">
      <c r="A3561" s="53" t="s">
        <v>5397</v>
      </c>
      <c r="B3561" s="54" t="s">
        <v>148</v>
      </c>
      <c r="C3561" s="76" t="s">
        <v>5398</v>
      </c>
    </row>
    <row r="3562" spans="1:3" ht="26.4" x14ac:dyDescent="0.3">
      <c r="A3562" s="53" t="s">
        <v>5399</v>
      </c>
      <c r="B3562" s="54" t="s">
        <v>148</v>
      </c>
      <c r="C3562" s="76" t="s">
        <v>5400</v>
      </c>
    </row>
    <row r="3563" spans="1:3" ht="26.4" x14ac:dyDescent="0.3">
      <c r="A3563" s="53" t="s">
        <v>5401</v>
      </c>
      <c r="B3563" s="54" t="s">
        <v>148</v>
      </c>
      <c r="C3563" s="76" t="s">
        <v>5402</v>
      </c>
    </row>
    <row r="3564" spans="1:3" ht="26.4" x14ac:dyDescent="0.3">
      <c r="A3564" s="53" t="s">
        <v>5403</v>
      </c>
      <c r="B3564" s="54" t="s">
        <v>148</v>
      </c>
      <c r="C3564" s="76" t="s">
        <v>5404</v>
      </c>
    </row>
    <row r="3565" spans="1:3" ht="26.4" x14ac:dyDescent="0.3">
      <c r="A3565" s="53" t="s">
        <v>5405</v>
      </c>
      <c r="B3565" s="54" t="s">
        <v>148</v>
      </c>
      <c r="C3565" s="76" t="s">
        <v>5406</v>
      </c>
    </row>
    <row r="3566" spans="1:3" x14ac:dyDescent="0.3">
      <c r="A3566" s="17"/>
      <c r="B3566" s="4"/>
      <c r="C3566" s="78"/>
    </row>
    <row r="3567" spans="1:3" ht="26.4" x14ac:dyDescent="0.3">
      <c r="A3567" s="53" t="s">
        <v>5407</v>
      </c>
      <c r="B3567" s="54" t="s">
        <v>148</v>
      </c>
      <c r="C3567" s="76" t="s">
        <v>5408</v>
      </c>
    </row>
    <row r="3568" spans="1:3" ht="26.4" x14ac:dyDescent="0.3">
      <c r="A3568" s="53" t="s">
        <v>5409</v>
      </c>
      <c r="B3568" s="54" t="s">
        <v>148</v>
      </c>
      <c r="C3568" s="76" t="s">
        <v>5410</v>
      </c>
    </row>
    <row r="3569" spans="1:3" ht="26.4" x14ac:dyDescent="0.3">
      <c r="A3569" s="53" t="s">
        <v>5411</v>
      </c>
      <c r="B3569" s="54" t="s">
        <v>148</v>
      </c>
      <c r="C3569" s="76" t="s">
        <v>5412</v>
      </c>
    </row>
    <row r="3570" spans="1:3" ht="26.4" x14ac:dyDescent="0.3">
      <c r="A3570" s="53" t="s">
        <v>5413</v>
      </c>
      <c r="B3570" s="54" t="s">
        <v>148</v>
      </c>
      <c r="C3570" s="76" t="s">
        <v>5414</v>
      </c>
    </row>
    <row r="3571" spans="1:3" ht="26.4" x14ac:dyDescent="0.3">
      <c r="A3571" s="53" t="s">
        <v>5415</v>
      </c>
      <c r="B3571" s="54" t="s">
        <v>148</v>
      </c>
      <c r="C3571" s="76" t="s">
        <v>5416</v>
      </c>
    </row>
    <row r="3572" spans="1:3" x14ac:dyDescent="0.3">
      <c r="A3572" s="53"/>
      <c r="B3572" s="54"/>
      <c r="C3572" s="76"/>
    </row>
    <row r="3573" spans="1:3" ht="26.4" x14ac:dyDescent="0.3">
      <c r="A3573" s="53" t="s">
        <v>5417</v>
      </c>
      <c r="B3573" s="54" t="s">
        <v>148</v>
      </c>
      <c r="C3573" s="76" t="s">
        <v>5418</v>
      </c>
    </row>
    <row r="3574" spans="1:3" ht="26.4" x14ac:dyDescent="0.3">
      <c r="A3574" s="53" t="s">
        <v>5419</v>
      </c>
      <c r="B3574" s="54" t="s">
        <v>148</v>
      </c>
      <c r="C3574" s="76" t="s">
        <v>5420</v>
      </c>
    </row>
    <row r="3575" spans="1:3" ht="26.4" x14ac:dyDescent="0.3">
      <c r="A3575" s="53" t="s">
        <v>5421</v>
      </c>
      <c r="B3575" s="54" t="s">
        <v>148</v>
      </c>
      <c r="C3575" s="76" t="s">
        <v>5422</v>
      </c>
    </row>
    <row r="3576" spans="1:3" ht="26.4" x14ac:dyDescent="0.3">
      <c r="A3576" s="53" t="s">
        <v>5423</v>
      </c>
      <c r="B3576" s="54" t="s">
        <v>148</v>
      </c>
      <c r="C3576" s="76" t="s">
        <v>5424</v>
      </c>
    </row>
    <row r="3577" spans="1:3" ht="26.4" x14ac:dyDescent="0.3">
      <c r="A3577" s="53" t="s">
        <v>5425</v>
      </c>
      <c r="B3577" s="54" t="s">
        <v>148</v>
      </c>
      <c r="C3577" s="76" t="s">
        <v>5426</v>
      </c>
    </row>
    <row r="3578" spans="1:3" x14ac:dyDescent="0.3">
      <c r="A3578" s="53"/>
      <c r="B3578" s="54"/>
      <c r="C3578" s="76"/>
    </row>
    <row r="3579" spans="1:3" ht="26.4" x14ac:dyDescent="0.3">
      <c r="A3579" s="53" t="s">
        <v>5427</v>
      </c>
      <c r="B3579" s="54" t="s">
        <v>148</v>
      </c>
      <c r="C3579" s="76" t="s">
        <v>5428</v>
      </c>
    </row>
    <row r="3580" spans="1:3" ht="26.4" x14ac:dyDescent="0.3">
      <c r="A3580" s="53" t="s">
        <v>5429</v>
      </c>
      <c r="B3580" s="54" t="s">
        <v>148</v>
      </c>
      <c r="C3580" s="76" t="s">
        <v>5430</v>
      </c>
    </row>
    <row r="3581" spans="1:3" ht="26.4" x14ac:dyDescent="0.3">
      <c r="A3581" s="53" t="s">
        <v>5431</v>
      </c>
      <c r="B3581" s="54" t="s">
        <v>148</v>
      </c>
      <c r="C3581" s="76" t="s">
        <v>5432</v>
      </c>
    </row>
    <row r="3582" spans="1:3" ht="26.4" x14ac:dyDescent="0.3">
      <c r="A3582" s="53" t="s">
        <v>5433</v>
      </c>
      <c r="B3582" s="54" t="s">
        <v>148</v>
      </c>
      <c r="C3582" s="76" t="s">
        <v>5434</v>
      </c>
    </row>
    <row r="3583" spans="1:3" ht="26.4" x14ac:dyDescent="0.3">
      <c r="A3583" s="53" t="s">
        <v>5435</v>
      </c>
      <c r="B3583" s="54" t="s">
        <v>148</v>
      </c>
      <c r="C3583" s="76" t="s">
        <v>5436</v>
      </c>
    </row>
    <row r="3584" spans="1:3" x14ac:dyDescent="0.3">
      <c r="A3584" s="53"/>
      <c r="B3584" s="54"/>
      <c r="C3584" s="76"/>
    </row>
    <row r="3585" spans="1:3" ht="26.4" x14ac:dyDescent="0.3">
      <c r="A3585" s="53" t="s">
        <v>5437</v>
      </c>
      <c r="B3585" s="54" t="s">
        <v>148</v>
      </c>
      <c r="C3585" s="76" t="s">
        <v>5438</v>
      </c>
    </row>
    <row r="3586" spans="1:3" ht="26.4" x14ac:dyDescent="0.3">
      <c r="A3586" s="53" t="s">
        <v>5439</v>
      </c>
      <c r="B3586" s="54" t="s">
        <v>148</v>
      </c>
      <c r="C3586" s="76" t="s">
        <v>5440</v>
      </c>
    </row>
    <row r="3587" spans="1:3" ht="26.4" x14ac:dyDescent="0.3">
      <c r="A3587" s="53" t="s">
        <v>5441</v>
      </c>
      <c r="B3587" s="54" t="s">
        <v>148</v>
      </c>
      <c r="C3587" s="76" t="s">
        <v>5442</v>
      </c>
    </row>
    <row r="3588" spans="1:3" ht="26.4" x14ac:dyDescent="0.3">
      <c r="A3588" s="53" t="s">
        <v>5443</v>
      </c>
      <c r="B3588" s="54" t="s">
        <v>148</v>
      </c>
      <c r="C3588" s="76" t="s">
        <v>5444</v>
      </c>
    </row>
    <row r="3589" spans="1:3" ht="26.4" x14ac:dyDescent="0.3">
      <c r="A3589" s="53" t="s">
        <v>5445</v>
      </c>
      <c r="B3589" s="54" t="s">
        <v>148</v>
      </c>
      <c r="C3589" s="76" t="s">
        <v>5446</v>
      </c>
    </row>
    <row r="3590" spans="1:3" x14ac:dyDescent="0.3">
      <c r="A3590" s="53"/>
      <c r="B3590" s="54"/>
      <c r="C3590" s="76"/>
    </row>
    <row r="3591" spans="1:3" ht="15.6" x14ac:dyDescent="0.3">
      <c r="A3591" s="53" t="s">
        <v>5447</v>
      </c>
      <c r="B3591" s="54" t="s">
        <v>217</v>
      </c>
      <c r="C3591" s="76" t="s">
        <v>5448</v>
      </c>
    </row>
    <row r="3592" spans="1:3" x14ac:dyDescent="0.3">
      <c r="A3592" s="53"/>
      <c r="B3592" s="54"/>
      <c r="C3592" s="76"/>
    </row>
    <row r="3593" spans="1:3" ht="26.4" x14ac:dyDescent="0.3">
      <c r="A3593" s="53" t="s">
        <v>5449</v>
      </c>
      <c r="B3593" s="54" t="s">
        <v>217</v>
      </c>
      <c r="C3593" s="76" t="s">
        <v>5450</v>
      </c>
    </row>
    <row r="3594" spans="1:3" x14ac:dyDescent="0.3">
      <c r="A3594" s="53"/>
      <c r="B3594" s="54"/>
      <c r="C3594" s="76"/>
    </row>
    <row r="3595" spans="1:3" ht="26.4" x14ac:dyDescent="0.3">
      <c r="A3595" s="53" t="s">
        <v>5451</v>
      </c>
      <c r="B3595" s="54" t="s">
        <v>217</v>
      </c>
      <c r="C3595" s="76" t="s">
        <v>5452</v>
      </c>
    </row>
    <row r="3596" spans="1:3" x14ac:dyDescent="0.3">
      <c r="A3596" s="53"/>
      <c r="B3596" s="54"/>
      <c r="C3596" s="76"/>
    </row>
    <row r="3597" spans="1:3" ht="15.6" x14ac:dyDescent="0.3">
      <c r="A3597" s="53" t="s">
        <v>5453</v>
      </c>
      <c r="B3597" s="54" t="s">
        <v>217</v>
      </c>
      <c r="C3597" s="76" t="s">
        <v>5454</v>
      </c>
    </row>
    <row r="3598" spans="1:3" x14ac:dyDescent="0.3">
      <c r="A3598" s="53"/>
      <c r="B3598" s="54"/>
      <c r="C3598" s="76"/>
    </row>
    <row r="3599" spans="1:3" ht="26.4" x14ac:dyDescent="0.3">
      <c r="A3599" s="53" t="s">
        <v>5455</v>
      </c>
      <c r="B3599" s="54" t="s">
        <v>148</v>
      </c>
      <c r="C3599" s="76" t="s">
        <v>5456</v>
      </c>
    </row>
    <row r="3600" spans="1:3" x14ac:dyDescent="0.3">
      <c r="A3600" s="53"/>
      <c r="B3600" s="54"/>
      <c r="C3600" s="76"/>
    </row>
    <row r="3601" spans="1:3" ht="26.4" x14ac:dyDescent="0.3">
      <c r="A3601" s="53" t="s">
        <v>5457</v>
      </c>
      <c r="B3601" s="54" t="s">
        <v>148</v>
      </c>
      <c r="C3601" s="76" t="s">
        <v>5458</v>
      </c>
    </row>
    <row r="3602" spans="1:3" ht="26.4" x14ac:dyDescent="0.3">
      <c r="A3602" s="53" t="s">
        <v>5459</v>
      </c>
      <c r="B3602" s="54" t="s">
        <v>148</v>
      </c>
      <c r="C3602" s="76" t="s">
        <v>5460</v>
      </c>
    </row>
    <row r="3603" spans="1:3" x14ac:dyDescent="0.3">
      <c r="A3603" s="14"/>
      <c r="B3603" s="54"/>
      <c r="C3603" s="76"/>
    </row>
    <row r="3604" spans="1:3" ht="26.4" x14ac:dyDescent="0.3">
      <c r="A3604" s="53" t="s">
        <v>5461</v>
      </c>
      <c r="B3604" s="54" t="s">
        <v>148</v>
      </c>
      <c r="C3604" s="76" t="s">
        <v>5462</v>
      </c>
    </row>
    <row r="3606" spans="1:3" ht="15" customHeight="1" thickBot="1" x14ac:dyDescent="0.35">
      <c r="A3606" s="58" t="s">
        <v>5463</v>
      </c>
      <c r="B3606" s="52"/>
      <c r="C3606" s="74"/>
    </row>
    <row r="3607" spans="1:3" ht="15" thickBot="1" x14ac:dyDescent="0.35">
      <c r="A3607" s="13" t="s">
        <v>3</v>
      </c>
      <c r="B3607" s="2" t="s">
        <v>4</v>
      </c>
      <c r="C3607" s="75" t="s">
        <v>5</v>
      </c>
    </row>
    <row r="3608" spans="1:3" x14ac:dyDescent="0.3">
      <c r="A3608" s="53"/>
      <c r="B3608" s="54"/>
      <c r="C3608" s="76"/>
    </row>
    <row r="3609" spans="1:3" ht="26.4" x14ac:dyDescent="0.3">
      <c r="A3609" s="53" t="s">
        <v>5464</v>
      </c>
      <c r="B3609" s="54" t="s">
        <v>148</v>
      </c>
      <c r="C3609" s="76" t="s">
        <v>5465</v>
      </c>
    </row>
    <row r="3610" spans="1:3" ht="26.4" x14ac:dyDescent="0.3">
      <c r="A3610" s="53" t="s">
        <v>5466</v>
      </c>
      <c r="B3610" s="54" t="s">
        <v>148</v>
      </c>
      <c r="C3610" s="76" t="s">
        <v>5467</v>
      </c>
    </row>
    <row r="3611" spans="1:3" ht="26.4" x14ac:dyDescent="0.3">
      <c r="A3611" s="53" t="s">
        <v>5468</v>
      </c>
      <c r="B3611" s="54" t="s">
        <v>148</v>
      </c>
      <c r="C3611" s="76" t="s">
        <v>5469</v>
      </c>
    </row>
    <row r="3612" spans="1:3" ht="26.4" x14ac:dyDescent="0.3">
      <c r="A3612" s="53" t="s">
        <v>5470</v>
      </c>
      <c r="B3612" s="54" t="s">
        <v>148</v>
      </c>
      <c r="C3612" s="76" t="s">
        <v>5471</v>
      </c>
    </row>
    <row r="3613" spans="1:3" ht="26.4" x14ac:dyDescent="0.3">
      <c r="A3613" s="53" t="s">
        <v>5472</v>
      </c>
      <c r="B3613" s="54" t="s">
        <v>148</v>
      </c>
      <c r="C3613" s="76" t="s">
        <v>5473</v>
      </c>
    </row>
    <row r="3614" spans="1:3" x14ac:dyDescent="0.3">
      <c r="A3614" s="53"/>
      <c r="B3614" s="54"/>
      <c r="C3614" s="76"/>
    </row>
    <row r="3615" spans="1:3" ht="26.4" x14ac:dyDescent="0.3">
      <c r="A3615" s="53" t="s">
        <v>5474</v>
      </c>
      <c r="B3615" s="54" t="s">
        <v>148</v>
      </c>
      <c r="C3615" s="76" t="s">
        <v>5475</v>
      </c>
    </row>
    <row r="3616" spans="1:3" ht="26.4" x14ac:dyDescent="0.3">
      <c r="A3616" s="53" t="s">
        <v>5476</v>
      </c>
      <c r="B3616" s="54" t="s">
        <v>148</v>
      </c>
      <c r="C3616" s="76" t="s">
        <v>5477</v>
      </c>
    </row>
    <row r="3617" spans="1:3" ht="26.4" x14ac:dyDescent="0.3">
      <c r="A3617" s="53" t="s">
        <v>5478</v>
      </c>
      <c r="B3617" s="54" t="s">
        <v>148</v>
      </c>
      <c r="C3617" s="76" t="s">
        <v>5479</v>
      </c>
    </row>
    <row r="3618" spans="1:3" ht="26.4" x14ac:dyDescent="0.3">
      <c r="A3618" s="53" t="s">
        <v>5480</v>
      </c>
      <c r="B3618" s="54" t="s">
        <v>148</v>
      </c>
      <c r="C3618" s="76" t="s">
        <v>5481</v>
      </c>
    </row>
    <row r="3619" spans="1:3" ht="26.4" x14ac:dyDescent="0.3">
      <c r="A3619" s="53" t="s">
        <v>5482</v>
      </c>
      <c r="B3619" s="54" t="s">
        <v>148</v>
      </c>
      <c r="C3619" s="76" t="s">
        <v>5483</v>
      </c>
    </row>
    <row r="3620" spans="1:3" x14ac:dyDescent="0.3">
      <c r="A3620" s="53"/>
      <c r="B3620" s="54"/>
      <c r="C3620" s="76"/>
    </row>
    <row r="3621" spans="1:3" ht="26.4" x14ac:dyDescent="0.3">
      <c r="A3621" s="53" t="s">
        <v>5484</v>
      </c>
      <c r="B3621" s="54" t="s">
        <v>148</v>
      </c>
      <c r="C3621" s="76" t="s">
        <v>5485</v>
      </c>
    </row>
    <row r="3622" spans="1:3" ht="26.4" x14ac:dyDescent="0.3">
      <c r="A3622" s="53" t="s">
        <v>5486</v>
      </c>
      <c r="B3622" s="54" t="s">
        <v>148</v>
      </c>
      <c r="C3622" s="76" t="s">
        <v>5487</v>
      </c>
    </row>
    <row r="3623" spans="1:3" ht="26.4" x14ac:dyDescent="0.3">
      <c r="A3623" s="53" t="s">
        <v>5488</v>
      </c>
      <c r="B3623" s="54" t="s">
        <v>148</v>
      </c>
      <c r="C3623" s="76" t="s">
        <v>5489</v>
      </c>
    </row>
    <row r="3624" spans="1:3" ht="26.4" x14ac:dyDescent="0.3">
      <c r="A3624" s="53" t="s">
        <v>5490</v>
      </c>
      <c r="B3624" s="54" t="s">
        <v>148</v>
      </c>
      <c r="C3624" s="76" t="s">
        <v>5491</v>
      </c>
    </row>
    <row r="3625" spans="1:3" ht="26.4" x14ac:dyDescent="0.3">
      <c r="A3625" s="53" t="s">
        <v>5492</v>
      </c>
      <c r="B3625" s="54" t="s">
        <v>148</v>
      </c>
      <c r="C3625" s="76" t="s">
        <v>5493</v>
      </c>
    </row>
    <row r="3626" spans="1:3" x14ac:dyDescent="0.3">
      <c r="A3626" s="53"/>
      <c r="B3626" s="54"/>
      <c r="C3626" s="76"/>
    </row>
    <row r="3627" spans="1:3" ht="26.4" x14ac:dyDescent="0.3">
      <c r="A3627" s="53" t="s">
        <v>5494</v>
      </c>
      <c r="B3627" s="54" t="s">
        <v>148</v>
      </c>
      <c r="C3627" s="76" t="s">
        <v>5495</v>
      </c>
    </row>
    <row r="3628" spans="1:3" ht="26.4" x14ac:dyDescent="0.3">
      <c r="A3628" s="53" t="s">
        <v>5496</v>
      </c>
      <c r="B3628" s="54" t="s">
        <v>148</v>
      </c>
      <c r="C3628" s="76" t="s">
        <v>5497</v>
      </c>
    </row>
    <row r="3629" spans="1:3" ht="26.4" x14ac:dyDescent="0.3">
      <c r="A3629" s="53" t="s">
        <v>5498</v>
      </c>
      <c r="B3629" s="54" t="s">
        <v>148</v>
      </c>
      <c r="C3629" s="76" t="s">
        <v>5499</v>
      </c>
    </row>
    <row r="3630" spans="1:3" ht="26.4" x14ac:dyDescent="0.3">
      <c r="A3630" s="53" t="s">
        <v>5500</v>
      </c>
      <c r="B3630" s="54" t="s">
        <v>148</v>
      </c>
      <c r="C3630" s="76" t="s">
        <v>5501</v>
      </c>
    </row>
    <row r="3631" spans="1:3" ht="26.4" x14ac:dyDescent="0.3">
      <c r="A3631" s="53" t="s">
        <v>5502</v>
      </c>
      <c r="B3631" s="54" t="s">
        <v>148</v>
      </c>
      <c r="C3631" s="76" t="s">
        <v>5503</v>
      </c>
    </row>
    <row r="3632" spans="1:3" ht="26.4" x14ac:dyDescent="0.3">
      <c r="A3632" s="53" t="s">
        <v>5504</v>
      </c>
      <c r="B3632" s="54" t="s">
        <v>148</v>
      </c>
      <c r="C3632" s="76" t="s">
        <v>5505</v>
      </c>
    </row>
    <row r="3633" spans="1:3" ht="26.4" x14ac:dyDescent="0.3">
      <c r="A3633" s="53" t="s">
        <v>5506</v>
      </c>
      <c r="B3633" s="54" t="s">
        <v>148</v>
      </c>
      <c r="C3633" s="76" t="s">
        <v>5507</v>
      </c>
    </row>
    <row r="3634" spans="1:3" x14ac:dyDescent="0.3">
      <c r="A3634" s="53"/>
      <c r="B3634" s="54"/>
      <c r="C3634" s="76"/>
    </row>
    <row r="3635" spans="1:3" ht="26.4" x14ac:dyDescent="0.3">
      <c r="A3635" s="53" t="s">
        <v>5508</v>
      </c>
      <c r="B3635" s="54" t="s">
        <v>148</v>
      </c>
      <c r="C3635" s="76" t="s">
        <v>5509</v>
      </c>
    </row>
    <row r="3636" spans="1:3" ht="26.4" x14ac:dyDescent="0.3">
      <c r="A3636" s="53" t="s">
        <v>5510</v>
      </c>
      <c r="B3636" s="54" t="s">
        <v>148</v>
      </c>
      <c r="C3636" s="76" t="s">
        <v>5511</v>
      </c>
    </row>
    <row r="3637" spans="1:3" ht="26.4" x14ac:dyDescent="0.3">
      <c r="A3637" s="53" t="s">
        <v>5512</v>
      </c>
      <c r="B3637" s="54" t="s">
        <v>148</v>
      </c>
      <c r="C3637" s="76" t="s">
        <v>5513</v>
      </c>
    </row>
    <row r="3638" spans="1:3" ht="26.4" x14ac:dyDescent="0.3">
      <c r="A3638" s="53" t="s">
        <v>5514</v>
      </c>
      <c r="B3638" s="54" t="s">
        <v>148</v>
      </c>
      <c r="C3638" s="76" t="s">
        <v>5515</v>
      </c>
    </row>
    <row r="3639" spans="1:3" ht="26.4" x14ac:dyDescent="0.3">
      <c r="A3639" s="53" t="s">
        <v>5516</v>
      </c>
      <c r="B3639" s="54" t="s">
        <v>148</v>
      </c>
      <c r="C3639" s="76" t="s">
        <v>5517</v>
      </c>
    </row>
    <row r="3640" spans="1:3" ht="26.4" x14ac:dyDescent="0.3">
      <c r="A3640" s="53" t="s">
        <v>5518</v>
      </c>
      <c r="B3640" s="54" t="s">
        <v>148</v>
      </c>
      <c r="C3640" s="76" t="s">
        <v>5519</v>
      </c>
    </row>
    <row r="3641" spans="1:3" ht="26.4" x14ac:dyDescent="0.3">
      <c r="A3641" s="53" t="s">
        <v>5520</v>
      </c>
      <c r="B3641" s="54" t="s">
        <v>148</v>
      </c>
      <c r="C3641" s="76" t="s">
        <v>5521</v>
      </c>
    </row>
    <row r="3642" spans="1:3" x14ac:dyDescent="0.3">
      <c r="A3642" s="17"/>
      <c r="B3642" s="4"/>
      <c r="C3642" s="78"/>
    </row>
    <row r="3643" spans="1:3" ht="26.4" x14ac:dyDescent="0.3">
      <c r="A3643" s="53" t="s">
        <v>5522</v>
      </c>
      <c r="B3643" s="54" t="s">
        <v>148</v>
      </c>
      <c r="C3643" s="76" t="s">
        <v>5523</v>
      </c>
    </row>
    <row r="3644" spans="1:3" ht="26.4" x14ac:dyDescent="0.3">
      <c r="A3644" s="53" t="s">
        <v>5524</v>
      </c>
      <c r="B3644" s="54" t="s">
        <v>148</v>
      </c>
      <c r="C3644" s="76" t="s">
        <v>5525</v>
      </c>
    </row>
    <row r="3645" spans="1:3" ht="26.4" x14ac:dyDescent="0.3">
      <c r="A3645" s="53" t="s">
        <v>5526</v>
      </c>
      <c r="B3645" s="54" t="s">
        <v>148</v>
      </c>
      <c r="C3645" s="76" t="s">
        <v>5527</v>
      </c>
    </row>
    <row r="3646" spans="1:3" ht="26.4" x14ac:dyDescent="0.3">
      <c r="A3646" s="53" t="s">
        <v>5528</v>
      </c>
      <c r="B3646" s="54" t="s">
        <v>148</v>
      </c>
      <c r="C3646" s="76" t="s">
        <v>5529</v>
      </c>
    </row>
    <row r="3647" spans="1:3" ht="26.4" x14ac:dyDescent="0.3">
      <c r="A3647" s="53" t="s">
        <v>5530</v>
      </c>
      <c r="B3647" s="54" t="s">
        <v>148</v>
      </c>
      <c r="C3647" s="76" t="s">
        <v>5531</v>
      </c>
    </row>
    <row r="3648" spans="1:3" ht="26.4" x14ac:dyDescent="0.3">
      <c r="A3648" s="53" t="s">
        <v>5532</v>
      </c>
      <c r="B3648" s="54" t="s">
        <v>148</v>
      </c>
      <c r="C3648" s="76" t="s">
        <v>5533</v>
      </c>
    </row>
    <row r="3649" spans="1:3" ht="26.4" x14ac:dyDescent="0.3">
      <c r="A3649" s="53" t="s">
        <v>5534</v>
      </c>
      <c r="B3649" s="54" t="s">
        <v>148</v>
      </c>
      <c r="C3649" s="76" t="s">
        <v>5535</v>
      </c>
    </row>
    <row r="3650" spans="1:3" x14ac:dyDescent="0.3">
      <c r="A3650" s="17"/>
      <c r="B3650" s="4"/>
      <c r="C3650" s="78"/>
    </row>
    <row r="3651" spans="1:3" ht="26.4" x14ac:dyDescent="0.3">
      <c r="A3651" s="53" t="s">
        <v>5536</v>
      </c>
      <c r="B3651" s="54" t="s">
        <v>148</v>
      </c>
      <c r="C3651" s="76" t="s">
        <v>5537</v>
      </c>
    </row>
    <row r="3652" spans="1:3" ht="26.4" x14ac:dyDescent="0.3">
      <c r="A3652" s="53" t="s">
        <v>5538</v>
      </c>
      <c r="B3652" s="54" t="s">
        <v>148</v>
      </c>
      <c r="C3652" s="76" t="s">
        <v>5539</v>
      </c>
    </row>
    <row r="3653" spans="1:3" ht="26.4" x14ac:dyDescent="0.3">
      <c r="A3653" s="53" t="s">
        <v>5540</v>
      </c>
      <c r="B3653" s="54" t="s">
        <v>148</v>
      </c>
      <c r="C3653" s="76" t="s">
        <v>5541</v>
      </c>
    </row>
    <row r="3654" spans="1:3" ht="26.4" x14ac:dyDescent="0.3">
      <c r="A3654" s="53" t="s">
        <v>5542</v>
      </c>
      <c r="B3654" s="54" t="s">
        <v>148</v>
      </c>
      <c r="C3654" s="76" t="s">
        <v>5543</v>
      </c>
    </row>
    <row r="3655" spans="1:3" ht="26.4" x14ac:dyDescent="0.3">
      <c r="A3655" s="53" t="s">
        <v>5544</v>
      </c>
      <c r="B3655" s="54" t="s">
        <v>148</v>
      </c>
      <c r="C3655" s="76" t="s">
        <v>5545</v>
      </c>
    </row>
    <row r="3656" spans="1:3" ht="26.4" x14ac:dyDescent="0.3">
      <c r="A3656" s="53" t="s">
        <v>5546</v>
      </c>
      <c r="B3656" s="54" t="s">
        <v>148</v>
      </c>
      <c r="C3656" s="76" t="s">
        <v>5547</v>
      </c>
    </row>
    <row r="3657" spans="1:3" ht="26.4" x14ac:dyDescent="0.3">
      <c r="A3657" s="53" t="s">
        <v>5548</v>
      </c>
      <c r="B3657" s="54" t="s">
        <v>148</v>
      </c>
      <c r="C3657" s="76" t="s">
        <v>5549</v>
      </c>
    </row>
    <row r="3658" spans="1:3" x14ac:dyDescent="0.3">
      <c r="A3658" s="53"/>
      <c r="B3658" s="54"/>
      <c r="C3658" s="76"/>
    </row>
    <row r="3659" spans="1:3" ht="26.4" x14ac:dyDescent="0.3">
      <c r="A3659" s="53" t="s">
        <v>5550</v>
      </c>
      <c r="B3659" s="54" t="s">
        <v>148</v>
      </c>
      <c r="C3659" s="76" t="s">
        <v>5551</v>
      </c>
    </row>
    <row r="3660" spans="1:3" ht="26.4" x14ac:dyDescent="0.3">
      <c r="A3660" s="53" t="s">
        <v>5552</v>
      </c>
      <c r="B3660" s="54" t="s">
        <v>148</v>
      </c>
      <c r="C3660" s="76" t="s">
        <v>5553</v>
      </c>
    </row>
    <row r="3661" spans="1:3" ht="26.4" x14ac:dyDescent="0.3">
      <c r="A3661" s="53" t="s">
        <v>5554</v>
      </c>
      <c r="B3661" s="54" t="s">
        <v>148</v>
      </c>
      <c r="C3661" s="76" t="s">
        <v>5555</v>
      </c>
    </row>
    <row r="3662" spans="1:3" ht="26.4" x14ac:dyDescent="0.3">
      <c r="A3662" s="53" t="s">
        <v>5556</v>
      </c>
      <c r="B3662" s="54" t="s">
        <v>148</v>
      </c>
      <c r="C3662" s="76" t="s">
        <v>5557</v>
      </c>
    </row>
    <row r="3663" spans="1:3" ht="26.4" x14ac:dyDescent="0.3">
      <c r="A3663" s="53" t="s">
        <v>5558</v>
      </c>
      <c r="B3663" s="54" t="s">
        <v>148</v>
      </c>
      <c r="C3663" s="76" t="s">
        <v>5559</v>
      </c>
    </row>
    <row r="3664" spans="1:3" ht="26.4" x14ac:dyDescent="0.3">
      <c r="A3664" s="53" t="s">
        <v>5560</v>
      </c>
      <c r="B3664" s="54" t="s">
        <v>148</v>
      </c>
      <c r="C3664" s="76" t="s">
        <v>5561</v>
      </c>
    </row>
    <row r="3665" spans="1:3" x14ac:dyDescent="0.3">
      <c r="A3665" s="17"/>
      <c r="B3665" s="4"/>
      <c r="C3665" s="78"/>
    </row>
    <row r="3666" spans="1:3" ht="26.4" x14ac:dyDescent="0.3">
      <c r="A3666" s="53" t="s">
        <v>5562</v>
      </c>
      <c r="B3666" s="54" t="s">
        <v>148</v>
      </c>
      <c r="C3666" s="76" t="s">
        <v>5563</v>
      </c>
    </row>
    <row r="3667" spans="1:3" ht="26.4" x14ac:dyDescent="0.3">
      <c r="A3667" s="53" t="s">
        <v>5564</v>
      </c>
      <c r="B3667" s="54" t="s">
        <v>148</v>
      </c>
      <c r="C3667" s="76" t="s">
        <v>5565</v>
      </c>
    </row>
    <row r="3668" spans="1:3" ht="26.4" x14ac:dyDescent="0.3">
      <c r="A3668" s="53" t="s">
        <v>5566</v>
      </c>
      <c r="B3668" s="54" t="s">
        <v>148</v>
      </c>
      <c r="C3668" s="76" t="s">
        <v>5567</v>
      </c>
    </row>
    <row r="3669" spans="1:3" ht="26.4" x14ac:dyDescent="0.3">
      <c r="A3669" s="53" t="s">
        <v>5568</v>
      </c>
      <c r="B3669" s="54" t="s">
        <v>148</v>
      </c>
      <c r="C3669" s="76" t="s">
        <v>5569</v>
      </c>
    </row>
    <row r="3670" spans="1:3" ht="26.4" x14ac:dyDescent="0.3">
      <c r="A3670" s="53" t="s">
        <v>5570</v>
      </c>
      <c r="B3670" s="54" t="s">
        <v>148</v>
      </c>
      <c r="C3670" s="76" t="s">
        <v>5571</v>
      </c>
    </row>
    <row r="3671" spans="1:3" ht="26.4" x14ac:dyDescent="0.3">
      <c r="A3671" s="53" t="s">
        <v>5572</v>
      </c>
      <c r="B3671" s="54" t="s">
        <v>148</v>
      </c>
      <c r="C3671" s="76" t="s">
        <v>5573</v>
      </c>
    </row>
    <row r="3672" spans="1:3" ht="26.4" x14ac:dyDescent="0.3">
      <c r="A3672" s="53" t="s">
        <v>5574</v>
      </c>
      <c r="B3672" s="54" t="s">
        <v>148</v>
      </c>
      <c r="C3672" s="76" t="s">
        <v>5575</v>
      </c>
    </row>
    <row r="3673" spans="1:3" x14ac:dyDescent="0.3">
      <c r="A3673" s="53"/>
      <c r="B3673" s="54"/>
      <c r="C3673" s="76"/>
    </row>
    <row r="3674" spans="1:3" ht="26.4" x14ac:dyDescent="0.3">
      <c r="A3674" s="53" t="s">
        <v>5576</v>
      </c>
      <c r="B3674" s="54" t="s">
        <v>148</v>
      </c>
      <c r="C3674" s="76" t="s">
        <v>5577</v>
      </c>
    </row>
    <row r="3675" spans="1:3" ht="26.4" x14ac:dyDescent="0.3">
      <c r="A3675" s="53" t="s">
        <v>5578</v>
      </c>
      <c r="B3675" s="54" t="s">
        <v>148</v>
      </c>
      <c r="C3675" s="76" t="s">
        <v>5579</v>
      </c>
    </row>
    <row r="3676" spans="1:3" ht="26.4" x14ac:dyDescent="0.3">
      <c r="A3676" s="53" t="s">
        <v>5580</v>
      </c>
      <c r="B3676" s="54" t="s">
        <v>148</v>
      </c>
      <c r="C3676" s="76" t="s">
        <v>5581</v>
      </c>
    </row>
    <row r="3677" spans="1:3" x14ac:dyDescent="0.3">
      <c r="A3677" s="53"/>
      <c r="B3677" s="54"/>
      <c r="C3677" s="76"/>
    </row>
    <row r="3678" spans="1:3" ht="26.4" x14ac:dyDescent="0.3">
      <c r="A3678" s="53" t="s">
        <v>5582</v>
      </c>
      <c r="B3678" s="54" t="s">
        <v>148</v>
      </c>
      <c r="C3678" s="76" t="s">
        <v>5583</v>
      </c>
    </row>
    <row r="3679" spans="1:3" ht="26.4" x14ac:dyDescent="0.3">
      <c r="A3679" s="53" t="s">
        <v>5584</v>
      </c>
      <c r="B3679" s="54" t="s">
        <v>148</v>
      </c>
      <c r="C3679" s="76" t="s">
        <v>5585</v>
      </c>
    </row>
    <row r="3680" spans="1:3" ht="26.4" x14ac:dyDescent="0.3">
      <c r="A3680" s="53" t="s">
        <v>5586</v>
      </c>
      <c r="B3680" s="54" t="s">
        <v>148</v>
      </c>
      <c r="C3680" s="76" t="s">
        <v>5587</v>
      </c>
    </row>
    <row r="3681" spans="1:3" x14ac:dyDescent="0.3">
      <c r="A3681" s="53"/>
      <c r="B3681" s="54"/>
      <c r="C3681" s="76"/>
    </row>
    <row r="3682" spans="1:3" ht="26.4" x14ac:dyDescent="0.3">
      <c r="A3682" s="53" t="s">
        <v>5588</v>
      </c>
      <c r="B3682" s="54" t="s">
        <v>148</v>
      </c>
      <c r="C3682" s="76" t="s">
        <v>5589</v>
      </c>
    </row>
    <row r="3683" spans="1:3" ht="26.4" x14ac:dyDescent="0.3">
      <c r="A3683" s="53" t="s">
        <v>5590</v>
      </c>
      <c r="B3683" s="54" t="s">
        <v>148</v>
      </c>
      <c r="C3683" s="76" t="s">
        <v>5591</v>
      </c>
    </row>
    <row r="3684" spans="1:3" ht="26.4" x14ac:dyDescent="0.3">
      <c r="A3684" s="53" t="s">
        <v>5592</v>
      </c>
      <c r="B3684" s="54" t="s">
        <v>148</v>
      </c>
      <c r="C3684" s="76" t="s">
        <v>5593</v>
      </c>
    </row>
    <row r="3685" spans="1:3" x14ac:dyDescent="0.3">
      <c r="A3685" s="53"/>
      <c r="B3685" s="54"/>
      <c r="C3685" s="76"/>
    </row>
    <row r="3686" spans="1:3" ht="26.4" x14ac:dyDescent="0.3">
      <c r="A3686" s="53" t="s">
        <v>5594</v>
      </c>
      <c r="B3686" s="54" t="s">
        <v>148</v>
      </c>
      <c r="C3686" s="76" t="s">
        <v>5595</v>
      </c>
    </row>
    <row r="3687" spans="1:3" ht="26.4" x14ac:dyDescent="0.3">
      <c r="A3687" s="53" t="s">
        <v>5596</v>
      </c>
      <c r="B3687" s="54" t="s">
        <v>148</v>
      </c>
      <c r="C3687" s="76" t="s">
        <v>5597</v>
      </c>
    </row>
    <row r="3688" spans="1:3" ht="26.4" x14ac:dyDescent="0.3">
      <c r="A3688" s="53" t="s">
        <v>5598</v>
      </c>
      <c r="B3688" s="54" t="s">
        <v>148</v>
      </c>
      <c r="C3688" s="76" t="s">
        <v>5599</v>
      </c>
    </row>
    <row r="3689" spans="1:3" x14ac:dyDescent="0.3">
      <c r="A3689" s="53"/>
      <c r="B3689" s="54"/>
      <c r="C3689" s="76"/>
    </row>
    <row r="3690" spans="1:3" ht="26.4" x14ac:dyDescent="0.3">
      <c r="A3690" s="53" t="s">
        <v>5600</v>
      </c>
      <c r="B3690" s="54" t="s">
        <v>148</v>
      </c>
      <c r="C3690" s="76" t="s">
        <v>5601</v>
      </c>
    </row>
    <row r="3691" spans="1:3" ht="26.4" x14ac:dyDescent="0.3">
      <c r="A3691" s="53" t="s">
        <v>5602</v>
      </c>
      <c r="B3691" s="54" t="s">
        <v>148</v>
      </c>
      <c r="C3691" s="76" t="s">
        <v>5603</v>
      </c>
    </row>
    <row r="3692" spans="1:3" ht="26.4" x14ac:dyDescent="0.3">
      <c r="A3692" s="53" t="s">
        <v>5604</v>
      </c>
      <c r="B3692" s="54" t="s">
        <v>148</v>
      </c>
      <c r="C3692" s="76" t="s">
        <v>5605</v>
      </c>
    </row>
    <row r="3693" spans="1:3" x14ac:dyDescent="0.3">
      <c r="A3693" s="53"/>
      <c r="B3693" s="54"/>
      <c r="C3693" s="76"/>
    </row>
    <row r="3694" spans="1:3" ht="26.4" x14ac:dyDescent="0.3">
      <c r="A3694" s="53" t="s">
        <v>5606</v>
      </c>
      <c r="B3694" s="54" t="s">
        <v>148</v>
      </c>
      <c r="C3694" s="76" t="s">
        <v>5607</v>
      </c>
    </row>
    <row r="3695" spans="1:3" ht="26.4" x14ac:dyDescent="0.3">
      <c r="A3695" s="53" t="s">
        <v>5608</v>
      </c>
      <c r="B3695" s="54" t="s">
        <v>148</v>
      </c>
      <c r="C3695" s="76" t="s">
        <v>5609</v>
      </c>
    </row>
    <row r="3696" spans="1:3" ht="26.4" x14ac:dyDescent="0.3">
      <c r="A3696" s="53" t="s">
        <v>5610</v>
      </c>
      <c r="B3696" s="54" t="s">
        <v>148</v>
      </c>
      <c r="C3696" s="76" t="s">
        <v>5611</v>
      </c>
    </row>
    <row r="3697" spans="1:3" x14ac:dyDescent="0.3">
      <c r="A3697" s="53"/>
      <c r="B3697" s="54"/>
      <c r="C3697" s="76"/>
    </row>
    <row r="3698" spans="1:3" ht="26.4" x14ac:dyDescent="0.3">
      <c r="A3698" s="53" t="s">
        <v>5612</v>
      </c>
      <c r="B3698" s="54" t="s">
        <v>148</v>
      </c>
      <c r="C3698" s="76" t="s">
        <v>5613</v>
      </c>
    </row>
    <row r="3699" spans="1:3" ht="26.4" x14ac:dyDescent="0.3">
      <c r="A3699" s="53" t="s">
        <v>5614</v>
      </c>
      <c r="B3699" s="54" t="s">
        <v>148</v>
      </c>
      <c r="C3699" s="76" t="s">
        <v>5615</v>
      </c>
    </row>
    <row r="3700" spans="1:3" ht="26.4" x14ac:dyDescent="0.3">
      <c r="A3700" s="53" t="s">
        <v>5616</v>
      </c>
      <c r="B3700" s="54" t="s">
        <v>148</v>
      </c>
      <c r="C3700" s="76" t="s">
        <v>5617</v>
      </c>
    </row>
    <row r="3701" spans="1:3" x14ac:dyDescent="0.3">
      <c r="A3701" s="53"/>
      <c r="B3701" s="54"/>
      <c r="C3701" s="76"/>
    </row>
    <row r="3702" spans="1:3" ht="26.4" x14ac:dyDescent="0.3">
      <c r="A3702" s="53" t="s">
        <v>5618</v>
      </c>
      <c r="B3702" s="54" t="s">
        <v>148</v>
      </c>
      <c r="C3702" s="76" t="s">
        <v>5619</v>
      </c>
    </row>
    <row r="3703" spans="1:3" ht="26.4" x14ac:dyDescent="0.3">
      <c r="A3703" s="53" t="s">
        <v>5620</v>
      </c>
      <c r="B3703" s="54" t="s">
        <v>148</v>
      </c>
      <c r="C3703" s="76" t="s">
        <v>5621</v>
      </c>
    </row>
    <row r="3704" spans="1:3" ht="39.6" x14ac:dyDescent="0.3">
      <c r="A3704" s="53" t="s">
        <v>5622</v>
      </c>
      <c r="B3704" s="54" t="s">
        <v>148</v>
      </c>
      <c r="C3704" s="76" t="s">
        <v>5623</v>
      </c>
    </row>
    <row r="3705" spans="1:3" x14ac:dyDescent="0.3">
      <c r="A3705" s="53"/>
      <c r="B3705" s="54"/>
      <c r="C3705" s="76"/>
    </row>
    <row r="3706" spans="1:3" ht="26.4" x14ac:dyDescent="0.3">
      <c r="A3706" s="53" t="s">
        <v>5624</v>
      </c>
      <c r="B3706" s="54" t="s">
        <v>148</v>
      </c>
      <c r="C3706" s="76" t="s">
        <v>5625</v>
      </c>
    </row>
    <row r="3707" spans="1:3" ht="26.4" x14ac:dyDescent="0.3">
      <c r="A3707" s="53" t="s">
        <v>5626</v>
      </c>
      <c r="B3707" s="54" t="s">
        <v>148</v>
      </c>
      <c r="C3707" s="76" t="s">
        <v>5627</v>
      </c>
    </row>
    <row r="3708" spans="1:3" ht="26.4" x14ac:dyDescent="0.3">
      <c r="A3708" s="53" t="s">
        <v>5628</v>
      </c>
      <c r="B3708" s="54" t="s">
        <v>148</v>
      </c>
      <c r="C3708" s="76" t="s">
        <v>5629</v>
      </c>
    </row>
    <row r="3709" spans="1:3" x14ac:dyDescent="0.3">
      <c r="A3709" s="53"/>
      <c r="B3709" s="54"/>
      <c r="C3709" s="76"/>
    </row>
    <row r="3710" spans="1:3" ht="26.4" x14ac:dyDescent="0.3">
      <c r="A3710" s="53" t="s">
        <v>5630</v>
      </c>
      <c r="B3710" s="54" t="s">
        <v>148</v>
      </c>
      <c r="C3710" s="76" t="s">
        <v>5631</v>
      </c>
    </row>
    <row r="3711" spans="1:3" ht="26.4" x14ac:dyDescent="0.3">
      <c r="A3711" s="53" t="s">
        <v>5632</v>
      </c>
      <c r="B3711" s="54" t="s">
        <v>148</v>
      </c>
      <c r="C3711" s="76" t="s">
        <v>5633</v>
      </c>
    </row>
    <row r="3712" spans="1:3" ht="26.4" x14ac:dyDescent="0.3">
      <c r="A3712" s="53" t="s">
        <v>5634</v>
      </c>
      <c r="B3712" s="54" t="s">
        <v>148</v>
      </c>
      <c r="C3712" s="76" t="s">
        <v>5635</v>
      </c>
    </row>
    <row r="3713" spans="1:3" x14ac:dyDescent="0.3">
      <c r="A3713" s="53"/>
      <c r="B3713" s="54"/>
      <c r="C3713" s="76"/>
    </row>
    <row r="3714" spans="1:3" ht="26.4" x14ac:dyDescent="0.3">
      <c r="A3714" s="53" t="s">
        <v>5636</v>
      </c>
      <c r="B3714" s="54" t="s">
        <v>148</v>
      </c>
      <c r="C3714" s="76" t="s">
        <v>5637</v>
      </c>
    </row>
    <row r="3715" spans="1:3" ht="26.4" x14ac:dyDescent="0.3">
      <c r="A3715" s="53" t="s">
        <v>5638</v>
      </c>
      <c r="B3715" s="54" t="s">
        <v>148</v>
      </c>
      <c r="C3715" s="76" t="s">
        <v>5639</v>
      </c>
    </row>
    <row r="3716" spans="1:3" ht="26.4" x14ac:dyDescent="0.3">
      <c r="A3716" s="53" t="s">
        <v>5640</v>
      </c>
      <c r="B3716" s="54" t="s">
        <v>148</v>
      </c>
      <c r="C3716" s="76" t="s">
        <v>5641</v>
      </c>
    </row>
    <row r="3717" spans="1:3" x14ac:dyDescent="0.3">
      <c r="A3717" s="53"/>
      <c r="B3717" s="54"/>
      <c r="C3717" s="76"/>
    </row>
    <row r="3718" spans="1:3" ht="26.4" x14ac:dyDescent="0.3">
      <c r="A3718" s="53" t="s">
        <v>5642</v>
      </c>
      <c r="B3718" s="54" t="s">
        <v>148</v>
      </c>
      <c r="C3718" s="76" t="s">
        <v>5643</v>
      </c>
    </row>
    <row r="3719" spans="1:3" ht="26.4" x14ac:dyDescent="0.3">
      <c r="A3719" s="53" t="s">
        <v>5644</v>
      </c>
      <c r="B3719" s="54" t="s">
        <v>148</v>
      </c>
      <c r="C3719" s="76" t="s">
        <v>5645</v>
      </c>
    </row>
    <row r="3720" spans="1:3" ht="39.6" x14ac:dyDescent="0.3">
      <c r="A3720" s="53" t="s">
        <v>5646</v>
      </c>
      <c r="B3720" s="54" t="s">
        <v>148</v>
      </c>
      <c r="C3720" s="76" t="s">
        <v>5647</v>
      </c>
    </row>
    <row r="3721" spans="1:3" x14ac:dyDescent="0.3">
      <c r="A3721" s="53"/>
      <c r="B3721" s="54"/>
      <c r="C3721" s="76"/>
    </row>
    <row r="3722" spans="1:3" ht="26.4" x14ac:dyDescent="0.3">
      <c r="A3722" s="53" t="s">
        <v>5648</v>
      </c>
      <c r="B3722" s="54" t="s">
        <v>148</v>
      </c>
      <c r="C3722" s="76" t="s">
        <v>5649</v>
      </c>
    </row>
    <row r="3723" spans="1:3" ht="26.4" x14ac:dyDescent="0.3">
      <c r="A3723" s="53" t="s">
        <v>5650</v>
      </c>
      <c r="B3723" s="54" t="s">
        <v>148</v>
      </c>
      <c r="C3723" s="76" t="s">
        <v>5651</v>
      </c>
    </row>
    <row r="3724" spans="1:3" ht="26.4" x14ac:dyDescent="0.3">
      <c r="A3724" s="53" t="s">
        <v>5652</v>
      </c>
      <c r="B3724" s="54" t="s">
        <v>148</v>
      </c>
      <c r="C3724" s="76" t="s">
        <v>5653</v>
      </c>
    </row>
    <row r="3725" spans="1:3" x14ac:dyDescent="0.3">
      <c r="A3725" s="53"/>
      <c r="B3725" s="54"/>
      <c r="C3725" s="76"/>
    </row>
    <row r="3726" spans="1:3" ht="26.4" x14ac:dyDescent="0.3">
      <c r="A3726" s="53" t="s">
        <v>5654</v>
      </c>
      <c r="B3726" s="54" t="s">
        <v>148</v>
      </c>
      <c r="C3726" s="76" t="s">
        <v>5655</v>
      </c>
    </row>
    <row r="3727" spans="1:3" ht="26.4" x14ac:dyDescent="0.3">
      <c r="A3727" s="53" t="s">
        <v>5656</v>
      </c>
      <c r="B3727" s="54" t="s">
        <v>148</v>
      </c>
      <c r="C3727" s="76" t="s">
        <v>5657</v>
      </c>
    </row>
    <row r="3728" spans="1:3" ht="26.4" x14ac:dyDescent="0.3">
      <c r="A3728" s="53" t="s">
        <v>5658</v>
      </c>
      <c r="B3728" s="54" t="s">
        <v>148</v>
      </c>
      <c r="C3728" s="76" t="s">
        <v>5659</v>
      </c>
    </row>
    <row r="3729" spans="1:3" x14ac:dyDescent="0.3">
      <c r="A3729" s="53"/>
      <c r="B3729" s="54"/>
      <c r="C3729" s="76"/>
    </row>
    <row r="3730" spans="1:3" ht="26.4" x14ac:dyDescent="0.3">
      <c r="A3730" s="53" t="s">
        <v>5660</v>
      </c>
      <c r="B3730" s="54" t="s">
        <v>148</v>
      </c>
      <c r="C3730" s="76" t="s">
        <v>5661</v>
      </c>
    </row>
    <row r="3731" spans="1:3" ht="26.4" x14ac:dyDescent="0.3">
      <c r="A3731" s="53" t="s">
        <v>5662</v>
      </c>
      <c r="B3731" s="54" t="s">
        <v>148</v>
      </c>
      <c r="C3731" s="76" t="s">
        <v>5663</v>
      </c>
    </row>
    <row r="3732" spans="1:3" ht="26.4" x14ac:dyDescent="0.3">
      <c r="A3732" s="53" t="s">
        <v>5664</v>
      </c>
      <c r="B3732" s="54" t="s">
        <v>148</v>
      </c>
      <c r="C3732" s="76" t="s">
        <v>5665</v>
      </c>
    </row>
    <row r="3733" spans="1:3" x14ac:dyDescent="0.3">
      <c r="A3733" s="53"/>
      <c r="B3733" s="54"/>
      <c r="C3733" s="76"/>
    </row>
    <row r="3734" spans="1:3" ht="26.4" x14ac:dyDescent="0.3">
      <c r="A3734" s="53" t="s">
        <v>5666</v>
      </c>
      <c r="B3734" s="54" t="s">
        <v>148</v>
      </c>
      <c r="C3734" s="76" t="s">
        <v>5667</v>
      </c>
    </row>
    <row r="3735" spans="1:3" ht="26.4" x14ac:dyDescent="0.3">
      <c r="A3735" s="53" t="s">
        <v>5668</v>
      </c>
      <c r="B3735" s="54" t="s">
        <v>148</v>
      </c>
      <c r="C3735" s="76" t="s">
        <v>5669</v>
      </c>
    </row>
    <row r="3736" spans="1:3" ht="39.6" x14ac:dyDescent="0.3">
      <c r="A3736" s="53" t="s">
        <v>5670</v>
      </c>
      <c r="B3736" s="54" t="s">
        <v>148</v>
      </c>
      <c r="C3736" s="76" t="s">
        <v>5671</v>
      </c>
    </row>
    <row r="3737" spans="1:3" x14ac:dyDescent="0.3">
      <c r="A3737" s="53"/>
      <c r="B3737" s="54"/>
      <c r="C3737" s="76"/>
    </row>
    <row r="3738" spans="1:3" ht="28.8" x14ac:dyDescent="0.3">
      <c r="A3738" s="53" t="s">
        <v>5672</v>
      </c>
      <c r="B3738" s="54" t="s">
        <v>148</v>
      </c>
      <c r="C3738" s="76" t="s">
        <v>5673</v>
      </c>
    </row>
    <row r="3739" spans="1:3" ht="28.8" x14ac:dyDescent="0.3">
      <c r="A3739" s="53" t="s">
        <v>5674</v>
      </c>
      <c r="B3739" s="54" t="s">
        <v>148</v>
      </c>
      <c r="C3739" s="76" t="s">
        <v>5675</v>
      </c>
    </row>
    <row r="3740" spans="1:3" ht="28.8" x14ac:dyDescent="0.3">
      <c r="A3740" s="53" t="s">
        <v>5676</v>
      </c>
      <c r="B3740" s="54" t="s">
        <v>148</v>
      </c>
      <c r="C3740" s="76" t="s">
        <v>5677</v>
      </c>
    </row>
    <row r="3741" spans="1:3" ht="28.8" x14ac:dyDescent="0.3">
      <c r="A3741" s="53" t="s">
        <v>5678</v>
      </c>
      <c r="B3741" s="54" t="s">
        <v>148</v>
      </c>
      <c r="C3741" s="76" t="s">
        <v>5679</v>
      </c>
    </row>
    <row r="3742" spans="1:3" ht="28.8" x14ac:dyDescent="0.3">
      <c r="A3742" s="53" t="s">
        <v>5680</v>
      </c>
      <c r="B3742" s="54" t="s">
        <v>148</v>
      </c>
      <c r="C3742" s="76" t="s">
        <v>5681</v>
      </c>
    </row>
    <row r="3743" spans="1:3" ht="28.8" x14ac:dyDescent="0.3">
      <c r="A3743" s="53" t="s">
        <v>5682</v>
      </c>
      <c r="B3743" s="54" t="s">
        <v>148</v>
      </c>
      <c r="C3743" s="76" t="s">
        <v>5683</v>
      </c>
    </row>
    <row r="3744" spans="1:3" ht="28.8" x14ac:dyDescent="0.3">
      <c r="A3744" s="53" t="s">
        <v>5684</v>
      </c>
      <c r="B3744" s="54" t="s">
        <v>148</v>
      </c>
      <c r="C3744" s="76" t="s">
        <v>5685</v>
      </c>
    </row>
    <row r="3745" spans="1:3" x14ac:dyDescent="0.3">
      <c r="A3745" s="53"/>
      <c r="B3745" s="54"/>
      <c r="C3745" s="76"/>
    </row>
    <row r="3746" spans="1:3" ht="15.6" x14ac:dyDescent="0.3">
      <c r="A3746" s="53" t="s">
        <v>5686</v>
      </c>
      <c r="B3746" s="54" t="s">
        <v>148</v>
      </c>
      <c r="C3746" s="76" t="s">
        <v>5687</v>
      </c>
    </row>
    <row r="3747" spans="1:3" ht="15.6" x14ac:dyDescent="0.3">
      <c r="A3747" s="53" t="s">
        <v>5688</v>
      </c>
      <c r="B3747" s="54" t="s">
        <v>148</v>
      </c>
      <c r="C3747" s="76" t="s">
        <v>5689</v>
      </c>
    </row>
    <row r="3748" spans="1:3" ht="15.6" x14ac:dyDescent="0.3">
      <c r="A3748" s="53" t="s">
        <v>5690</v>
      </c>
      <c r="B3748" s="54" t="s">
        <v>148</v>
      </c>
      <c r="C3748" s="76" t="s">
        <v>5691</v>
      </c>
    </row>
    <row r="3749" spans="1:3" x14ac:dyDescent="0.3">
      <c r="A3749" s="53"/>
      <c r="B3749" s="54"/>
      <c r="C3749" s="76"/>
    </row>
    <row r="3750" spans="1:3" ht="15.6" x14ac:dyDescent="0.3">
      <c r="A3750" s="53" t="s">
        <v>5692</v>
      </c>
      <c r="B3750" s="54" t="s">
        <v>148</v>
      </c>
      <c r="C3750" s="76" t="s">
        <v>5693</v>
      </c>
    </row>
    <row r="3751" spans="1:3" ht="15.6" x14ac:dyDescent="0.3">
      <c r="A3751" s="53" t="s">
        <v>5694</v>
      </c>
      <c r="B3751" s="54" t="s">
        <v>148</v>
      </c>
      <c r="C3751" s="76" t="s">
        <v>5695</v>
      </c>
    </row>
    <row r="3752" spans="1:3" x14ac:dyDescent="0.3">
      <c r="A3752" s="53"/>
      <c r="B3752" s="54"/>
      <c r="C3752" s="76"/>
    </row>
    <row r="3753" spans="1:3" ht="15.6" x14ac:dyDescent="0.3">
      <c r="A3753" s="53" t="s">
        <v>5648</v>
      </c>
      <c r="B3753" s="54" t="s">
        <v>217</v>
      </c>
      <c r="C3753" s="76" t="s">
        <v>5696</v>
      </c>
    </row>
    <row r="3754" spans="1:3" ht="15.6" x14ac:dyDescent="0.3">
      <c r="A3754" s="53" t="s">
        <v>5650</v>
      </c>
      <c r="B3754" s="54" t="s">
        <v>217</v>
      </c>
      <c r="C3754" s="76" t="s">
        <v>5697</v>
      </c>
    </row>
    <row r="3755" spans="1:3" ht="15.6" x14ac:dyDescent="0.3">
      <c r="A3755" s="53" t="s">
        <v>5652</v>
      </c>
      <c r="B3755" s="54" t="s">
        <v>217</v>
      </c>
      <c r="C3755" s="76" t="s">
        <v>5698</v>
      </c>
    </row>
    <row r="3756" spans="1:3" x14ac:dyDescent="0.3">
      <c r="A3756" s="53"/>
      <c r="B3756" s="54"/>
      <c r="C3756" s="76"/>
    </row>
    <row r="3757" spans="1:3" ht="26.4" x14ac:dyDescent="0.3">
      <c r="A3757" s="53" t="s">
        <v>5699</v>
      </c>
      <c r="B3757" s="54" t="s">
        <v>27</v>
      </c>
      <c r="C3757" s="76" t="s">
        <v>5700</v>
      </c>
    </row>
    <row r="3758" spans="1:3" ht="26.4" x14ac:dyDescent="0.3">
      <c r="A3758" s="53" t="s">
        <v>5701</v>
      </c>
      <c r="B3758" s="54" t="s">
        <v>27</v>
      </c>
      <c r="C3758" s="76" t="s">
        <v>5702</v>
      </c>
    </row>
    <row r="3759" spans="1:3" ht="26.4" x14ac:dyDescent="0.3">
      <c r="A3759" s="53" t="s">
        <v>5703</v>
      </c>
      <c r="B3759" s="54" t="s">
        <v>27</v>
      </c>
      <c r="C3759" s="76" t="s">
        <v>5704</v>
      </c>
    </row>
    <row r="3760" spans="1:3" x14ac:dyDescent="0.3">
      <c r="A3760" s="53"/>
      <c r="B3760" s="54"/>
      <c r="C3760" s="76"/>
    </row>
    <row r="3761" spans="1:3" ht="26.4" x14ac:dyDescent="0.3">
      <c r="A3761" s="53" t="s">
        <v>5705</v>
      </c>
      <c r="B3761" s="54" t="s">
        <v>27</v>
      </c>
      <c r="C3761" s="76" t="s">
        <v>5706</v>
      </c>
    </row>
    <row r="3762" spans="1:3" ht="26.4" x14ac:dyDescent="0.3">
      <c r="A3762" s="53" t="s">
        <v>5707</v>
      </c>
      <c r="B3762" s="54" t="s">
        <v>27</v>
      </c>
      <c r="C3762" s="76" t="s">
        <v>5708</v>
      </c>
    </row>
    <row r="3763" spans="1:3" ht="26.4" x14ac:dyDescent="0.3">
      <c r="A3763" s="53" t="s">
        <v>5709</v>
      </c>
      <c r="B3763" s="54" t="s">
        <v>27</v>
      </c>
      <c r="C3763" s="76" t="s">
        <v>5710</v>
      </c>
    </row>
    <row r="3764" spans="1:3" x14ac:dyDescent="0.3">
      <c r="A3764" s="53"/>
      <c r="B3764" s="54"/>
      <c r="C3764" s="76"/>
    </row>
    <row r="3765" spans="1:3" ht="26.4" x14ac:dyDescent="0.3">
      <c r="A3765" s="53" t="s">
        <v>5711</v>
      </c>
      <c r="B3765" s="54" t="s">
        <v>27</v>
      </c>
      <c r="C3765" s="76" t="s">
        <v>5712</v>
      </c>
    </row>
    <row r="3766" spans="1:3" ht="26.4" x14ac:dyDescent="0.3">
      <c r="A3766" s="53" t="s">
        <v>5713</v>
      </c>
      <c r="B3766" s="54" t="s">
        <v>27</v>
      </c>
      <c r="C3766" s="76" t="s">
        <v>5714</v>
      </c>
    </row>
    <row r="3767" spans="1:3" ht="26.4" x14ac:dyDescent="0.3">
      <c r="A3767" s="53" t="s">
        <v>5715</v>
      </c>
      <c r="B3767" s="54" t="s">
        <v>27</v>
      </c>
      <c r="C3767" s="76" t="s">
        <v>5716</v>
      </c>
    </row>
    <row r="3768" spans="1:3" x14ac:dyDescent="0.3">
      <c r="A3768" s="53"/>
      <c r="B3768" s="54"/>
      <c r="C3768" s="76"/>
    </row>
    <row r="3769" spans="1:3" x14ac:dyDescent="0.3">
      <c r="A3769" s="53" t="s">
        <v>5717</v>
      </c>
      <c r="B3769" s="54" t="s">
        <v>27</v>
      </c>
      <c r="C3769" s="76" t="s">
        <v>5718</v>
      </c>
    </row>
    <row r="3770" spans="1:3" ht="26.4" x14ac:dyDescent="0.3">
      <c r="A3770" s="53" t="s">
        <v>5719</v>
      </c>
      <c r="B3770" s="54" t="s">
        <v>27</v>
      </c>
      <c r="C3770" s="76" t="s">
        <v>5720</v>
      </c>
    </row>
    <row r="3771" spans="1:3" ht="26.4" x14ac:dyDescent="0.3">
      <c r="A3771" s="53" t="s">
        <v>5721</v>
      </c>
      <c r="B3771" s="54" t="s">
        <v>27</v>
      </c>
      <c r="C3771" s="76" t="s">
        <v>5722</v>
      </c>
    </row>
    <row r="3772" spans="1:3" x14ac:dyDescent="0.3">
      <c r="A3772" s="53"/>
      <c r="B3772" s="54"/>
      <c r="C3772" s="76"/>
    </row>
    <row r="3773" spans="1:3" x14ac:dyDescent="0.3">
      <c r="A3773" s="53" t="s">
        <v>5723</v>
      </c>
      <c r="B3773" s="54" t="s">
        <v>27</v>
      </c>
      <c r="C3773" s="76" t="s">
        <v>5724</v>
      </c>
    </row>
    <row r="3774" spans="1:3" ht="26.4" x14ac:dyDescent="0.3">
      <c r="A3774" s="53" t="s">
        <v>5725</v>
      </c>
      <c r="B3774" s="54" t="s">
        <v>27</v>
      </c>
      <c r="C3774" s="76" t="s">
        <v>5726</v>
      </c>
    </row>
    <row r="3775" spans="1:3" ht="26.4" x14ac:dyDescent="0.3">
      <c r="A3775" s="53" t="s">
        <v>5727</v>
      </c>
      <c r="B3775" s="54" t="s">
        <v>27</v>
      </c>
      <c r="C3775" s="76" t="s">
        <v>5728</v>
      </c>
    </row>
    <row r="3776" spans="1:3" x14ac:dyDescent="0.3">
      <c r="A3776" s="53"/>
      <c r="B3776" s="54"/>
      <c r="C3776" s="76"/>
    </row>
    <row r="3777" spans="1:3" x14ac:dyDescent="0.3">
      <c r="A3777" s="53" t="s">
        <v>5729</v>
      </c>
      <c r="B3777" s="54" t="s">
        <v>27</v>
      </c>
      <c r="C3777" s="76" t="s">
        <v>5730</v>
      </c>
    </row>
    <row r="3778" spans="1:3" ht="26.4" x14ac:dyDescent="0.3">
      <c r="A3778" s="53" t="s">
        <v>5731</v>
      </c>
      <c r="B3778" s="54" t="s">
        <v>27</v>
      </c>
      <c r="C3778" s="76" t="s">
        <v>5732</v>
      </c>
    </row>
    <row r="3779" spans="1:3" ht="26.4" x14ac:dyDescent="0.3">
      <c r="A3779" s="53" t="s">
        <v>5733</v>
      </c>
      <c r="B3779" s="54" t="s">
        <v>27</v>
      </c>
      <c r="C3779" s="76" t="s">
        <v>5734</v>
      </c>
    </row>
    <row r="3780" spans="1:3" x14ac:dyDescent="0.3">
      <c r="A3780" s="53"/>
      <c r="B3780" s="54"/>
      <c r="C3780" s="76"/>
    </row>
    <row r="3781" spans="1:3" x14ac:dyDescent="0.3">
      <c r="A3781" s="53" t="s">
        <v>5735</v>
      </c>
      <c r="B3781" s="54" t="s">
        <v>27</v>
      </c>
      <c r="C3781" s="76" t="s">
        <v>5736</v>
      </c>
    </row>
    <row r="3782" spans="1:3" x14ac:dyDescent="0.3">
      <c r="A3782" s="53"/>
      <c r="B3782" s="54"/>
      <c r="C3782" s="76"/>
    </row>
    <row r="3783" spans="1:3" ht="26.4" x14ac:dyDescent="0.3">
      <c r="A3783" s="53" t="s">
        <v>5737</v>
      </c>
      <c r="B3783" s="54" t="s">
        <v>27</v>
      </c>
      <c r="C3783" s="76" t="s">
        <v>5738</v>
      </c>
    </row>
    <row r="3784" spans="1:3" ht="26.4" x14ac:dyDescent="0.3">
      <c r="A3784" s="53" t="s">
        <v>5739</v>
      </c>
      <c r="B3784" s="54" t="s">
        <v>27</v>
      </c>
      <c r="C3784" s="76" t="s">
        <v>5740</v>
      </c>
    </row>
    <row r="3785" spans="1:3" ht="26.4" x14ac:dyDescent="0.3">
      <c r="A3785" s="53" t="s">
        <v>5741</v>
      </c>
      <c r="B3785" s="54" t="s">
        <v>27</v>
      </c>
      <c r="C3785" s="76" t="s">
        <v>5742</v>
      </c>
    </row>
    <row r="3786" spans="1:3" ht="26.4" x14ac:dyDescent="0.3">
      <c r="A3786" s="53" t="s">
        <v>5743</v>
      </c>
      <c r="B3786" s="54" t="s">
        <v>27</v>
      </c>
      <c r="C3786" s="76" t="s">
        <v>5744</v>
      </c>
    </row>
    <row r="3787" spans="1:3" ht="26.4" x14ac:dyDescent="0.3">
      <c r="A3787" s="53" t="s">
        <v>5745</v>
      </c>
      <c r="B3787" s="54" t="s">
        <v>27</v>
      </c>
      <c r="C3787" s="76" t="s">
        <v>5746</v>
      </c>
    </row>
    <row r="3788" spans="1:3" ht="26.4" x14ac:dyDescent="0.3">
      <c r="A3788" s="53" t="s">
        <v>5747</v>
      </c>
      <c r="B3788" s="54" t="s">
        <v>27</v>
      </c>
      <c r="C3788" s="76" t="s">
        <v>5748</v>
      </c>
    </row>
    <row r="3789" spans="1:3" ht="26.4" x14ac:dyDescent="0.3">
      <c r="A3789" s="53" t="s">
        <v>5749</v>
      </c>
      <c r="B3789" s="54" t="s">
        <v>27</v>
      </c>
      <c r="C3789" s="76" t="s">
        <v>5750</v>
      </c>
    </row>
    <row r="3790" spans="1:3" ht="26.4" x14ac:dyDescent="0.3">
      <c r="A3790" s="53" t="s">
        <v>5751</v>
      </c>
      <c r="B3790" s="54" t="s">
        <v>27</v>
      </c>
      <c r="C3790" s="76" t="s">
        <v>5752</v>
      </c>
    </row>
    <row r="3791" spans="1:3" ht="26.4" x14ac:dyDescent="0.3">
      <c r="A3791" s="53" t="s">
        <v>5753</v>
      </c>
      <c r="B3791" s="54" t="s">
        <v>27</v>
      </c>
      <c r="C3791" s="76" t="s">
        <v>5754</v>
      </c>
    </row>
    <row r="3792" spans="1:3" x14ac:dyDescent="0.3">
      <c r="A3792" s="53"/>
      <c r="B3792" s="54"/>
      <c r="C3792" s="76"/>
    </row>
    <row r="3793" spans="1:3" ht="26.4" x14ac:dyDescent="0.3">
      <c r="A3793" s="53" t="s">
        <v>5755</v>
      </c>
      <c r="B3793" s="54" t="s">
        <v>148</v>
      </c>
      <c r="C3793" s="76" t="s">
        <v>5756</v>
      </c>
    </row>
    <row r="3794" spans="1:3" ht="26.4" x14ac:dyDescent="0.3">
      <c r="A3794" s="53" t="s">
        <v>5757</v>
      </c>
      <c r="B3794" s="54" t="s">
        <v>148</v>
      </c>
      <c r="C3794" s="76" t="s">
        <v>5758</v>
      </c>
    </row>
    <row r="3795" spans="1:3" ht="26.4" x14ac:dyDescent="0.3">
      <c r="A3795" s="53" t="s">
        <v>5759</v>
      </c>
      <c r="B3795" s="54" t="s">
        <v>148</v>
      </c>
      <c r="C3795" s="76" t="s">
        <v>5760</v>
      </c>
    </row>
    <row r="3796" spans="1:3" ht="26.4" x14ac:dyDescent="0.3">
      <c r="A3796" s="53" t="s">
        <v>5761</v>
      </c>
      <c r="B3796" s="54" t="s">
        <v>148</v>
      </c>
      <c r="C3796" s="76" t="s">
        <v>5762</v>
      </c>
    </row>
    <row r="3797" spans="1:3" ht="26.4" x14ac:dyDescent="0.3">
      <c r="A3797" s="53" t="s">
        <v>5763</v>
      </c>
      <c r="B3797" s="54" t="s">
        <v>148</v>
      </c>
      <c r="C3797" s="76" t="s">
        <v>5764</v>
      </c>
    </row>
    <row r="3798" spans="1:3" ht="26.4" x14ac:dyDescent="0.3">
      <c r="A3798" s="53" t="s">
        <v>5765</v>
      </c>
      <c r="B3798" s="54" t="s">
        <v>148</v>
      </c>
      <c r="C3798" s="76" t="s">
        <v>5766</v>
      </c>
    </row>
    <row r="3799" spans="1:3" ht="26.4" x14ac:dyDescent="0.3">
      <c r="A3799" s="53" t="s">
        <v>5767</v>
      </c>
      <c r="B3799" s="54" t="s">
        <v>148</v>
      </c>
      <c r="C3799" s="76" t="s">
        <v>5768</v>
      </c>
    </row>
    <row r="3800" spans="1:3" x14ac:dyDescent="0.3">
      <c r="A3800" s="53"/>
      <c r="B3800" s="54"/>
      <c r="C3800" s="76"/>
    </row>
    <row r="3801" spans="1:3" ht="26.4" x14ac:dyDescent="0.3">
      <c r="A3801" s="53" t="s">
        <v>5769</v>
      </c>
      <c r="B3801" s="54" t="s">
        <v>148</v>
      </c>
      <c r="C3801" s="76" t="s">
        <v>5770</v>
      </c>
    </row>
    <row r="3802" spans="1:3" ht="26.4" x14ac:dyDescent="0.3">
      <c r="A3802" s="53" t="s">
        <v>5771</v>
      </c>
      <c r="B3802" s="54" t="s">
        <v>148</v>
      </c>
      <c r="C3802" s="76" t="s">
        <v>5772</v>
      </c>
    </row>
    <row r="3803" spans="1:3" ht="26.4" x14ac:dyDescent="0.3">
      <c r="A3803" s="53" t="s">
        <v>5773</v>
      </c>
      <c r="B3803" s="54" t="s">
        <v>148</v>
      </c>
      <c r="C3803" s="76" t="s">
        <v>5774</v>
      </c>
    </row>
    <row r="3804" spans="1:3" ht="26.4" x14ac:dyDescent="0.3">
      <c r="A3804" s="53" t="s">
        <v>5775</v>
      </c>
      <c r="B3804" s="54" t="s">
        <v>148</v>
      </c>
      <c r="C3804" s="76" t="s">
        <v>5776</v>
      </c>
    </row>
    <row r="3805" spans="1:3" ht="26.4" x14ac:dyDescent="0.3">
      <c r="A3805" s="53" t="s">
        <v>5777</v>
      </c>
      <c r="B3805" s="54" t="s">
        <v>148</v>
      </c>
      <c r="C3805" s="76" t="s">
        <v>5778</v>
      </c>
    </row>
    <row r="3806" spans="1:3" ht="26.4" x14ac:dyDescent="0.3">
      <c r="A3806" s="53" t="s">
        <v>5779</v>
      </c>
      <c r="B3806" s="54" t="s">
        <v>148</v>
      </c>
      <c r="C3806" s="76" t="s">
        <v>5780</v>
      </c>
    </row>
    <row r="3807" spans="1:3" ht="26.4" x14ac:dyDescent="0.3">
      <c r="A3807" s="53" t="s">
        <v>5781</v>
      </c>
      <c r="B3807" s="54" t="s">
        <v>148</v>
      </c>
      <c r="C3807" s="76" t="s">
        <v>5782</v>
      </c>
    </row>
    <row r="3808" spans="1:3" x14ac:dyDescent="0.3">
      <c r="A3808" s="53"/>
      <c r="B3808" s="54"/>
      <c r="C3808" s="76"/>
    </row>
    <row r="3809" spans="1:3" ht="26.4" x14ac:dyDescent="0.3">
      <c r="A3809" s="53" t="s">
        <v>5783</v>
      </c>
      <c r="B3809" s="54" t="s">
        <v>148</v>
      </c>
      <c r="C3809" s="76" t="s">
        <v>5784</v>
      </c>
    </row>
    <row r="3810" spans="1:3" ht="26.4" x14ac:dyDescent="0.3">
      <c r="A3810" s="53" t="s">
        <v>5785</v>
      </c>
      <c r="B3810" s="54" t="s">
        <v>148</v>
      </c>
      <c r="C3810" s="76" t="s">
        <v>5786</v>
      </c>
    </row>
    <row r="3811" spans="1:3" ht="26.4" x14ac:dyDescent="0.3">
      <c r="A3811" s="53" t="s">
        <v>5787</v>
      </c>
      <c r="B3811" s="54" t="s">
        <v>148</v>
      </c>
      <c r="C3811" s="76" t="s">
        <v>5788</v>
      </c>
    </row>
    <row r="3812" spans="1:3" ht="26.4" x14ac:dyDescent="0.3">
      <c r="A3812" s="53" t="s">
        <v>5789</v>
      </c>
      <c r="B3812" s="54" t="s">
        <v>148</v>
      </c>
      <c r="C3812" s="76" t="s">
        <v>5790</v>
      </c>
    </row>
    <row r="3813" spans="1:3" ht="26.4" x14ac:dyDescent="0.3">
      <c r="A3813" s="53" t="s">
        <v>5791</v>
      </c>
      <c r="B3813" s="54" t="s">
        <v>148</v>
      </c>
      <c r="C3813" s="76" t="s">
        <v>5792</v>
      </c>
    </row>
    <row r="3814" spans="1:3" ht="26.4" x14ac:dyDescent="0.3">
      <c r="A3814" s="53" t="s">
        <v>5793</v>
      </c>
      <c r="B3814" s="54" t="s">
        <v>148</v>
      </c>
      <c r="C3814" s="76" t="s">
        <v>5794</v>
      </c>
    </row>
    <row r="3815" spans="1:3" ht="26.4" x14ac:dyDescent="0.3">
      <c r="A3815" s="53" t="s">
        <v>5795</v>
      </c>
      <c r="B3815" s="54" t="s">
        <v>148</v>
      </c>
      <c r="C3815" s="76" t="s">
        <v>5796</v>
      </c>
    </row>
    <row r="3816" spans="1:3" ht="26.4" x14ac:dyDescent="0.3">
      <c r="A3816" s="53" t="s">
        <v>5797</v>
      </c>
      <c r="B3816" s="54" t="s">
        <v>148</v>
      </c>
      <c r="C3816" s="76" t="s">
        <v>5798</v>
      </c>
    </row>
    <row r="3817" spans="1:3" ht="26.4" x14ac:dyDescent="0.3">
      <c r="A3817" s="53" t="s">
        <v>5799</v>
      </c>
      <c r="B3817" s="54" t="s">
        <v>148</v>
      </c>
      <c r="C3817" s="76" t="s">
        <v>5800</v>
      </c>
    </row>
    <row r="3818" spans="1:3" x14ac:dyDescent="0.3">
      <c r="A3818" s="53"/>
      <c r="B3818" s="54"/>
      <c r="C3818" s="76"/>
    </row>
    <row r="3819" spans="1:3" ht="15.6" x14ac:dyDescent="0.3">
      <c r="A3819" s="53" t="s">
        <v>5801</v>
      </c>
      <c r="B3819" s="54" t="s">
        <v>148</v>
      </c>
      <c r="C3819" s="76" t="s">
        <v>5802</v>
      </c>
    </row>
    <row r="3820" spans="1:3" ht="15.6" x14ac:dyDescent="0.3">
      <c r="A3820" s="53" t="s">
        <v>5803</v>
      </c>
      <c r="B3820" s="54" t="s">
        <v>148</v>
      </c>
      <c r="C3820" s="76" t="s">
        <v>5804</v>
      </c>
    </row>
    <row r="3821" spans="1:3" ht="15.6" x14ac:dyDescent="0.3">
      <c r="A3821" s="53" t="s">
        <v>5805</v>
      </c>
      <c r="B3821" s="54" t="s">
        <v>148</v>
      </c>
      <c r="C3821" s="76" t="s">
        <v>5806</v>
      </c>
    </row>
    <row r="3822" spans="1:3" x14ac:dyDescent="0.3">
      <c r="A3822" s="53"/>
      <c r="B3822" s="54"/>
      <c r="C3822" s="76"/>
    </row>
    <row r="3823" spans="1:3" ht="26.4" x14ac:dyDescent="0.3">
      <c r="A3823" s="53" t="s">
        <v>5807</v>
      </c>
      <c r="B3823" s="54" t="s">
        <v>148</v>
      </c>
      <c r="C3823" s="76" t="s">
        <v>5808</v>
      </c>
    </row>
    <row r="3824" spans="1:3" ht="26.4" x14ac:dyDescent="0.3">
      <c r="A3824" s="53" t="s">
        <v>5809</v>
      </c>
      <c r="B3824" s="54" t="s">
        <v>148</v>
      </c>
      <c r="C3824" s="76" t="s">
        <v>5810</v>
      </c>
    </row>
    <row r="3825" spans="1:3" ht="26.4" x14ac:dyDescent="0.3">
      <c r="A3825" s="53" t="s">
        <v>5811</v>
      </c>
      <c r="B3825" s="54" t="s">
        <v>148</v>
      </c>
      <c r="C3825" s="76" t="s">
        <v>5812</v>
      </c>
    </row>
    <row r="3826" spans="1:3" x14ac:dyDescent="0.3">
      <c r="A3826" s="53"/>
      <c r="B3826" s="54"/>
      <c r="C3826" s="76"/>
    </row>
    <row r="3827" spans="1:3" ht="26.4" x14ac:dyDescent="0.3">
      <c r="A3827" s="53" t="s">
        <v>5813</v>
      </c>
      <c r="B3827" s="54" t="s">
        <v>148</v>
      </c>
      <c r="C3827" s="76" t="s">
        <v>5814</v>
      </c>
    </row>
    <row r="3828" spans="1:3" ht="26.4" x14ac:dyDescent="0.3">
      <c r="A3828" s="53" t="s">
        <v>5815</v>
      </c>
      <c r="B3828" s="54" t="s">
        <v>148</v>
      </c>
      <c r="C3828" s="76" t="s">
        <v>5816</v>
      </c>
    </row>
    <row r="3829" spans="1:3" ht="26.4" x14ac:dyDescent="0.3">
      <c r="A3829" s="53" t="s">
        <v>5817</v>
      </c>
      <c r="B3829" s="54" t="s">
        <v>148</v>
      </c>
      <c r="C3829" s="76" t="s">
        <v>5818</v>
      </c>
    </row>
    <row r="3830" spans="1:3" x14ac:dyDescent="0.3">
      <c r="A3830" s="53"/>
      <c r="B3830" s="54"/>
      <c r="C3830" s="76"/>
    </row>
    <row r="3831" spans="1:3" ht="26.4" x14ac:dyDescent="0.3">
      <c r="A3831" s="53" t="s">
        <v>5819</v>
      </c>
      <c r="B3831" s="54" t="s">
        <v>148</v>
      </c>
      <c r="C3831" s="76" t="s">
        <v>5820</v>
      </c>
    </row>
    <row r="3832" spans="1:3" x14ac:dyDescent="0.3">
      <c r="A3832" s="53"/>
      <c r="B3832" s="54"/>
      <c r="C3832" s="76"/>
    </row>
    <row r="3833" spans="1:3" ht="39.6" x14ac:dyDescent="0.3">
      <c r="A3833" s="53" t="s">
        <v>5821</v>
      </c>
      <c r="B3833" s="54" t="s">
        <v>148</v>
      </c>
      <c r="C3833" s="76" t="s">
        <v>5822</v>
      </c>
    </row>
    <row r="3834" spans="1:3" ht="39.6" x14ac:dyDescent="0.3">
      <c r="A3834" s="53" t="s">
        <v>5823</v>
      </c>
      <c r="B3834" s="54" t="s">
        <v>148</v>
      </c>
      <c r="C3834" s="76" t="s">
        <v>5824</v>
      </c>
    </row>
    <row r="3835" spans="1:3" x14ac:dyDescent="0.3">
      <c r="A3835" s="53"/>
      <c r="B3835" s="54"/>
      <c r="C3835" s="76"/>
    </row>
    <row r="3836" spans="1:3" ht="39.6" x14ac:dyDescent="0.3">
      <c r="A3836" s="53" t="s">
        <v>5825</v>
      </c>
      <c r="B3836" s="54" t="s">
        <v>148</v>
      </c>
      <c r="C3836" s="76" t="s">
        <v>5826</v>
      </c>
    </row>
    <row r="3837" spans="1:3" ht="39.6" x14ac:dyDescent="0.3">
      <c r="A3837" s="53" t="s">
        <v>5827</v>
      </c>
      <c r="B3837" s="54" t="s">
        <v>148</v>
      </c>
      <c r="C3837" s="76" t="s">
        <v>5828</v>
      </c>
    </row>
    <row r="3838" spans="1:3" x14ac:dyDescent="0.3">
      <c r="A3838" s="53"/>
      <c r="B3838" s="54"/>
      <c r="C3838" s="76"/>
    </row>
    <row r="3839" spans="1:3" x14ac:dyDescent="0.3">
      <c r="A3839" s="53"/>
      <c r="B3839" s="54"/>
      <c r="C3839" s="76"/>
    </row>
    <row r="3840" spans="1:3" x14ac:dyDescent="0.3">
      <c r="A3840" s="53"/>
      <c r="B3840" s="54"/>
      <c r="C3840" s="76"/>
    </row>
    <row r="3842" spans="1:3" ht="15" customHeight="1" thickBot="1" x14ac:dyDescent="0.35">
      <c r="A3842" s="58" t="s">
        <v>5829</v>
      </c>
      <c r="B3842" s="52"/>
      <c r="C3842" s="74"/>
    </row>
    <row r="3843" spans="1:3" ht="15" thickBot="1" x14ac:dyDescent="0.35">
      <c r="A3843" s="13" t="s">
        <v>3</v>
      </c>
      <c r="B3843" s="2" t="s">
        <v>4</v>
      </c>
      <c r="C3843" s="75" t="s">
        <v>5</v>
      </c>
    </row>
    <row r="3844" spans="1:3" x14ac:dyDescent="0.3">
      <c r="A3844" s="53"/>
      <c r="B3844" s="54"/>
      <c r="C3844" s="76"/>
    </row>
    <row r="3845" spans="1:3" ht="26.4" x14ac:dyDescent="0.3">
      <c r="A3845" s="53" t="s">
        <v>5830</v>
      </c>
      <c r="B3845" s="54" t="s">
        <v>148</v>
      </c>
      <c r="C3845" s="76" t="s">
        <v>5831</v>
      </c>
    </row>
    <row r="3846" spans="1:3" ht="26.4" x14ac:dyDescent="0.3">
      <c r="A3846" s="53" t="s">
        <v>5832</v>
      </c>
      <c r="B3846" s="54" t="s">
        <v>148</v>
      </c>
      <c r="C3846" s="76" t="s">
        <v>5833</v>
      </c>
    </row>
    <row r="3847" spans="1:3" ht="26.4" x14ac:dyDescent="0.3">
      <c r="A3847" s="53" t="s">
        <v>5834</v>
      </c>
      <c r="B3847" s="54" t="s">
        <v>148</v>
      </c>
      <c r="C3847" s="76" t="s">
        <v>5835</v>
      </c>
    </row>
    <row r="3848" spans="1:3" ht="26.4" x14ac:dyDescent="0.3">
      <c r="A3848" s="53" t="s">
        <v>5836</v>
      </c>
      <c r="B3848" s="54" t="s">
        <v>148</v>
      </c>
      <c r="C3848" s="76" t="s">
        <v>5837</v>
      </c>
    </row>
    <row r="3849" spans="1:3" ht="26.4" x14ac:dyDescent="0.3">
      <c r="A3849" s="53" t="s">
        <v>5838</v>
      </c>
      <c r="B3849" s="54" t="s">
        <v>148</v>
      </c>
      <c r="C3849" s="76" t="s">
        <v>5839</v>
      </c>
    </row>
    <row r="3850" spans="1:3" ht="26.4" x14ac:dyDescent="0.3">
      <c r="A3850" s="53" t="s">
        <v>5840</v>
      </c>
      <c r="B3850" s="54" t="s">
        <v>148</v>
      </c>
      <c r="C3850" s="76" t="s">
        <v>5841</v>
      </c>
    </row>
    <row r="3851" spans="1:3" ht="26.4" x14ac:dyDescent="0.3">
      <c r="A3851" s="53" t="s">
        <v>5842</v>
      </c>
      <c r="B3851" s="54" t="s">
        <v>148</v>
      </c>
      <c r="C3851" s="76" t="s">
        <v>5843</v>
      </c>
    </row>
    <row r="3852" spans="1:3" x14ac:dyDescent="0.3">
      <c r="A3852" s="17"/>
      <c r="B3852" s="4"/>
      <c r="C3852" s="78"/>
    </row>
    <row r="3853" spans="1:3" ht="26.4" x14ac:dyDescent="0.3">
      <c r="A3853" s="53" t="s">
        <v>5844</v>
      </c>
      <c r="B3853" s="54" t="s">
        <v>148</v>
      </c>
      <c r="C3853" s="76" t="s">
        <v>5845</v>
      </c>
    </row>
    <row r="3854" spans="1:3" ht="26.4" x14ac:dyDescent="0.3">
      <c r="A3854" s="53" t="s">
        <v>5846</v>
      </c>
      <c r="B3854" s="54" t="s">
        <v>148</v>
      </c>
      <c r="C3854" s="76" t="s">
        <v>5847</v>
      </c>
    </row>
    <row r="3855" spans="1:3" ht="26.4" x14ac:dyDescent="0.3">
      <c r="A3855" s="53" t="s">
        <v>5848</v>
      </c>
      <c r="B3855" s="54" t="s">
        <v>148</v>
      </c>
      <c r="C3855" s="76" t="s">
        <v>5849</v>
      </c>
    </row>
    <row r="3856" spans="1:3" ht="26.4" x14ac:dyDescent="0.3">
      <c r="A3856" s="53" t="s">
        <v>5850</v>
      </c>
      <c r="B3856" s="54" t="s">
        <v>148</v>
      </c>
      <c r="C3856" s="76" t="s">
        <v>5851</v>
      </c>
    </row>
    <row r="3857" spans="1:3" ht="26.4" x14ac:dyDescent="0.3">
      <c r="A3857" s="53" t="s">
        <v>5852</v>
      </c>
      <c r="B3857" s="54" t="s">
        <v>148</v>
      </c>
      <c r="C3857" s="76" t="s">
        <v>5853</v>
      </c>
    </row>
    <row r="3858" spans="1:3" ht="26.4" x14ac:dyDescent="0.3">
      <c r="A3858" s="53" t="s">
        <v>5854</v>
      </c>
      <c r="B3858" s="54" t="s">
        <v>148</v>
      </c>
      <c r="C3858" s="76" t="s">
        <v>5855</v>
      </c>
    </row>
    <row r="3859" spans="1:3" ht="26.4" x14ac:dyDescent="0.3">
      <c r="A3859" s="53" t="s">
        <v>5856</v>
      </c>
      <c r="B3859" s="54" t="s">
        <v>148</v>
      </c>
      <c r="C3859" s="76" t="s">
        <v>5857</v>
      </c>
    </row>
    <row r="3860" spans="1:3" x14ac:dyDescent="0.3">
      <c r="A3860" s="17"/>
      <c r="B3860" s="4"/>
      <c r="C3860" s="78"/>
    </row>
    <row r="3861" spans="1:3" ht="26.4" x14ac:dyDescent="0.3">
      <c r="A3861" s="53" t="s">
        <v>5858</v>
      </c>
      <c r="B3861" s="54" t="s">
        <v>148</v>
      </c>
      <c r="C3861" s="76" t="s">
        <v>5859</v>
      </c>
    </row>
    <row r="3862" spans="1:3" ht="26.4" x14ac:dyDescent="0.3">
      <c r="A3862" s="53" t="s">
        <v>5860</v>
      </c>
      <c r="B3862" s="54" t="s">
        <v>148</v>
      </c>
      <c r="C3862" s="76" t="s">
        <v>5861</v>
      </c>
    </row>
    <row r="3863" spans="1:3" ht="26.4" x14ac:dyDescent="0.3">
      <c r="A3863" s="53" t="s">
        <v>5862</v>
      </c>
      <c r="B3863" s="54" t="s">
        <v>148</v>
      </c>
      <c r="C3863" s="76" t="s">
        <v>5863</v>
      </c>
    </row>
    <row r="3864" spans="1:3" ht="26.4" x14ac:dyDescent="0.3">
      <c r="A3864" s="53" t="s">
        <v>5864</v>
      </c>
      <c r="B3864" s="54" t="s">
        <v>148</v>
      </c>
      <c r="C3864" s="76" t="s">
        <v>5865</v>
      </c>
    </row>
    <row r="3865" spans="1:3" ht="26.4" x14ac:dyDescent="0.3">
      <c r="A3865" s="53" t="s">
        <v>5866</v>
      </c>
      <c r="B3865" s="54" t="s">
        <v>148</v>
      </c>
      <c r="C3865" s="76" t="s">
        <v>5867</v>
      </c>
    </row>
    <row r="3866" spans="1:3" ht="26.4" x14ac:dyDescent="0.3">
      <c r="A3866" s="53" t="s">
        <v>5868</v>
      </c>
      <c r="B3866" s="54" t="s">
        <v>148</v>
      </c>
      <c r="C3866" s="76" t="s">
        <v>5869</v>
      </c>
    </row>
    <row r="3867" spans="1:3" ht="26.4" x14ac:dyDescent="0.3">
      <c r="A3867" s="53" t="s">
        <v>5870</v>
      </c>
      <c r="B3867" s="54" t="s">
        <v>148</v>
      </c>
      <c r="C3867" s="76" t="s">
        <v>5871</v>
      </c>
    </row>
    <row r="3868" spans="1:3" x14ac:dyDescent="0.3">
      <c r="A3868" s="17"/>
      <c r="B3868" s="4"/>
      <c r="C3868" s="78"/>
    </row>
    <row r="3869" spans="1:3" ht="26.4" x14ac:dyDescent="0.3">
      <c r="A3869" s="53" t="s">
        <v>5872</v>
      </c>
      <c r="B3869" s="54" t="s">
        <v>148</v>
      </c>
      <c r="C3869" s="76" t="s">
        <v>5873</v>
      </c>
    </row>
    <row r="3870" spans="1:3" ht="26.4" x14ac:dyDescent="0.3">
      <c r="A3870" s="53" t="s">
        <v>5874</v>
      </c>
      <c r="B3870" s="54" t="s">
        <v>148</v>
      </c>
      <c r="C3870" s="76" t="s">
        <v>5875</v>
      </c>
    </row>
    <row r="3871" spans="1:3" ht="26.4" x14ac:dyDescent="0.3">
      <c r="A3871" s="53" t="s">
        <v>5876</v>
      </c>
      <c r="B3871" s="54" t="s">
        <v>148</v>
      </c>
      <c r="C3871" s="76" t="s">
        <v>5877</v>
      </c>
    </row>
    <row r="3872" spans="1:3" ht="26.4" x14ac:dyDescent="0.3">
      <c r="A3872" s="53" t="s">
        <v>5878</v>
      </c>
      <c r="B3872" s="54" t="s">
        <v>148</v>
      </c>
      <c r="C3872" s="76" t="s">
        <v>5879</v>
      </c>
    </row>
    <row r="3873" spans="1:3" ht="26.4" x14ac:dyDescent="0.3">
      <c r="A3873" s="53" t="s">
        <v>5880</v>
      </c>
      <c r="B3873" s="54" t="s">
        <v>148</v>
      </c>
      <c r="C3873" s="76" t="s">
        <v>5881</v>
      </c>
    </row>
    <row r="3874" spans="1:3" ht="26.4" x14ac:dyDescent="0.3">
      <c r="A3874" s="53" t="s">
        <v>5882</v>
      </c>
      <c r="B3874" s="54" t="s">
        <v>148</v>
      </c>
      <c r="C3874" s="76" t="s">
        <v>5883</v>
      </c>
    </row>
    <row r="3875" spans="1:3" ht="26.4" x14ac:dyDescent="0.3">
      <c r="A3875" s="53" t="s">
        <v>5884</v>
      </c>
      <c r="B3875" s="54" t="s">
        <v>148</v>
      </c>
      <c r="C3875" s="76" t="s">
        <v>5885</v>
      </c>
    </row>
    <row r="3876" spans="1:3" x14ac:dyDescent="0.3">
      <c r="A3876" s="17"/>
      <c r="B3876" s="4"/>
      <c r="C3876" s="78"/>
    </row>
    <row r="3877" spans="1:3" ht="26.4" x14ac:dyDescent="0.3">
      <c r="A3877" s="53" t="s">
        <v>5886</v>
      </c>
      <c r="B3877" s="54" t="s">
        <v>148</v>
      </c>
      <c r="C3877" s="76" t="s">
        <v>5887</v>
      </c>
    </row>
    <row r="3878" spans="1:3" ht="26.4" x14ac:dyDescent="0.3">
      <c r="A3878" s="53" t="s">
        <v>5888</v>
      </c>
      <c r="B3878" s="54" t="s">
        <v>148</v>
      </c>
      <c r="C3878" s="76" t="s">
        <v>5889</v>
      </c>
    </row>
    <row r="3879" spans="1:3" ht="26.4" x14ac:dyDescent="0.3">
      <c r="A3879" s="53" t="s">
        <v>5890</v>
      </c>
      <c r="B3879" s="54" t="s">
        <v>148</v>
      </c>
      <c r="C3879" s="76" t="s">
        <v>5891</v>
      </c>
    </row>
    <row r="3880" spans="1:3" ht="26.4" x14ac:dyDescent="0.3">
      <c r="A3880" s="53" t="s">
        <v>5892</v>
      </c>
      <c r="B3880" s="54" t="s">
        <v>148</v>
      </c>
      <c r="C3880" s="76" t="s">
        <v>5893</v>
      </c>
    </row>
    <row r="3881" spans="1:3" ht="26.4" x14ac:dyDescent="0.3">
      <c r="A3881" s="53" t="s">
        <v>5894</v>
      </c>
      <c r="B3881" s="54" t="s">
        <v>148</v>
      </c>
      <c r="C3881" s="76" t="s">
        <v>5895</v>
      </c>
    </row>
    <row r="3882" spans="1:3" ht="26.4" x14ac:dyDescent="0.3">
      <c r="A3882" s="53" t="s">
        <v>5896</v>
      </c>
      <c r="B3882" s="54" t="s">
        <v>148</v>
      </c>
      <c r="C3882" s="76" t="s">
        <v>5897</v>
      </c>
    </row>
    <row r="3883" spans="1:3" ht="26.4" x14ac:dyDescent="0.3">
      <c r="A3883" s="53" t="s">
        <v>5898</v>
      </c>
      <c r="B3883" s="54" t="s">
        <v>148</v>
      </c>
      <c r="C3883" s="76" t="s">
        <v>5899</v>
      </c>
    </row>
    <row r="3884" spans="1:3" x14ac:dyDescent="0.3">
      <c r="A3884" s="53"/>
      <c r="B3884" s="54"/>
      <c r="C3884" s="76"/>
    </row>
    <row r="3885" spans="1:3" ht="26.4" x14ac:dyDescent="0.3">
      <c r="A3885" s="53" t="s">
        <v>5900</v>
      </c>
      <c r="B3885" s="54" t="s">
        <v>148</v>
      </c>
      <c r="C3885" s="76" t="s">
        <v>5901</v>
      </c>
    </row>
    <row r="3886" spans="1:3" ht="26.4" x14ac:dyDescent="0.3">
      <c r="A3886" s="53" t="s">
        <v>5902</v>
      </c>
      <c r="B3886" s="54" t="s">
        <v>148</v>
      </c>
      <c r="C3886" s="76" t="s">
        <v>5903</v>
      </c>
    </row>
    <row r="3887" spans="1:3" ht="26.4" x14ac:dyDescent="0.3">
      <c r="A3887" s="53" t="s">
        <v>5904</v>
      </c>
      <c r="B3887" s="54" t="s">
        <v>148</v>
      </c>
      <c r="C3887" s="76" t="s">
        <v>5905</v>
      </c>
    </row>
    <row r="3888" spans="1:3" ht="26.4" x14ac:dyDescent="0.3">
      <c r="A3888" s="53" t="s">
        <v>5906</v>
      </c>
      <c r="B3888" s="54" t="s">
        <v>148</v>
      </c>
      <c r="C3888" s="76" t="s">
        <v>5907</v>
      </c>
    </row>
    <row r="3889" spans="1:3" ht="26.4" x14ac:dyDescent="0.3">
      <c r="A3889" s="53" t="s">
        <v>5908</v>
      </c>
      <c r="B3889" s="54" t="s">
        <v>148</v>
      </c>
      <c r="C3889" s="76" t="s">
        <v>5909</v>
      </c>
    </row>
    <row r="3890" spans="1:3" ht="26.4" x14ac:dyDescent="0.3">
      <c r="A3890" s="53" t="s">
        <v>5910</v>
      </c>
      <c r="B3890" s="54" t="s">
        <v>148</v>
      </c>
      <c r="C3890" s="76" t="s">
        <v>5911</v>
      </c>
    </row>
    <row r="3891" spans="1:3" ht="26.4" x14ac:dyDescent="0.3">
      <c r="A3891" s="53" t="s">
        <v>5912</v>
      </c>
      <c r="B3891" s="54" t="s">
        <v>148</v>
      </c>
      <c r="C3891" s="76" t="s">
        <v>5913</v>
      </c>
    </row>
    <row r="3892" spans="1:3" x14ac:dyDescent="0.3">
      <c r="A3892" s="53"/>
      <c r="B3892" s="54"/>
      <c r="C3892" s="76"/>
    </row>
    <row r="3893" spans="1:3" ht="26.4" x14ac:dyDescent="0.3">
      <c r="A3893" s="53" t="s">
        <v>5914</v>
      </c>
      <c r="B3893" s="54" t="s">
        <v>148</v>
      </c>
      <c r="C3893" s="76" t="s">
        <v>5915</v>
      </c>
    </row>
    <row r="3894" spans="1:3" ht="26.4" x14ac:dyDescent="0.3">
      <c r="A3894" s="53" t="s">
        <v>5916</v>
      </c>
      <c r="B3894" s="54" t="s">
        <v>148</v>
      </c>
      <c r="C3894" s="76" t="s">
        <v>5917</v>
      </c>
    </row>
    <row r="3895" spans="1:3" ht="26.4" x14ac:dyDescent="0.3">
      <c r="A3895" s="53" t="s">
        <v>5918</v>
      </c>
      <c r="B3895" s="54" t="s">
        <v>148</v>
      </c>
      <c r="C3895" s="76" t="s">
        <v>5919</v>
      </c>
    </row>
    <row r="3896" spans="1:3" ht="26.4" x14ac:dyDescent="0.3">
      <c r="A3896" s="53" t="s">
        <v>5920</v>
      </c>
      <c r="B3896" s="54" t="s">
        <v>148</v>
      </c>
      <c r="C3896" s="76" t="s">
        <v>5921</v>
      </c>
    </row>
    <row r="3897" spans="1:3" ht="26.4" x14ac:dyDescent="0.3">
      <c r="A3897" s="53" t="s">
        <v>5922</v>
      </c>
      <c r="B3897" s="54" t="s">
        <v>148</v>
      </c>
      <c r="C3897" s="76" t="s">
        <v>5923</v>
      </c>
    </row>
    <row r="3898" spans="1:3" ht="26.4" x14ac:dyDescent="0.3">
      <c r="A3898" s="53" t="s">
        <v>5924</v>
      </c>
      <c r="B3898" s="54" t="s">
        <v>148</v>
      </c>
      <c r="C3898" s="76" t="s">
        <v>5925</v>
      </c>
    </row>
    <row r="3899" spans="1:3" ht="26.4" x14ac:dyDescent="0.3">
      <c r="A3899" s="53" t="s">
        <v>5926</v>
      </c>
      <c r="B3899" s="54" t="s">
        <v>148</v>
      </c>
      <c r="C3899" s="76" t="s">
        <v>5927</v>
      </c>
    </row>
    <row r="3900" spans="1:3" x14ac:dyDescent="0.3">
      <c r="A3900" s="53"/>
      <c r="B3900" s="54"/>
      <c r="C3900" s="76"/>
    </row>
    <row r="3901" spans="1:3" ht="26.4" x14ac:dyDescent="0.3">
      <c r="A3901" s="53" t="s">
        <v>5928</v>
      </c>
      <c r="B3901" s="54" t="s">
        <v>148</v>
      </c>
      <c r="C3901" s="76" t="s">
        <v>5929</v>
      </c>
    </row>
    <row r="3902" spans="1:3" ht="26.4" x14ac:dyDescent="0.3">
      <c r="A3902" s="53" t="s">
        <v>5930</v>
      </c>
      <c r="B3902" s="54" t="s">
        <v>148</v>
      </c>
      <c r="C3902" s="76" t="s">
        <v>5931</v>
      </c>
    </row>
    <row r="3903" spans="1:3" ht="26.4" x14ac:dyDescent="0.3">
      <c r="A3903" s="53" t="s">
        <v>5932</v>
      </c>
      <c r="B3903" s="54" t="s">
        <v>148</v>
      </c>
      <c r="C3903" s="76" t="s">
        <v>5933</v>
      </c>
    </row>
    <row r="3904" spans="1:3" ht="26.4" x14ac:dyDescent="0.3">
      <c r="A3904" s="53" t="s">
        <v>5934</v>
      </c>
      <c r="B3904" s="54" t="s">
        <v>148</v>
      </c>
      <c r="C3904" s="76" t="s">
        <v>5935</v>
      </c>
    </row>
    <row r="3905" spans="1:3" ht="26.4" x14ac:dyDescent="0.3">
      <c r="A3905" s="53" t="s">
        <v>5936</v>
      </c>
      <c r="B3905" s="54" t="s">
        <v>148</v>
      </c>
      <c r="C3905" s="76" t="s">
        <v>5937</v>
      </c>
    </row>
    <row r="3906" spans="1:3" ht="26.4" x14ac:dyDescent="0.3">
      <c r="A3906" s="53" t="s">
        <v>5938</v>
      </c>
      <c r="B3906" s="54" t="s">
        <v>148</v>
      </c>
      <c r="C3906" s="76" t="s">
        <v>5939</v>
      </c>
    </row>
    <row r="3907" spans="1:3" ht="26.4" x14ac:dyDescent="0.3">
      <c r="A3907" s="53" t="s">
        <v>5940</v>
      </c>
      <c r="B3907" s="54" t="s">
        <v>148</v>
      </c>
      <c r="C3907" s="76" t="s">
        <v>5941</v>
      </c>
    </row>
    <row r="3908" spans="1:3" x14ac:dyDescent="0.3">
      <c r="A3908" s="17"/>
      <c r="B3908" s="4"/>
      <c r="C3908" s="78"/>
    </row>
    <row r="3909" spans="1:3" ht="26.4" x14ac:dyDescent="0.3">
      <c r="A3909" s="53" t="s">
        <v>5942</v>
      </c>
      <c r="B3909" s="54" t="s">
        <v>148</v>
      </c>
      <c r="C3909" s="76" t="s">
        <v>5943</v>
      </c>
    </row>
    <row r="3910" spans="1:3" ht="26.4" x14ac:dyDescent="0.3">
      <c r="A3910" s="53" t="s">
        <v>5944</v>
      </c>
      <c r="B3910" s="54" t="s">
        <v>148</v>
      </c>
      <c r="C3910" s="76" t="s">
        <v>5945</v>
      </c>
    </row>
    <row r="3911" spans="1:3" ht="26.4" x14ac:dyDescent="0.3">
      <c r="A3911" s="53" t="s">
        <v>5946</v>
      </c>
      <c r="B3911" s="54" t="s">
        <v>148</v>
      </c>
      <c r="C3911" s="76" t="s">
        <v>5947</v>
      </c>
    </row>
    <row r="3912" spans="1:3" ht="26.4" x14ac:dyDescent="0.3">
      <c r="A3912" s="53" t="s">
        <v>5948</v>
      </c>
      <c r="B3912" s="54" t="s">
        <v>148</v>
      </c>
      <c r="C3912" s="76" t="s">
        <v>5949</v>
      </c>
    </row>
    <row r="3913" spans="1:3" ht="26.4" x14ac:dyDescent="0.3">
      <c r="A3913" s="53" t="s">
        <v>5950</v>
      </c>
      <c r="B3913" s="54" t="s">
        <v>148</v>
      </c>
      <c r="C3913" s="76" t="s">
        <v>5951</v>
      </c>
    </row>
    <row r="3914" spans="1:3" ht="26.4" x14ac:dyDescent="0.3">
      <c r="A3914" s="53" t="s">
        <v>5952</v>
      </c>
      <c r="B3914" s="54" t="s">
        <v>148</v>
      </c>
      <c r="C3914" s="76" t="s">
        <v>5953</v>
      </c>
    </row>
    <row r="3915" spans="1:3" ht="26.4" x14ac:dyDescent="0.3">
      <c r="A3915" s="53" t="s">
        <v>5954</v>
      </c>
      <c r="B3915" s="54" t="s">
        <v>148</v>
      </c>
      <c r="C3915" s="76" t="s">
        <v>5955</v>
      </c>
    </row>
    <row r="3916" spans="1:3" x14ac:dyDescent="0.3">
      <c r="A3916" s="17"/>
      <c r="B3916" s="4"/>
      <c r="C3916" s="78"/>
    </row>
    <row r="3917" spans="1:3" ht="26.4" x14ac:dyDescent="0.3">
      <c r="A3917" s="53" t="s">
        <v>5956</v>
      </c>
      <c r="B3917" s="54" t="s">
        <v>148</v>
      </c>
      <c r="C3917" s="76" t="s">
        <v>5957</v>
      </c>
    </row>
    <row r="3918" spans="1:3" ht="26.4" x14ac:dyDescent="0.3">
      <c r="A3918" s="53" t="s">
        <v>5958</v>
      </c>
      <c r="B3918" s="54" t="s">
        <v>148</v>
      </c>
      <c r="C3918" s="76" t="s">
        <v>5959</v>
      </c>
    </row>
    <row r="3919" spans="1:3" ht="26.4" x14ac:dyDescent="0.3">
      <c r="A3919" s="53" t="s">
        <v>5960</v>
      </c>
      <c r="B3919" s="54" t="s">
        <v>148</v>
      </c>
      <c r="C3919" s="76" t="s">
        <v>5961</v>
      </c>
    </row>
    <row r="3920" spans="1:3" ht="26.4" x14ac:dyDescent="0.3">
      <c r="A3920" s="53" t="s">
        <v>5962</v>
      </c>
      <c r="B3920" s="54" t="s">
        <v>148</v>
      </c>
      <c r="C3920" s="76" t="s">
        <v>5963</v>
      </c>
    </row>
    <row r="3921" spans="1:3" ht="26.4" x14ac:dyDescent="0.3">
      <c r="A3921" s="53" t="s">
        <v>5964</v>
      </c>
      <c r="B3921" s="54" t="s">
        <v>148</v>
      </c>
      <c r="C3921" s="76" t="s">
        <v>5965</v>
      </c>
    </row>
    <row r="3922" spans="1:3" ht="26.4" x14ac:dyDescent="0.3">
      <c r="A3922" s="53" t="s">
        <v>5966</v>
      </c>
      <c r="B3922" s="54" t="s">
        <v>148</v>
      </c>
      <c r="C3922" s="76" t="s">
        <v>5967</v>
      </c>
    </row>
    <row r="3923" spans="1:3" ht="26.4" x14ac:dyDescent="0.3">
      <c r="A3923" s="53" t="s">
        <v>5968</v>
      </c>
      <c r="B3923" s="54" t="s">
        <v>148</v>
      </c>
      <c r="C3923" s="76" t="s">
        <v>5969</v>
      </c>
    </row>
    <row r="3924" spans="1:3" x14ac:dyDescent="0.3">
      <c r="A3924" s="53"/>
      <c r="B3924" s="54"/>
      <c r="C3924" s="76"/>
    </row>
    <row r="3925" spans="1:3" ht="26.4" x14ac:dyDescent="0.3">
      <c r="A3925" s="53" t="s">
        <v>5970</v>
      </c>
      <c r="B3925" s="54" t="s">
        <v>148</v>
      </c>
      <c r="C3925" s="76" t="s">
        <v>5971</v>
      </c>
    </row>
    <row r="3926" spans="1:3" ht="26.4" x14ac:dyDescent="0.3">
      <c r="A3926" s="53" t="s">
        <v>5972</v>
      </c>
      <c r="B3926" s="54" t="s">
        <v>148</v>
      </c>
      <c r="C3926" s="76" t="s">
        <v>5973</v>
      </c>
    </row>
    <row r="3927" spans="1:3" ht="26.4" x14ac:dyDescent="0.3">
      <c r="A3927" s="53" t="s">
        <v>5974</v>
      </c>
      <c r="B3927" s="54" t="s">
        <v>148</v>
      </c>
      <c r="C3927" s="76" t="s">
        <v>5975</v>
      </c>
    </row>
    <row r="3928" spans="1:3" ht="26.4" x14ac:dyDescent="0.3">
      <c r="A3928" s="53" t="s">
        <v>5976</v>
      </c>
      <c r="B3928" s="54" t="s">
        <v>148</v>
      </c>
      <c r="C3928" s="76" t="s">
        <v>5977</v>
      </c>
    </row>
    <row r="3929" spans="1:3" ht="26.4" x14ac:dyDescent="0.3">
      <c r="A3929" s="53" t="s">
        <v>5978</v>
      </c>
      <c r="B3929" s="54" t="s">
        <v>148</v>
      </c>
      <c r="C3929" s="76" t="s">
        <v>5979</v>
      </c>
    </row>
    <row r="3930" spans="1:3" ht="26.4" x14ac:dyDescent="0.3">
      <c r="A3930" s="53" t="s">
        <v>5980</v>
      </c>
      <c r="B3930" s="54" t="s">
        <v>148</v>
      </c>
      <c r="C3930" s="76" t="s">
        <v>5981</v>
      </c>
    </row>
    <row r="3931" spans="1:3" ht="26.4" x14ac:dyDescent="0.3">
      <c r="A3931" s="53" t="s">
        <v>5982</v>
      </c>
      <c r="B3931" s="54" t="s">
        <v>148</v>
      </c>
      <c r="C3931" s="76" t="s">
        <v>5983</v>
      </c>
    </row>
    <row r="3932" spans="1:3" x14ac:dyDescent="0.3">
      <c r="A3932" s="17"/>
      <c r="B3932" s="4"/>
      <c r="C3932" s="78"/>
    </row>
    <row r="3933" spans="1:3" ht="26.4" x14ac:dyDescent="0.3">
      <c r="A3933" s="53" t="s">
        <v>5984</v>
      </c>
      <c r="B3933" s="54" t="s">
        <v>148</v>
      </c>
      <c r="C3933" s="76" t="s">
        <v>5985</v>
      </c>
    </row>
    <row r="3934" spans="1:3" ht="26.4" x14ac:dyDescent="0.3">
      <c r="A3934" s="53" t="s">
        <v>5986</v>
      </c>
      <c r="B3934" s="54" t="s">
        <v>148</v>
      </c>
      <c r="C3934" s="76" t="s">
        <v>5987</v>
      </c>
    </row>
    <row r="3935" spans="1:3" ht="26.4" x14ac:dyDescent="0.3">
      <c r="A3935" s="53" t="s">
        <v>5988</v>
      </c>
      <c r="B3935" s="54" t="s">
        <v>148</v>
      </c>
      <c r="C3935" s="76" t="s">
        <v>5989</v>
      </c>
    </row>
    <row r="3936" spans="1:3" ht="26.4" x14ac:dyDescent="0.3">
      <c r="A3936" s="53" t="s">
        <v>5990</v>
      </c>
      <c r="B3936" s="54" t="s">
        <v>148</v>
      </c>
      <c r="C3936" s="76" t="s">
        <v>5991</v>
      </c>
    </row>
    <row r="3937" spans="1:3" ht="26.4" x14ac:dyDescent="0.3">
      <c r="A3937" s="53" t="s">
        <v>5992</v>
      </c>
      <c r="B3937" s="54" t="s">
        <v>148</v>
      </c>
      <c r="C3937" s="76" t="s">
        <v>5993</v>
      </c>
    </row>
    <row r="3938" spans="1:3" ht="26.4" x14ac:dyDescent="0.3">
      <c r="A3938" s="53" t="s">
        <v>5994</v>
      </c>
      <c r="B3938" s="54" t="s">
        <v>148</v>
      </c>
      <c r="C3938" s="76" t="s">
        <v>5995</v>
      </c>
    </row>
    <row r="3939" spans="1:3" ht="26.4" x14ac:dyDescent="0.3">
      <c r="A3939" s="53" t="s">
        <v>5996</v>
      </c>
      <c r="B3939" s="54" t="s">
        <v>148</v>
      </c>
      <c r="C3939" s="76" t="s">
        <v>5997</v>
      </c>
    </row>
    <row r="3940" spans="1:3" x14ac:dyDescent="0.3">
      <c r="A3940" s="53"/>
      <c r="B3940" s="54"/>
      <c r="C3940" s="76"/>
    </row>
    <row r="3941" spans="1:3" ht="26.4" x14ac:dyDescent="0.3">
      <c r="A3941" s="53" t="s">
        <v>5998</v>
      </c>
      <c r="B3941" s="54" t="s">
        <v>148</v>
      </c>
      <c r="C3941" s="76" t="s">
        <v>5999</v>
      </c>
    </row>
    <row r="3942" spans="1:3" ht="26.4" x14ac:dyDescent="0.3">
      <c r="A3942" s="53" t="s">
        <v>6000</v>
      </c>
      <c r="B3942" s="54" t="s">
        <v>148</v>
      </c>
      <c r="C3942" s="76" t="s">
        <v>6001</v>
      </c>
    </row>
    <row r="3943" spans="1:3" ht="26.4" x14ac:dyDescent="0.3">
      <c r="A3943" s="53" t="s">
        <v>6002</v>
      </c>
      <c r="B3943" s="54" t="s">
        <v>148</v>
      </c>
      <c r="C3943" s="76" t="s">
        <v>6003</v>
      </c>
    </row>
    <row r="3944" spans="1:3" ht="26.4" x14ac:dyDescent="0.3">
      <c r="A3944" s="53" t="s">
        <v>6004</v>
      </c>
      <c r="B3944" s="54" t="s">
        <v>148</v>
      </c>
      <c r="C3944" s="76" t="s">
        <v>6005</v>
      </c>
    </row>
    <row r="3945" spans="1:3" ht="26.4" x14ac:dyDescent="0.3">
      <c r="A3945" s="53" t="s">
        <v>6006</v>
      </c>
      <c r="B3945" s="54" t="s">
        <v>148</v>
      </c>
      <c r="C3945" s="76" t="s">
        <v>6007</v>
      </c>
    </row>
    <row r="3946" spans="1:3" ht="26.4" x14ac:dyDescent="0.3">
      <c r="A3946" s="53" t="s">
        <v>6008</v>
      </c>
      <c r="B3946" s="54" t="s">
        <v>148</v>
      </c>
      <c r="C3946" s="76" t="s">
        <v>6009</v>
      </c>
    </row>
    <row r="3947" spans="1:3" ht="26.4" x14ac:dyDescent="0.3">
      <c r="A3947" s="53" t="s">
        <v>6010</v>
      </c>
      <c r="B3947" s="54" t="s">
        <v>148</v>
      </c>
      <c r="C3947" s="76" t="s">
        <v>6011</v>
      </c>
    </row>
    <row r="3948" spans="1:3" x14ac:dyDescent="0.3">
      <c r="A3948" s="17"/>
      <c r="B3948" s="4"/>
      <c r="C3948" s="78"/>
    </row>
    <row r="3949" spans="1:3" ht="26.4" x14ac:dyDescent="0.3">
      <c r="A3949" s="53" t="s">
        <v>6012</v>
      </c>
      <c r="B3949" s="54" t="s">
        <v>148</v>
      </c>
      <c r="C3949" s="76" t="s">
        <v>6013</v>
      </c>
    </row>
    <row r="3950" spans="1:3" ht="26.4" x14ac:dyDescent="0.3">
      <c r="A3950" s="53" t="s">
        <v>6014</v>
      </c>
      <c r="B3950" s="54" t="s">
        <v>148</v>
      </c>
      <c r="C3950" s="76" t="s">
        <v>6015</v>
      </c>
    </row>
    <row r="3951" spans="1:3" ht="26.4" x14ac:dyDescent="0.3">
      <c r="A3951" s="53" t="s">
        <v>6016</v>
      </c>
      <c r="B3951" s="54" t="s">
        <v>148</v>
      </c>
      <c r="C3951" s="76" t="s">
        <v>6017</v>
      </c>
    </row>
    <row r="3952" spans="1:3" ht="26.4" x14ac:dyDescent="0.3">
      <c r="A3952" s="53" t="s">
        <v>6018</v>
      </c>
      <c r="B3952" s="54" t="s">
        <v>148</v>
      </c>
      <c r="C3952" s="76" t="s">
        <v>6019</v>
      </c>
    </row>
    <row r="3953" spans="1:3" ht="26.4" x14ac:dyDescent="0.3">
      <c r="A3953" s="53" t="s">
        <v>6020</v>
      </c>
      <c r="B3953" s="54" t="s">
        <v>148</v>
      </c>
      <c r="C3953" s="76" t="s">
        <v>6021</v>
      </c>
    </row>
    <row r="3954" spans="1:3" ht="26.4" x14ac:dyDescent="0.3">
      <c r="A3954" s="53" t="s">
        <v>6022</v>
      </c>
      <c r="B3954" s="54" t="s">
        <v>148</v>
      </c>
      <c r="C3954" s="76" t="s">
        <v>6023</v>
      </c>
    </row>
    <row r="3955" spans="1:3" ht="26.4" x14ac:dyDescent="0.3">
      <c r="A3955" s="53" t="s">
        <v>6024</v>
      </c>
      <c r="B3955" s="54" t="s">
        <v>148</v>
      </c>
      <c r="C3955" s="76" t="s">
        <v>6025</v>
      </c>
    </row>
    <row r="3956" spans="1:3" x14ac:dyDescent="0.3">
      <c r="A3956" s="53"/>
      <c r="B3956" s="54"/>
      <c r="C3956" s="76"/>
    </row>
    <row r="3957" spans="1:3" ht="26.4" x14ac:dyDescent="0.3">
      <c r="A3957" s="53" t="s">
        <v>6026</v>
      </c>
      <c r="B3957" s="54" t="s">
        <v>148</v>
      </c>
      <c r="C3957" s="76" t="s">
        <v>6027</v>
      </c>
    </row>
    <row r="3958" spans="1:3" ht="26.4" x14ac:dyDescent="0.3">
      <c r="A3958" s="53" t="s">
        <v>6028</v>
      </c>
      <c r="B3958" s="54" t="s">
        <v>148</v>
      </c>
      <c r="C3958" s="76" t="s">
        <v>6029</v>
      </c>
    </row>
    <row r="3959" spans="1:3" ht="26.4" x14ac:dyDescent="0.3">
      <c r="A3959" s="53" t="s">
        <v>6030</v>
      </c>
      <c r="B3959" s="54" t="s">
        <v>148</v>
      </c>
      <c r="C3959" s="76" t="s">
        <v>6031</v>
      </c>
    </row>
    <row r="3960" spans="1:3" ht="26.4" x14ac:dyDescent="0.3">
      <c r="A3960" s="53" t="s">
        <v>6032</v>
      </c>
      <c r="B3960" s="54" t="s">
        <v>148</v>
      </c>
      <c r="C3960" s="76" t="s">
        <v>6033</v>
      </c>
    </row>
    <row r="3961" spans="1:3" ht="26.4" x14ac:dyDescent="0.3">
      <c r="A3961" s="53" t="s">
        <v>6034</v>
      </c>
      <c r="B3961" s="54" t="s">
        <v>148</v>
      </c>
      <c r="C3961" s="76" t="s">
        <v>6035</v>
      </c>
    </row>
    <row r="3962" spans="1:3" ht="26.4" x14ac:dyDescent="0.3">
      <c r="A3962" s="53" t="s">
        <v>6036</v>
      </c>
      <c r="B3962" s="54" t="s">
        <v>148</v>
      </c>
      <c r="C3962" s="76" t="s">
        <v>6037</v>
      </c>
    </row>
    <row r="3963" spans="1:3" ht="26.4" x14ac:dyDescent="0.3">
      <c r="A3963" s="53" t="s">
        <v>6038</v>
      </c>
      <c r="B3963" s="54" t="s">
        <v>148</v>
      </c>
      <c r="C3963" s="76" t="s">
        <v>6039</v>
      </c>
    </row>
    <row r="3964" spans="1:3" x14ac:dyDescent="0.3">
      <c r="A3964" s="53"/>
      <c r="B3964" s="54"/>
      <c r="C3964" s="76"/>
    </row>
    <row r="3965" spans="1:3" ht="26.4" x14ac:dyDescent="0.3">
      <c r="A3965" s="53" t="s">
        <v>6040</v>
      </c>
      <c r="B3965" s="54" t="s">
        <v>148</v>
      </c>
      <c r="C3965" s="76" t="s">
        <v>6041</v>
      </c>
    </row>
    <row r="3966" spans="1:3" ht="26.4" x14ac:dyDescent="0.3">
      <c r="A3966" s="53" t="s">
        <v>6042</v>
      </c>
      <c r="B3966" s="54" t="s">
        <v>148</v>
      </c>
      <c r="C3966" s="76" t="s">
        <v>6043</v>
      </c>
    </row>
    <row r="3967" spans="1:3" ht="26.4" x14ac:dyDescent="0.3">
      <c r="A3967" s="53" t="s">
        <v>6044</v>
      </c>
      <c r="B3967" s="54" t="s">
        <v>148</v>
      </c>
      <c r="C3967" s="76" t="s">
        <v>6045</v>
      </c>
    </row>
    <row r="3968" spans="1:3" ht="26.4" x14ac:dyDescent="0.3">
      <c r="A3968" s="53" t="s">
        <v>6046</v>
      </c>
      <c r="B3968" s="54" t="s">
        <v>148</v>
      </c>
      <c r="C3968" s="76" t="s">
        <v>6047</v>
      </c>
    </row>
    <row r="3969" spans="1:3" ht="26.4" x14ac:dyDescent="0.3">
      <c r="A3969" s="53" t="s">
        <v>6048</v>
      </c>
      <c r="B3969" s="54" t="s">
        <v>148</v>
      </c>
      <c r="C3969" s="76" t="s">
        <v>6049</v>
      </c>
    </row>
    <row r="3970" spans="1:3" ht="26.4" x14ac:dyDescent="0.3">
      <c r="A3970" s="53" t="s">
        <v>6050</v>
      </c>
      <c r="B3970" s="54" t="s">
        <v>148</v>
      </c>
      <c r="C3970" s="76" t="s">
        <v>6051</v>
      </c>
    </row>
    <row r="3971" spans="1:3" ht="26.4" x14ac:dyDescent="0.3">
      <c r="A3971" s="53" t="s">
        <v>6052</v>
      </c>
      <c r="B3971" s="54" t="s">
        <v>148</v>
      </c>
      <c r="C3971" s="76" t="s">
        <v>6053</v>
      </c>
    </row>
    <row r="3972" spans="1:3" ht="26.4" x14ac:dyDescent="0.3">
      <c r="A3972" s="53" t="s">
        <v>6054</v>
      </c>
      <c r="B3972" s="54" t="s">
        <v>148</v>
      </c>
      <c r="C3972" s="76" t="s">
        <v>6055</v>
      </c>
    </row>
    <row r="3973" spans="1:3" ht="26.4" x14ac:dyDescent="0.3">
      <c r="A3973" s="53" t="s">
        <v>6056</v>
      </c>
      <c r="B3973" s="54" t="s">
        <v>148</v>
      </c>
      <c r="C3973" s="76" t="s">
        <v>6057</v>
      </c>
    </row>
    <row r="3974" spans="1:3" x14ac:dyDescent="0.3">
      <c r="A3974" s="53"/>
      <c r="B3974" s="54"/>
      <c r="C3974" s="76"/>
    </row>
    <row r="3975" spans="1:3" ht="26.4" x14ac:dyDescent="0.3">
      <c r="A3975" s="53" t="s">
        <v>6058</v>
      </c>
      <c r="B3975" s="54" t="s">
        <v>148</v>
      </c>
      <c r="C3975" s="76" t="s">
        <v>6059</v>
      </c>
    </row>
    <row r="3976" spans="1:3" ht="26.4" x14ac:dyDescent="0.3">
      <c r="A3976" s="53" t="s">
        <v>6060</v>
      </c>
      <c r="B3976" s="54" t="s">
        <v>148</v>
      </c>
      <c r="C3976" s="76" t="s">
        <v>6061</v>
      </c>
    </row>
    <row r="3977" spans="1:3" ht="26.4" x14ac:dyDescent="0.3">
      <c r="A3977" s="53" t="s">
        <v>6062</v>
      </c>
      <c r="B3977" s="54" t="s">
        <v>148</v>
      </c>
      <c r="C3977" s="76" t="s">
        <v>6063</v>
      </c>
    </row>
    <row r="3978" spans="1:3" ht="26.4" x14ac:dyDescent="0.3">
      <c r="A3978" s="53" t="s">
        <v>6064</v>
      </c>
      <c r="B3978" s="54" t="s">
        <v>148</v>
      </c>
      <c r="C3978" s="76" t="s">
        <v>6065</v>
      </c>
    </row>
    <row r="3979" spans="1:3" ht="26.4" x14ac:dyDescent="0.3">
      <c r="A3979" s="53" t="s">
        <v>6066</v>
      </c>
      <c r="B3979" s="54" t="s">
        <v>148</v>
      </c>
      <c r="C3979" s="76" t="s">
        <v>6067</v>
      </c>
    </row>
    <row r="3980" spans="1:3" ht="26.4" x14ac:dyDescent="0.3">
      <c r="A3980" s="53" t="s">
        <v>6068</v>
      </c>
      <c r="B3980" s="54" t="s">
        <v>148</v>
      </c>
      <c r="C3980" s="76" t="s">
        <v>6069</v>
      </c>
    </row>
    <row r="3981" spans="1:3" ht="26.4" x14ac:dyDescent="0.3">
      <c r="A3981" s="53" t="s">
        <v>6070</v>
      </c>
      <c r="B3981" s="54" t="s">
        <v>148</v>
      </c>
      <c r="C3981" s="76" t="s">
        <v>6071</v>
      </c>
    </row>
    <row r="3982" spans="1:3" ht="26.4" x14ac:dyDescent="0.3">
      <c r="A3982" s="53" t="s">
        <v>6072</v>
      </c>
      <c r="B3982" s="54" t="s">
        <v>148</v>
      </c>
      <c r="C3982" s="76" t="s">
        <v>6073</v>
      </c>
    </row>
    <row r="3983" spans="1:3" ht="26.4" x14ac:dyDescent="0.3">
      <c r="A3983" s="53" t="s">
        <v>6074</v>
      </c>
      <c r="B3983" s="54" t="s">
        <v>148</v>
      </c>
      <c r="C3983" s="76" t="s">
        <v>6075</v>
      </c>
    </row>
    <row r="3984" spans="1:3" x14ac:dyDescent="0.3">
      <c r="A3984" s="53"/>
      <c r="B3984" s="54"/>
      <c r="C3984" s="76"/>
    </row>
    <row r="3985" spans="1:3" ht="26.4" x14ac:dyDescent="0.3">
      <c r="A3985" s="53" t="s">
        <v>6076</v>
      </c>
      <c r="B3985" s="54" t="s">
        <v>148</v>
      </c>
      <c r="C3985" s="76" t="s">
        <v>6077</v>
      </c>
    </row>
    <row r="3986" spans="1:3" ht="26.4" x14ac:dyDescent="0.3">
      <c r="A3986" s="53" t="s">
        <v>6078</v>
      </c>
      <c r="B3986" s="54" t="s">
        <v>148</v>
      </c>
      <c r="C3986" s="76" t="s">
        <v>6079</v>
      </c>
    </row>
    <row r="3987" spans="1:3" ht="26.4" x14ac:dyDescent="0.3">
      <c r="A3987" s="53" t="s">
        <v>6080</v>
      </c>
      <c r="B3987" s="54" t="s">
        <v>148</v>
      </c>
      <c r="C3987" s="76" t="s">
        <v>6081</v>
      </c>
    </row>
    <row r="3988" spans="1:3" ht="26.4" x14ac:dyDescent="0.3">
      <c r="A3988" s="53" t="s">
        <v>6082</v>
      </c>
      <c r="B3988" s="54" t="s">
        <v>148</v>
      </c>
      <c r="C3988" s="76" t="s">
        <v>6083</v>
      </c>
    </row>
    <row r="3989" spans="1:3" ht="26.4" x14ac:dyDescent="0.3">
      <c r="A3989" s="53" t="s">
        <v>6084</v>
      </c>
      <c r="B3989" s="54" t="s">
        <v>148</v>
      </c>
      <c r="C3989" s="76" t="s">
        <v>6085</v>
      </c>
    </row>
    <row r="3990" spans="1:3" ht="26.4" x14ac:dyDescent="0.3">
      <c r="A3990" s="53" t="s">
        <v>6086</v>
      </c>
      <c r="B3990" s="54" t="s">
        <v>148</v>
      </c>
      <c r="C3990" s="76" t="s">
        <v>6087</v>
      </c>
    </row>
    <row r="3991" spans="1:3" ht="26.4" x14ac:dyDescent="0.3">
      <c r="A3991" s="53" t="s">
        <v>6088</v>
      </c>
      <c r="B3991" s="54" t="s">
        <v>148</v>
      </c>
      <c r="C3991" s="76" t="s">
        <v>6089</v>
      </c>
    </row>
    <row r="3992" spans="1:3" ht="26.4" x14ac:dyDescent="0.3">
      <c r="A3992" s="53" t="s">
        <v>6090</v>
      </c>
      <c r="B3992" s="54" t="s">
        <v>148</v>
      </c>
      <c r="C3992" s="76" t="s">
        <v>6091</v>
      </c>
    </row>
    <row r="3993" spans="1:3" ht="26.4" x14ac:dyDescent="0.3">
      <c r="A3993" s="53" t="s">
        <v>6092</v>
      </c>
      <c r="B3993" s="54" t="s">
        <v>148</v>
      </c>
      <c r="C3993" s="76" t="s">
        <v>6093</v>
      </c>
    </row>
    <row r="3994" spans="1:3" x14ac:dyDescent="0.3">
      <c r="A3994" s="53"/>
      <c r="B3994" s="54"/>
      <c r="C3994" s="76"/>
    </row>
    <row r="3995" spans="1:3" ht="26.4" x14ac:dyDescent="0.3">
      <c r="A3995" s="53" t="s">
        <v>6094</v>
      </c>
      <c r="B3995" s="54" t="s">
        <v>148</v>
      </c>
      <c r="C3995" s="76" t="s">
        <v>6095</v>
      </c>
    </row>
    <row r="3996" spans="1:3" ht="26.4" x14ac:dyDescent="0.3">
      <c r="A3996" s="53" t="s">
        <v>6096</v>
      </c>
      <c r="B3996" s="54" t="s">
        <v>148</v>
      </c>
      <c r="C3996" s="76" t="s">
        <v>6097</v>
      </c>
    </row>
    <row r="3997" spans="1:3" ht="26.4" x14ac:dyDescent="0.3">
      <c r="A3997" s="53" t="s">
        <v>6098</v>
      </c>
      <c r="B3997" s="54" t="s">
        <v>148</v>
      </c>
      <c r="C3997" s="76" t="s">
        <v>6099</v>
      </c>
    </row>
    <row r="3998" spans="1:3" ht="26.4" x14ac:dyDescent="0.3">
      <c r="A3998" s="53" t="s">
        <v>6100</v>
      </c>
      <c r="B3998" s="54" t="s">
        <v>148</v>
      </c>
      <c r="C3998" s="76" t="s">
        <v>6101</v>
      </c>
    </row>
    <row r="3999" spans="1:3" ht="26.4" x14ac:dyDescent="0.3">
      <c r="A3999" s="53" t="s">
        <v>6102</v>
      </c>
      <c r="B3999" s="54" t="s">
        <v>148</v>
      </c>
      <c r="C3999" s="76" t="s">
        <v>6103</v>
      </c>
    </row>
    <row r="4000" spans="1:3" ht="26.4" x14ac:dyDescent="0.3">
      <c r="A4000" s="53" t="s">
        <v>6104</v>
      </c>
      <c r="B4000" s="54" t="s">
        <v>148</v>
      </c>
      <c r="C4000" s="76" t="s">
        <v>6105</v>
      </c>
    </row>
    <row r="4001" spans="1:3" ht="26.4" x14ac:dyDescent="0.3">
      <c r="A4001" s="53" t="s">
        <v>6106</v>
      </c>
      <c r="B4001" s="54" t="s">
        <v>148</v>
      </c>
      <c r="C4001" s="76" t="s">
        <v>6107</v>
      </c>
    </row>
    <row r="4002" spans="1:3" x14ac:dyDescent="0.3">
      <c r="A4002" s="53"/>
      <c r="B4002" s="54"/>
      <c r="C4002" s="76"/>
    </row>
    <row r="4003" spans="1:3" ht="26.4" x14ac:dyDescent="0.3">
      <c r="A4003" s="53" t="s">
        <v>6108</v>
      </c>
      <c r="B4003" s="54" t="s">
        <v>148</v>
      </c>
      <c r="C4003" s="76" t="s">
        <v>6109</v>
      </c>
    </row>
    <row r="4004" spans="1:3" ht="26.4" x14ac:dyDescent="0.3">
      <c r="A4004" s="53" t="s">
        <v>6110</v>
      </c>
      <c r="B4004" s="54" t="s">
        <v>148</v>
      </c>
      <c r="C4004" s="76" t="s">
        <v>6111</v>
      </c>
    </row>
    <row r="4005" spans="1:3" ht="26.4" x14ac:dyDescent="0.3">
      <c r="A4005" s="53" t="s">
        <v>6112</v>
      </c>
      <c r="B4005" s="54" t="s">
        <v>148</v>
      </c>
      <c r="C4005" s="76" t="s">
        <v>6113</v>
      </c>
    </row>
    <row r="4006" spans="1:3" ht="26.4" x14ac:dyDescent="0.3">
      <c r="A4006" s="53" t="s">
        <v>6114</v>
      </c>
      <c r="B4006" s="54" t="s">
        <v>148</v>
      </c>
      <c r="C4006" s="76" t="s">
        <v>6115</v>
      </c>
    </row>
    <row r="4007" spans="1:3" ht="26.4" x14ac:dyDescent="0.3">
      <c r="A4007" s="53" t="s">
        <v>6116</v>
      </c>
      <c r="B4007" s="54" t="s">
        <v>148</v>
      </c>
      <c r="C4007" s="76" t="s">
        <v>6117</v>
      </c>
    </row>
    <row r="4008" spans="1:3" ht="26.4" x14ac:dyDescent="0.3">
      <c r="A4008" s="53" t="s">
        <v>6118</v>
      </c>
      <c r="B4008" s="54" t="s">
        <v>148</v>
      </c>
      <c r="C4008" s="76" t="s">
        <v>6119</v>
      </c>
    </row>
    <row r="4009" spans="1:3" ht="26.4" x14ac:dyDescent="0.3">
      <c r="A4009" s="53" t="s">
        <v>6120</v>
      </c>
      <c r="B4009" s="54" t="s">
        <v>148</v>
      </c>
      <c r="C4009" s="76" t="s">
        <v>6121</v>
      </c>
    </row>
    <row r="4010" spans="1:3" x14ac:dyDescent="0.3">
      <c r="A4010" s="53"/>
      <c r="B4010" s="54"/>
      <c r="C4010" s="76"/>
    </row>
    <row r="4011" spans="1:3" ht="26.4" x14ac:dyDescent="0.3">
      <c r="A4011" s="53" t="s">
        <v>6122</v>
      </c>
      <c r="B4011" s="54" t="s">
        <v>148</v>
      </c>
      <c r="C4011" s="76" t="s">
        <v>6123</v>
      </c>
    </row>
    <row r="4012" spans="1:3" ht="26.4" x14ac:dyDescent="0.3">
      <c r="A4012" s="53" t="s">
        <v>6124</v>
      </c>
      <c r="B4012" s="54" t="s">
        <v>148</v>
      </c>
      <c r="C4012" s="76" t="s">
        <v>6125</v>
      </c>
    </row>
    <row r="4013" spans="1:3" ht="26.4" x14ac:dyDescent="0.3">
      <c r="A4013" s="53" t="s">
        <v>6126</v>
      </c>
      <c r="B4013" s="54" t="s">
        <v>148</v>
      </c>
      <c r="C4013" s="76" t="s">
        <v>6127</v>
      </c>
    </row>
    <row r="4014" spans="1:3" ht="26.4" x14ac:dyDescent="0.3">
      <c r="A4014" s="53" t="s">
        <v>6128</v>
      </c>
      <c r="B4014" s="54" t="s">
        <v>148</v>
      </c>
      <c r="C4014" s="76" t="s">
        <v>6129</v>
      </c>
    </row>
    <row r="4015" spans="1:3" ht="26.4" x14ac:dyDescent="0.3">
      <c r="A4015" s="53" t="s">
        <v>6130</v>
      </c>
      <c r="B4015" s="54" t="s">
        <v>148</v>
      </c>
      <c r="C4015" s="76" t="s">
        <v>6131</v>
      </c>
    </row>
    <row r="4016" spans="1:3" ht="26.4" x14ac:dyDescent="0.3">
      <c r="A4016" s="53" t="s">
        <v>6132</v>
      </c>
      <c r="B4016" s="54" t="s">
        <v>148</v>
      </c>
      <c r="C4016" s="76" t="s">
        <v>14088</v>
      </c>
    </row>
    <row r="4017" spans="1:3" ht="26.4" x14ac:dyDescent="0.3">
      <c r="A4017" s="53" t="s">
        <v>6133</v>
      </c>
      <c r="B4017" s="54" t="s">
        <v>148</v>
      </c>
      <c r="C4017" s="76" t="s">
        <v>6134</v>
      </c>
    </row>
    <row r="4018" spans="1:3" x14ac:dyDescent="0.3">
      <c r="A4018" s="17"/>
      <c r="B4018" s="4"/>
      <c r="C4018" s="78"/>
    </row>
    <row r="4019" spans="1:3" ht="26.4" x14ac:dyDescent="0.3">
      <c r="A4019" s="53" t="s">
        <v>6135</v>
      </c>
      <c r="B4019" s="54" t="s">
        <v>148</v>
      </c>
      <c r="C4019" s="76" t="s">
        <v>6136</v>
      </c>
    </row>
    <row r="4020" spans="1:3" ht="26.4" x14ac:dyDescent="0.3">
      <c r="A4020" s="53" t="s">
        <v>6137</v>
      </c>
      <c r="B4020" s="54" t="s">
        <v>148</v>
      </c>
      <c r="C4020" s="76" t="s">
        <v>6138</v>
      </c>
    </row>
    <row r="4021" spans="1:3" ht="26.4" x14ac:dyDescent="0.3">
      <c r="A4021" s="53" t="s">
        <v>6139</v>
      </c>
      <c r="B4021" s="54" t="s">
        <v>148</v>
      </c>
      <c r="C4021" s="76" t="s">
        <v>6140</v>
      </c>
    </row>
    <row r="4022" spans="1:3" ht="26.4" x14ac:dyDescent="0.3">
      <c r="A4022" s="53" t="s">
        <v>6141</v>
      </c>
      <c r="B4022" s="54" t="s">
        <v>148</v>
      </c>
      <c r="C4022" s="76" t="s">
        <v>6142</v>
      </c>
    </row>
    <row r="4023" spans="1:3" ht="26.4" x14ac:dyDescent="0.3">
      <c r="A4023" s="53" t="s">
        <v>6143</v>
      </c>
      <c r="B4023" s="54" t="s">
        <v>148</v>
      </c>
      <c r="C4023" s="76" t="s">
        <v>6144</v>
      </c>
    </row>
    <row r="4024" spans="1:3" ht="26.4" x14ac:dyDescent="0.3">
      <c r="A4024" s="53" t="s">
        <v>6145</v>
      </c>
      <c r="B4024" s="54" t="s">
        <v>148</v>
      </c>
      <c r="C4024" s="76" t="s">
        <v>6146</v>
      </c>
    </row>
    <row r="4025" spans="1:3" x14ac:dyDescent="0.3">
      <c r="A4025" s="17"/>
      <c r="B4025" s="4"/>
      <c r="C4025" s="78"/>
    </row>
    <row r="4026" spans="1:3" ht="39.6" x14ac:dyDescent="0.3">
      <c r="A4026" s="53" t="s">
        <v>6147</v>
      </c>
      <c r="B4026" s="54" t="s">
        <v>148</v>
      </c>
      <c r="C4026" s="76" t="s">
        <v>14089</v>
      </c>
    </row>
    <row r="4027" spans="1:3" ht="26.4" x14ac:dyDescent="0.3">
      <c r="A4027" s="53" t="s">
        <v>6148</v>
      </c>
      <c r="B4027" s="54" t="s">
        <v>148</v>
      </c>
      <c r="C4027" s="76" t="s">
        <v>6149</v>
      </c>
    </row>
    <row r="4028" spans="1:3" ht="26.4" x14ac:dyDescent="0.3">
      <c r="A4028" s="53" t="s">
        <v>6150</v>
      </c>
      <c r="B4028" s="54" t="s">
        <v>148</v>
      </c>
      <c r="C4028" s="76" t="s">
        <v>6151</v>
      </c>
    </row>
    <row r="4029" spans="1:3" ht="26.4" x14ac:dyDescent="0.3">
      <c r="A4029" s="53" t="s">
        <v>6152</v>
      </c>
      <c r="B4029" s="54" t="s">
        <v>148</v>
      </c>
      <c r="C4029" s="76" t="s">
        <v>6153</v>
      </c>
    </row>
    <row r="4030" spans="1:3" ht="26.4" x14ac:dyDescent="0.3">
      <c r="A4030" s="53" t="s">
        <v>6154</v>
      </c>
      <c r="B4030" s="54" t="s">
        <v>148</v>
      </c>
      <c r="C4030" s="76" t="s">
        <v>6155</v>
      </c>
    </row>
    <row r="4031" spans="1:3" ht="26.4" x14ac:dyDescent="0.3">
      <c r="A4031" s="53" t="s">
        <v>6156</v>
      </c>
      <c r="B4031" s="54" t="s">
        <v>148</v>
      </c>
      <c r="C4031" s="76" t="s">
        <v>6157</v>
      </c>
    </row>
    <row r="4032" spans="1:3" x14ac:dyDescent="0.3">
      <c r="A4032" s="53"/>
      <c r="B4032" s="54"/>
      <c r="C4032" s="76"/>
    </row>
    <row r="4033" spans="1:3" ht="26.4" x14ac:dyDescent="0.3">
      <c r="A4033" s="53" t="s">
        <v>6158</v>
      </c>
      <c r="B4033" s="54" t="s">
        <v>148</v>
      </c>
      <c r="C4033" s="76" t="s">
        <v>6159</v>
      </c>
    </row>
    <row r="4034" spans="1:3" ht="26.4" x14ac:dyDescent="0.3">
      <c r="A4034" s="53" t="s">
        <v>6160</v>
      </c>
      <c r="B4034" s="54" t="s">
        <v>148</v>
      </c>
      <c r="C4034" s="76" t="s">
        <v>6161</v>
      </c>
    </row>
    <row r="4035" spans="1:3" ht="26.4" x14ac:dyDescent="0.3">
      <c r="A4035" s="53" t="s">
        <v>6162</v>
      </c>
      <c r="B4035" s="54" t="s">
        <v>148</v>
      </c>
      <c r="C4035" s="76" t="s">
        <v>6163</v>
      </c>
    </row>
    <row r="4036" spans="1:3" ht="26.4" x14ac:dyDescent="0.3">
      <c r="A4036" s="53" t="s">
        <v>6164</v>
      </c>
      <c r="B4036" s="54" t="s">
        <v>148</v>
      </c>
      <c r="C4036" s="76" t="s">
        <v>6165</v>
      </c>
    </row>
    <row r="4037" spans="1:3" ht="26.4" x14ac:dyDescent="0.3">
      <c r="A4037" s="53" t="s">
        <v>6166</v>
      </c>
      <c r="B4037" s="54" t="s">
        <v>148</v>
      </c>
      <c r="C4037" s="76" t="s">
        <v>6167</v>
      </c>
    </row>
    <row r="4038" spans="1:3" ht="26.4" x14ac:dyDescent="0.3">
      <c r="A4038" s="53" t="s">
        <v>6168</v>
      </c>
      <c r="B4038" s="54" t="s">
        <v>148</v>
      </c>
      <c r="C4038" s="76" t="s">
        <v>6169</v>
      </c>
    </row>
    <row r="4039" spans="1:3" ht="26.4" x14ac:dyDescent="0.3">
      <c r="A4039" s="53" t="s">
        <v>6170</v>
      </c>
      <c r="B4039" s="54" t="s">
        <v>148</v>
      </c>
      <c r="C4039" s="76" t="s">
        <v>6171</v>
      </c>
    </row>
    <row r="4040" spans="1:3" ht="26.4" x14ac:dyDescent="0.3">
      <c r="A4040" s="53" t="s">
        <v>6172</v>
      </c>
      <c r="B4040" s="54" t="s">
        <v>148</v>
      </c>
      <c r="C4040" s="76" t="s">
        <v>6173</v>
      </c>
    </row>
    <row r="4041" spans="1:3" ht="26.4" x14ac:dyDescent="0.3">
      <c r="A4041" s="53" t="s">
        <v>6174</v>
      </c>
      <c r="B4041" s="54" t="s">
        <v>148</v>
      </c>
      <c r="C4041" s="76" t="s">
        <v>6175</v>
      </c>
    </row>
    <row r="4042" spans="1:3" x14ac:dyDescent="0.3">
      <c r="A4042" s="17"/>
      <c r="B4042" s="4"/>
      <c r="C4042" s="78"/>
    </row>
    <row r="4043" spans="1:3" ht="26.4" x14ac:dyDescent="0.3">
      <c r="A4043" s="53" t="s">
        <v>6176</v>
      </c>
      <c r="B4043" s="54" t="s">
        <v>148</v>
      </c>
      <c r="C4043" s="76" t="s">
        <v>6177</v>
      </c>
    </row>
    <row r="4044" spans="1:3" ht="26.4" x14ac:dyDescent="0.3">
      <c r="A4044" s="53" t="s">
        <v>6178</v>
      </c>
      <c r="B4044" s="54" t="s">
        <v>148</v>
      </c>
      <c r="C4044" s="76" t="s">
        <v>6179</v>
      </c>
    </row>
    <row r="4045" spans="1:3" ht="26.4" x14ac:dyDescent="0.3">
      <c r="A4045" s="53" t="s">
        <v>6180</v>
      </c>
      <c r="B4045" s="54" t="s">
        <v>148</v>
      </c>
      <c r="C4045" s="76" t="s">
        <v>6181</v>
      </c>
    </row>
    <row r="4046" spans="1:3" ht="26.4" x14ac:dyDescent="0.3">
      <c r="A4046" s="53" t="s">
        <v>6182</v>
      </c>
      <c r="B4046" s="54" t="s">
        <v>148</v>
      </c>
      <c r="C4046" s="76" t="s">
        <v>6183</v>
      </c>
    </row>
    <row r="4047" spans="1:3" x14ac:dyDescent="0.3">
      <c r="A4047" s="53"/>
      <c r="B4047" s="54"/>
      <c r="C4047" s="76"/>
    </row>
    <row r="4048" spans="1:3" ht="26.4" x14ac:dyDescent="0.3">
      <c r="A4048" s="53" t="s">
        <v>6184</v>
      </c>
      <c r="B4048" s="54" t="s">
        <v>148</v>
      </c>
      <c r="C4048" s="76" t="s">
        <v>6185</v>
      </c>
    </row>
    <row r="4049" spans="1:3" ht="26.4" x14ac:dyDescent="0.3">
      <c r="A4049" s="53" t="s">
        <v>6186</v>
      </c>
      <c r="B4049" s="54" t="s">
        <v>148</v>
      </c>
      <c r="C4049" s="76" t="s">
        <v>6187</v>
      </c>
    </row>
    <row r="4050" spans="1:3" ht="26.4" x14ac:dyDescent="0.3">
      <c r="A4050" s="53" t="s">
        <v>6188</v>
      </c>
      <c r="B4050" s="54" t="s">
        <v>148</v>
      </c>
      <c r="C4050" s="76" t="s">
        <v>6189</v>
      </c>
    </row>
    <row r="4051" spans="1:3" ht="26.4" x14ac:dyDescent="0.3">
      <c r="A4051" s="53" t="s">
        <v>6190</v>
      </c>
      <c r="B4051" s="54" t="s">
        <v>148</v>
      </c>
      <c r="C4051" s="76" t="s">
        <v>6191</v>
      </c>
    </row>
    <row r="4052" spans="1:3" ht="26.4" x14ac:dyDescent="0.3">
      <c r="A4052" s="53" t="s">
        <v>6192</v>
      </c>
      <c r="B4052" s="54" t="s">
        <v>148</v>
      </c>
      <c r="C4052" s="76" t="s">
        <v>6193</v>
      </c>
    </row>
    <row r="4053" spans="1:3" ht="26.4" x14ac:dyDescent="0.3">
      <c r="A4053" s="53" t="s">
        <v>6194</v>
      </c>
      <c r="B4053" s="54" t="s">
        <v>148</v>
      </c>
      <c r="C4053" s="76" t="s">
        <v>6195</v>
      </c>
    </row>
    <row r="4054" spans="1:3" ht="26.4" x14ac:dyDescent="0.3">
      <c r="A4054" s="53" t="s">
        <v>6196</v>
      </c>
      <c r="B4054" s="54" t="s">
        <v>148</v>
      </c>
      <c r="C4054" s="76" t="s">
        <v>6197</v>
      </c>
    </row>
    <row r="4055" spans="1:3" ht="26.4" x14ac:dyDescent="0.3">
      <c r="A4055" s="53" t="s">
        <v>6198</v>
      </c>
      <c r="B4055" s="54" t="s">
        <v>148</v>
      </c>
      <c r="C4055" s="76" t="s">
        <v>6199</v>
      </c>
    </row>
    <row r="4056" spans="1:3" ht="26.4" x14ac:dyDescent="0.3">
      <c r="A4056" s="53" t="s">
        <v>6200</v>
      </c>
      <c r="B4056" s="54" t="s">
        <v>148</v>
      </c>
      <c r="C4056" s="76" t="s">
        <v>6201</v>
      </c>
    </row>
    <row r="4057" spans="1:3" x14ac:dyDescent="0.3">
      <c r="A4057" s="53"/>
      <c r="B4057" s="54"/>
      <c r="C4057" s="76"/>
    </row>
    <row r="4058" spans="1:3" ht="26.4" x14ac:dyDescent="0.3">
      <c r="A4058" s="53" t="s">
        <v>6202</v>
      </c>
      <c r="B4058" s="54" t="s">
        <v>148</v>
      </c>
      <c r="C4058" s="76" t="s">
        <v>6203</v>
      </c>
    </row>
    <row r="4059" spans="1:3" ht="26.4" x14ac:dyDescent="0.3">
      <c r="A4059" s="53" t="s">
        <v>6204</v>
      </c>
      <c r="B4059" s="54" t="s">
        <v>148</v>
      </c>
      <c r="C4059" s="76" t="s">
        <v>6205</v>
      </c>
    </row>
    <row r="4060" spans="1:3" ht="26.4" x14ac:dyDescent="0.3">
      <c r="A4060" s="53" t="s">
        <v>6206</v>
      </c>
      <c r="B4060" s="54" t="s">
        <v>148</v>
      </c>
      <c r="C4060" s="76" t="s">
        <v>6207</v>
      </c>
    </row>
    <row r="4061" spans="1:3" ht="26.4" x14ac:dyDescent="0.3">
      <c r="A4061" s="53" t="s">
        <v>6208</v>
      </c>
      <c r="B4061" s="54" t="s">
        <v>148</v>
      </c>
      <c r="C4061" s="76" t="s">
        <v>6209</v>
      </c>
    </row>
    <row r="4062" spans="1:3" x14ac:dyDescent="0.3">
      <c r="A4062" s="17"/>
      <c r="B4062" s="4"/>
      <c r="C4062" s="78"/>
    </row>
    <row r="4063" spans="1:3" ht="26.4" x14ac:dyDescent="0.3">
      <c r="A4063" s="53" t="s">
        <v>6210</v>
      </c>
      <c r="B4063" s="54" t="s">
        <v>148</v>
      </c>
      <c r="C4063" s="76" t="s">
        <v>6211</v>
      </c>
    </row>
    <row r="4064" spans="1:3" ht="26.4" x14ac:dyDescent="0.3">
      <c r="A4064" s="53" t="s">
        <v>6212</v>
      </c>
      <c r="B4064" s="54" t="s">
        <v>148</v>
      </c>
      <c r="C4064" s="76" t="s">
        <v>6213</v>
      </c>
    </row>
    <row r="4065" spans="1:3" ht="26.4" x14ac:dyDescent="0.3">
      <c r="A4065" s="53" t="s">
        <v>6214</v>
      </c>
      <c r="B4065" s="54" t="s">
        <v>148</v>
      </c>
      <c r="C4065" s="76" t="s">
        <v>6215</v>
      </c>
    </row>
    <row r="4066" spans="1:3" ht="26.4" x14ac:dyDescent="0.3">
      <c r="A4066" s="53" t="s">
        <v>6216</v>
      </c>
      <c r="B4066" s="54" t="s">
        <v>148</v>
      </c>
      <c r="C4066" s="76" t="s">
        <v>6217</v>
      </c>
    </row>
    <row r="4067" spans="1:3" ht="26.4" x14ac:dyDescent="0.3">
      <c r="A4067" s="53" t="s">
        <v>6218</v>
      </c>
      <c r="B4067" s="54" t="s">
        <v>148</v>
      </c>
      <c r="C4067" s="76" t="s">
        <v>6219</v>
      </c>
    </row>
    <row r="4068" spans="1:3" ht="26.4" x14ac:dyDescent="0.3">
      <c r="A4068" s="53" t="s">
        <v>6220</v>
      </c>
      <c r="B4068" s="54" t="s">
        <v>148</v>
      </c>
      <c r="C4068" s="76" t="s">
        <v>6221</v>
      </c>
    </row>
    <row r="4069" spans="1:3" ht="26.4" x14ac:dyDescent="0.3">
      <c r="A4069" s="53" t="s">
        <v>6222</v>
      </c>
      <c r="B4069" s="54" t="s">
        <v>148</v>
      </c>
      <c r="C4069" s="76" t="s">
        <v>6223</v>
      </c>
    </row>
    <row r="4070" spans="1:3" ht="26.4" x14ac:dyDescent="0.3">
      <c r="A4070" s="53" t="s">
        <v>6224</v>
      </c>
      <c r="B4070" s="54" t="s">
        <v>148</v>
      </c>
      <c r="C4070" s="76" t="s">
        <v>6225</v>
      </c>
    </row>
    <row r="4071" spans="1:3" ht="26.4" x14ac:dyDescent="0.3">
      <c r="A4071" s="53" t="s">
        <v>6226</v>
      </c>
      <c r="B4071" s="54" t="s">
        <v>148</v>
      </c>
      <c r="C4071" s="76" t="s">
        <v>6227</v>
      </c>
    </row>
    <row r="4072" spans="1:3" x14ac:dyDescent="0.3">
      <c r="A4072" s="53"/>
      <c r="B4072" s="54"/>
      <c r="C4072" s="76"/>
    </row>
    <row r="4073" spans="1:3" ht="26.4" x14ac:dyDescent="0.3">
      <c r="A4073" s="53" t="s">
        <v>6228</v>
      </c>
      <c r="B4073" s="54" t="s">
        <v>148</v>
      </c>
      <c r="C4073" s="76" t="s">
        <v>6229</v>
      </c>
    </row>
    <row r="4074" spans="1:3" ht="26.4" x14ac:dyDescent="0.3">
      <c r="A4074" s="53" t="s">
        <v>6230</v>
      </c>
      <c r="B4074" s="54" t="s">
        <v>148</v>
      </c>
      <c r="C4074" s="76" t="s">
        <v>6231</v>
      </c>
    </row>
    <row r="4075" spans="1:3" ht="26.4" x14ac:dyDescent="0.3">
      <c r="A4075" s="53" t="s">
        <v>6232</v>
      </c>
      <c r="B4075" s="54" t="s">
        <v>148</v>
      </c>
      <c r="C4075" s="76" t="s">
        <v>6233</v>
      </c>
    </row>
    <row r="4076" spans="1:3" ht="26.4" x14ac:dyDescent="0.3">
      <c r="A4076" s="53" t="s">
        <v>6234</v>
      </c>
      <c r="B4076" s="54" t="s">
        <v>148</v>
      </c>
      <c r="C4076" s="76" t="s">
        <v>6235</v>
      </c>
    </row>
    <row r="4077" spans="1:3" x14ac:dyDescent="0.3">
      <c r="A4077" s="53"/>
      <c r="B4077" s="54"/>
      <c r="C4077" s="76"/>
    </row>
    <row r="4078" spans="1:3" ht="15.6" x14ac:dyDescent="0.3">
      <c r="A4078" s="53" t="s">
        <v>6236</v>
      </c>
      <c r="B4078" s="54" t="s">
        <v>148</v>
      </c>
      <c r="C4078" s="76" t="s">
        <v>6237</v>
      </c>
    </row>
    <row r="4079" spans="1:3" ht="15.6" x14ac:dyDescent="0.3">
      <c r="A4079" s="53" t="s">
        <v>6238</v>
      </c>
      <c r="B4079" s="54" t="s">
        <v>148</v>
      </c>
      <c r="C4079" s="76" t="s">
        <v>6239</v>
      </c>
    </row>
    <row r="4080" spans="1:3" ht="15.6" x14ac:dyDescent="0.3">
      <c r="A4080" s="53" t="s">
        <v>6240</v>
      </c>
      <c r="B4080" s="54" t="s">
        <v>148</v>
      </c>
      <c r="C4080" s="76" t="s">
        <v>6241</v>
      </c>
    </row>
    <row r="4081" spans="1:3" ht="15.6" x14ac:dyDescent="0.3">
      <c r="A4081" s="53" t="s">
        <v>6242</v>
      </c>
      <c r="B4081" s="54" t="s">
        <v>148</v>
      </c>
      <c r="C4081" s="76" t="s">
        <v>6243</v>
      </c>
    </row>
    <row r="4082" spans="1:3" ht="15.6" x14ac:dyDescent="0.3">
      <c r="A4082" s="53" t="s">
        <v>6244</v>
      </c>
      <c r="B4082" s="54" t="s">
        <v>148</v>
      </c>
      <c r="C4082" s="76" t="s">
        <v>6245</v>
      </c>
    </row>
    <row r="4083" spans="1:3" ht="15.6" x14ac:dyDescent="0.3">
      <c r="A4083" s="53" t="s">
        <v>6246</v>
      </c>
      <c r="B4083" s="54" t="s">
        <v>148</v>
      </c>
      <c r="C4083" s="76" t="s">
        <v>6247</v>
      </c>
    </row>
    <row r="4084" spans="1:3" x14ac:dyDescent="0.3">
      <c r="A4084" s="53"/>
      <c r="B4084" s="54"/>
      <c r="C4084" s="76"/>
    </row>
    <row r="4085" spans="1:3" ht="15.6" x14ac:dyDescent="0.3">
      <c r="A4085" s="53" t="s">
        <v>6248</v>
      </c>
      <c r="B4085" s="54" t="s">
        <v>148</v>
      </c>
      <c r="C4085" s="76" t="s">
        <v>6249</v>
      </c>
    </row>
    <row r="4086" spans="1:3" ht="15.6" x14ac:dyDescent="0.3">
      <c r="A4086" s="53" t="s">
        <v>6250</v>
      </c>
      <c r="B4086" s="54" t="s">
        <v>148</v>
      </c>
      <c r="C4086" s="76" t="s">
        <v>6251</v>
      </c>
    </row>
    <row r="4087" spans="1:3" ht="15.6" x14ac:dyDescent="0.3">
      <c r="A4087" s="53" t="s">
        <v>6252</v>
      </c>
      <c r="B4087" s="54" t="s">
        <v>148</v>
      </c>
      <c r="C4087" s="76" t="s">
        <v>6253</v>
      </c>
    </row>
    <row r="4088" spans="1:3" ht="15.6" x14ac:dyDescent="0.3">
      <c r="A4088" s="53" t="s">
        <v>6254</v>
      </c>
      <c r="B4088" s="54" t="s">
        <v>148</v>
      </c>
      <c r="C4088" s="76" t="s">
        <v>6255</v>
      </c>
    </row>
    <row r="4089" spans="1:3" ht="15.6" x14ac:dyDescent="0.3">
      <c r="A4089" s="53" t="s">
        <v>6256</v>
      </c>
      <c r="B4089" s="54" t="s">
        <v>148</v>
      </c>
      <c r="C4089" s="76" t="s">
        <v>6257</v>
      </c>
    </row>
    <row r="4090" spans="1:3" ht="15.6" x14ac:dyDescent="0.3">
      <c r="A4090" s="53" t="s">
        <v>6258</v>
      </c>
      <c r="B4090" s="54" t="s">
        <v>148</v>
      </c>
      <c r="C4090" s="76" t="s">
        <v>6259</v>
      </c>
    </row>
    <row r="4091" spans="1:3" x14ac:dyDescent="0.3">
      <c r="A4091" s="53"/>
      <c r="B4091" s="54"/>
      <c r="C4091" s="76"/>
    </row>
    <row r="4092" spans="1:3" ht="15.6" x14ac:dyDescent="0.3">
      <c r="A4092" s="53" t="s">
        <v>6260</v>
      </c>
      <c r="B4092" s="54" t="s">
        <v>148</v>
      </c>
      <c r="C4092" s="76" t="s">
        <v>6261</v>
      </c>
    </row>
    <row r="4093" spans="1:3" ht="15.6" x14ac:dyDescent="0.3">
      <c r="A4093" s="53" t="s">
        <v>6262</v>
      </c>
      <c r="B4093" s="54" t="s">
        <v>148</v>
      </c>
      <c r="C4093" s="76" t="s">
        <v>6263</v>
      </c>
    </row>
    <row r="4094" spans="1:3" ht="15.6" x14ac:dyDescent="0.3">
      <c r="A4094" s="53" t="s">
        <v>6264</v>
      </c>
      <c r="B4094" s="54" t="s">
        <v>148</v>
      </c>
      <c r="C4094" s="76" t="s">
        <v>6265</v>
      </c>
    </row>
    <row r="4095" spans="1:3" ht="15.6" x14ac:dyDescent="0.3">
      <c r="A4095" s="53" t="s">
        <v>6266</v>
      </c>
      <c r="B4095" s="54" t="s">
        <v>148</v>
      </c>
      <c r="C4095" s="76" t="s">
        <v>6267</v>
      </c>
    </row>
    <row r="4096" spans="1:3" ht="15.6" x14ac:dyDescent="0.3">
      <c r="A4096" s="53" t="s">
        <v>6268</v>
      </c>
      <c r="B4096" s="54" t="s">
        <v>148</v>
      </c>
      <c r="C4096" s="76" t="s">
        <v>6269</v>
      </c>
    </row>
    <row r="4097" spans="1:3" ht="15.6" x14ac:dyDescent="0.3">
      <c r="A4097" s="53" t="s">
        <v>6270</v>
      </c>
      <c r="B4097" s="54" t="s">
        <v>148</v>
      </c>
      <c r="C4097" s="76" t="s">
        <v>6271</v>
      </c>
    </row>
    <row r="4098" spans="1:3" x14ac:dyDescent="0.3">
      <c r="A4098" s="53"/>
      <c r="B4098" s="54"/>
      <c r="C4098" s="76"/>
    </row>
    <row r="4099" spans="1:3" ht="15.6" x14ac:dyDescent="0.3">
      <c r="A4099" s="53" t="s">
        <v>6272</v>
      </c>
      <c r="B4099" s="54" t="s">
        <v>148</v>
      </c>
      <c r="C4099" s="76" t="s">
        <v>6273</v>
      </c>
    </row>
    <row r="4100" spans="1:3" ht="15.6" x14ac:dyDescent="0.3">
      <c r="A4100" s="53" t="s">
        <v>6274</v>
      </c>
      <c r="B4100" s="54" t="s">
        <v>148</v>
      </c>
      <c r="C4100" s="76" t="s">
        <v>6275</v>
      </c>
    </row>
    <row r="4101" spans="1:3" ht="15.6" x14ac:dyDescent="0.3">
      <c r="A4101" s="53" t="s">
        <v>6276</v>
      </c>
      <c r="B4101" s="54" t="s">
        <v>148</v>
      </c>
      <c r="C4101" s="76" t="s">
        <v>6277</v>
      </c>
    </row>
    <row r="4102" spans="1:3" ht="15.6" x14ac:dyDescent="0.3">
      <c r="A4102" s="53" t="s">
        <v>6278</v>
      </c>
      <c r="B4102" s="54" t="s">
        <v>148</v>
      </c>
      <c r="C4102" s="76" t="s">
        <v>6279</v>
      </c>
    </row>
    <row r="4103" spans="1:3" ht="15.6" x14ac:dyDescent="0.3">
      <c r="A4103" s="53" t="s">
        <v>6280</v>
      </c>
      <c r="B4103" s="54" t="s">
        <v>148</v>
      </c>
      <c r="C4103" s="76" t="s">
        <v>6281</v>
      </c>
    </row>
    <row r="4104" spans="1:3" ht="15.6" x14ac:dyDescent="0.3">
      <c r="A4104" s="53" t="s">
        <v>6282</v>
      </c>
      <c r="B4104" s="54" t="s">
        <v>148</v>
      </c>
      <c r="C4104" s="76" t="s">
        <v>6283</v>
      </c>
    </row>
    <row r="4105" spans="1:3" x14ac:dyDescent="0.3">
      <c r="A4105" s="53"/>
      <c r="B4105" s="54"/>
      <c r="C4105" s="76"/>
    </row>
    <row r="4106" spans="1:3" ht="15.6" x14ac:dyDescent="0.3">
      <c r="A4106" s="53" t="s">
        <v>6284</v>
      </c>
      <c r="B4106" s="54" t="s">
        <v>148</v>
      </c>
      <c r="C4106" s="76" t="s">
        <v>6285</v>
      </c>
    </row>
    <row r="4107" spans="1:3" ht="15.6" x14ac:dyDescent="0.3">
      <c r="A4107" s="53" t="s">
        <v>6286</v>
      </c>
      <c r="B4107" s="54" t="s">
        <v>148</v>
      </c>
      <c r="C4107" s="76" t="s">
        <v>6287</v>
      </c>
    </row>
    <row r="4108" spans="1:3" ht="15.6" x14ac:dyDescent="0.3">
      <c r="A4108" s="53" t="s">
        <v>6288</v>
      </c>
      <c r="B4108" s="54" t="s">
        <v>148</v>
      </c>
      <c r="C4108" s="76" t="s">
        <v>6289</v>
      </c>
    </row>
    <row r="4109" spans="1:3" ht="15.6" x14ac:dyDescent="0.3">
      <c r="A4109" s="53" t="s">
        <v>6290</v>
      </c>
      <c r="B4109" s="54" t="s">
        <v>148</v>
      </c>
      <c r="C4109" s="76" t="s">
        <v>6291</v>
      </c>
    </row>
    <row r="4110" spans="1:3" ht="15.6" x14ac:dyDescent="0.3">
      <c r="A4110" s="53" t="s">
        <v>6292</v>
      </c>
      <c r="B4110" s="54" t="s">
        <v>148</v>
      </c>
      <c r="C4110" s="76" t="s">
        <v>6293</v>
      </c>
    </row>
    <row r="4111" spans="1:3" ht="15.6" x14ac:dyDescent="0.3">
      <c r="A4111" s="53" t="s">
        <v>6294</v>
      </c>
      <c r="B4111" s="54" t="s">
        <v>148</v>
      </c>
      <c r="C4111" s="76" t="s">
        <v>6295</v>
      </c>
    </row>
    <row r="4112" spans="1:3" x14ac:dyDescent="0.3">
      <c r="A4112" s="53"/>
      <c r="B4112" s="54"/>
      <c r="C4112" s="76"/>
    </row>
    <row r="4113" spans="1:3" ht="39.6" x14ac:dyDescent="0.3">
      <c r="A4113" s="53" t="s">
        <v>6296</v>
      </c>
      <c r="B4113" s="54" t="s">
        <v>148</v>
      </c>
      <c r="C4113" s="76" t="s">
        <v>6297</v>
      </c>
    </row>
    <row r="4114" spans="1:3" ht="39.6" x14ac:dyDescent="0.3">
      <c r="A4114" s="53" t="s">
        <v>6298</v>
      </c>
      <c r="B4114" s="54" t="s">
        <v>148</v>
      </c>
      <c r="C4114" s="76" t="s">
        <v>6299</v>
      </c>
    </row>
    <row r="4115" spans="1:3" ht="39.6" x14ac:dyDescent="0.3">
      <c r="A4115" s="53" t="s">
        <v>6300</v>
      </c>
      <c r="B4115" s="54" t="s">
        <v>148</v>
      </c>
      <c r="C4115" s="76" t="s">
        <v>6301</v>
      </c>
    </row>
    <row r="4116" spans="1:3" ht="39.6" x14ac:dyDescent="0.3">
      <c r="A4116" s="53" t="s">
        <v>6302</v>
      </c>
      <c r="B4116" s="54" t="s">
        <v>148</v>
      </c>
      <c r="C4116" s="76" t="s">
        <v>6303</v>
      </c>
    </row>
    <row r="4117" spans="1:3" ht="39.6" x14ac:dyDescent="0.3">
      <c r="A4117" s="53" t="s">
        <v>6304</v>
      </c>
      <c r="B4117" s="54" t="s">
        <v>148</v>
      </c>
      <c r="C4117" s="76" t="s">
        <v>6305</v>
      </c>
    </row>
    <row r="4118" spans="1:3" ht="39.6" x14ac:dyDescent="0.3">
      <c r="A4118" s="53" t="s">
        <v>6306</v>
      </c>
      <c r="B4118" s="54" t="s">
        <v>148</v>
      </c>
      <c r="C4118" s="76" t="s">
        <v>6307</v>
      </c>
    </row>
    <row r="4119" spans="1:3" ht="39.6" x14ac:dyDescent="0.3">
      <c r="A4119" s="53" t="s">
        <v>6308</v>
      </c>
      <c r="B4119" s="54" t="s">
        <v>148</v>
      </c>
      <c r="C4119" s="76" t="s">
        <v>6309</v>
      </c>
    </row>
    <row r="4120" spans="1:3" ht="39.6" x14ac:dyDescent="0.3">
      <c r="A4120" s="53" t="s">
        <v>6310</v>
      </c>
      <c r="B4120" s="54" t="s">
        <v>148</v>
      </c>
      <c r="C4120" s="76" t="s">
        <v>6311</v>
      </c>
    </row>
    <row r="4121" spans="1:3" ht="39.6" x14ac:dyDescent="0.3">
      <c r="A4121" s="53" t="s">
        <v>6312</v>
      </c>
      <c r="B4121" s="54" t="s">
        <v>148</v>
      </c>
      <c r="C4121" s="76" t="s">
        <v>6313</v>
      </c>
    </row>
    <row r="4122" spans="1:3" x14ac:dyDescent="0.3">
      <c r="A4122" s="53"/>
      <c r="B4122" s="54"/>
      <c r="C4122" s="76"/>
    </row>
    <row r="4123" spans="1:3" ht="39.6" x14ac:dyDescent="0.3">
      <c r="A4123" s="53" t="s">
        <v>6314</v>
      </c>
      <c r="B4123" s="54" t="s">
        <v>148</v>
      </c>
      <c r="C4123" s="76" t="s">
        <v>6315</v>
      </c>
    </row>
    <row r="4124" spans="1:3" ht="39.6" x14ac:dyDescent="0.3">
      <c r="A4124" s="53" t="s">
        <v>6316</v>
      </c>
      <c r="B4124" s="54" t="s">
        <v>148</v>
      </c>
      <c r="C4124" s="76" t="s">
        <v>6317</v>
      </c>
    </row>
    <row r="4125" spans="1:3" ht="39.6" x14ac:dyDescent="0.3">
      <c r="A4125" s="53" t="s">
        <v>6318</v>
      </c>
      <c r="B4125" s="54" t="s">
        <v>148</v>
      </c>
      <c r="C4125" s="76" t="s">
        <v>6319</v>
      </c>
    </row>
    <row r="4126" spans="1:3" ht="39.6" x14ac:dyDescent="0.3">
      <c r="A4126" s="53" t="s">
        <v>6320</v>
      </c>
      <c r="B4126" s="54" t="s">
        <v>148</v>
      </c>
      <c r="C4126" s="76" t="s">
        <v>6321</v>
      </c>
    </row>
    <row r="4127" spans="1:3" ht="39.6" x14ac:dyDescent="0.3">
      <c r="A4127" s="53" t="s">
        <v>6322</v>
      </c>
      <c r="B4127" s="54" t="s">
        <v>148</v>
      </c>
      <c r="C4127" s="76" t="s">
        <v>6323</v>
      </c>
    </row>
    <row r="4128" spans="1:3" ht="39.6" x14ac:dyDescent="0.3">
      <c r="A4128" s="53" t="s">
        <v>6324</v>
      </c>
      <c r="B4128" s="54" t="s">
        <v>148</v>
      </c>
      <c r="C4128" s="76" t="s">
        <v>6325</v>
      </c>
    </row>
    <row r="4129" spans="1:3" ht="39.6" x14ac:dyDescent="0.3">
      <c r="A4129" s="53" t="s">
        <v>6326</v>
      </c>
      <c r="B4129" s="54" t="s">
        <v>148</v>
      </c>
      <c r="C4129" s="76" t="s">
        <v>6327</v>
      </c>
    </row>
    <row r="4130" spans="1:3" ht="39.6" x14ac:dyDescent="0.3">
      <c r="A4130" s="53" t="s">
        <v>6328</v>
      </c>
      <c r="B4130" s="54" t="s">
        <v>148</v>
      </c>
      <c r="C4130" s="76" t="s">
        <v>6329</v>
      </c>
    </row>
    <row r="4131" spans="1:3" ht="39.6" x14ac:dyDescent="0.3">
      <c r="A4131" s="53" t="s">
        <v>6330</v>
      </c>
      <c r="B4131" s="54" t="s">
        <v>148</v>
      </c>
      <c r="C4131" s="76" t="s">
        <v>6331</v>
      </c>
    </row>
    <row r="4132" spans="1:3" x14ac:dyDescent="0.3">
      <c r="A4132" s="53"/>
      <c r="B4132" s="54"/>
      <c r="C4132" s="76"/>
    </row>
    <row r="4133" spans="1:3" ht="26.4" x14ac:dyDescent="0.3">
      <c r="A4133" s="53" t="s">
        <v>6332</v>
      </c>
      <c r="B4133" s="54" t="s">
        <v>148</v>
      </c>
      <c r="C4133" s="76" t="s">
        <v>6333</v>
      </c>
    </row>
    <row r="4134" spans="1:3" ht="26.4" x14ac:dyDescent="0.3">
      <c r="A4134" s="53" t="s">
        <v>6334</v>
      </c>
      <c r="B4134" s="54" t="s">
        <v>148</v>
      </c>
      <c r="C4134" s="76" t="s">
        <v>6335</v>
      </c>
    </row>
    <row r="4135" spans="1:3" ht="26.4" x14ac:dyDescent="0.3">
      <c r="A4135" s="53" t="s">
        <v>6336</v>
      </c>
      <c r="B4135" s="54" t="s">
        <v>148</v>
      </c>
      <c r="C4135" s="76" t="s">
        <v>6337</v>
      </c>
    </row>
    <row r="4136" spans="1:3" ht="26.4" x14ac:dyDescent="0.3">
      <c r="A4136" s="53" t="s">
        <v>6338</v>
      </c>
      <c r="B4136" s="54" t="s">
        <v>148</v>
      </c>
      <c r="C4136" s="76" t="s">
        <v>6339</v>
      </c>
    </row>
    <row r="4137" spans="1:3" ht="26.4" x14ac:dyDescent="0.3">
      <c r="A4137" s="53" t="s">
        <v>6340</v>
      </c>
      <c r="B4137" s="54" t="s">
        <v>148</v>
      </c>
      <c r="C4137" s="76" t="s">
        <v>6341</v>
      </c>
    </row>
    <row r="4138" spans="1:3" ht="26.4" x14ac:dyDescent="0.3">
      <c r="A4138" s="53" t="s">
        <v>6342</v>
      </c>
      <c r="B4138" s="54" t="s">
        <v>148</v>
      </c>
      <c r="C4138" s="76" t="s">
        <v>6343</v>
      </c>
    </row>
    <row r="4139" spans="1:3" ht="26.4" x14ac:dyDescent="0.3">
      <c r="A4139" s="53" t="s">
        <v>6344</v>
      </c>
      <c r="B4139" s="54" t="s">
        <v>148</v>
      </c>
      <c r="C4139" s="76" t="s">
        <v>6345</v>
      </c>
    </row>
    <row r="4140" spans="1:3" ht="26.4" x14ac:dyDescent="0.3">
      <c r="A4140" s="53" t="s">
        <v>6346</v>
      </c>
      <c r="B4140" s="54" t="s">
        <v>148</v>
      </c>
      <c r="C4140" s="76" t="s">
        <v>6347</v>
      </c>
    </row>
    <row r="4141" spans="1:3" ht="26.4" x14ac:dyDescent="0.3">
      <c r="A4141" s="53" t="s">
        <v>6348</v>
      </c>
      <c r="B4141" s="54" t="s">
        <v>148</v>
      </c>
      <c r="C4141" s="76" t="s">
        <v>6349</v>
      </c>
    </row>
    <row r="4142" spans="1:3" x14ac:dyDescent="0.3">
      <c r="A4142" s="53"/>
      <c r="B4142" s="54"/>
      <c r="C4142" s="76"/>
    </row>
    <row r="4143" spans="1:3" ht="26.4" x14ac:dyDescent="0.3">
      <c r="A4143" s="53" t="s">
        <v>6350</v>
      </c>
      <c r="B4143" s="54" t="s">
        <v>27</v>
      </c>
      <c r="C4143" s="76" t="s">
        <v>6351</v>
      </c>
    </row>
    <row r="4144" spans="1:3" ht="26.4" x14ac:dyDescent="0.3">
      <c r="A4144" s="53" t="s">
        <v>6352</v>
      </c>
      <c r="B4144" s="54" t="s">
        <v>27</v>
      </c>
      <c r="C4144" s="76" t="s">
        <v>6353</v>
      </c>
    </row>
    <row r="4145" spans="1:3" x14ac:dyDescent="0.3">
      <c r="A4145" s="53" t="s">
        <v>6354</v>
      </c>
      <c r="B4145" s="54" t="s">
        <v>27</v>
      </c>
      <c r="C4145" s="76" t="s">
        <v>6355</v>
      </c>
    </row>
    <row r="4146" spans="1:3" x14ac:dyDescent="0.3">
      <c r="A4146" s="14"/>
      <c r="B4146" s="54"/>
      <c r="C4146" s="76"/>
    </row>
    <row r="4147" spans="1:3" ht="26.4" x14ac:dyDescent="0.3">
      <c r="A4147" s="53" t="s">
        <v>6356</v>
      </c>
      <c r="B4147" s="54" t="s">
        <v>27</v>
      </c>
      <c r="C4147" s="76" t="s">
        <v>6357</v>
      </c>
    </row>
    <row r="4148" spans="1:3" ht="26.4" x14ac:dyDescent="0.3">
      <c r="A4148" s="53" t="s">
        <v>6358</v>
      </c>
      <c r="B4148" s="54" t="s">
        <v>27</v>
      </c>
      <c r="C4148" s="76" t="s">
        <v>6359</v>
      </c>
    </row>
    <row r="4149" spans="1:3" x14ac:dyDescent="0.3">
      <c r="A4149" s="53"/>
      <c r="B4149" s="54"/>
      <c r="C4149" s="76"/>
    </row>
    <row r="4150" spans="1:3" x14ac:dyDescent="0.3">
      <c r="A4150" s="53" t="s">
        <v>6360</v>
      </c>
      <c r="B4150" s="54" t="s">
        <v>27</v>
      </c>
      <c r="C4150" s="76" t="s">
        <v>6361</v>
      </c>
    </row>
    <row r="4151" spans="1:3" ht="26.4" x14ac:dyDescent="0.3">
      <c r="A4151" s="53" t="s">
        <v>6362</v>
      </c>
      <c r="B4151" s="54" t="s">
        <v>27</v>
      </c>
      <c r="C4151" s="76" t="s">
        <v>6363</v>
      </c>
    </row>
    <row r="4152" spans="1:3" x14ac:dyDescent="0.3">
      <c r="A4152" s="53"/>
      <c r="B4152" s="54"/>
      <c r="C4152" s="76"/>
    </row>
    <row r="4153" spans="1:3" ht="26.4" x14ac:dyDescent="0.3">
      <c r="A4153" s="53" t="s">
        <v>6364</v>
      </c>
      <c r="B4153" s="54" t="s">
        <v>27</v>
      </c>
      <c r="C4153" s="76" t="s">
        <v>6365</v>
      </c>
    </row>
    <row r="4154" spans="1:3" ht="26.4" x14ac:dyDescent="0.3">
      <c r="A4154" s="53" t="s">
        <v>6366</v>
      </c>
      <c r="B4154" s="54" t="s">
        <v>27</v>
      </c>
      <c r="C4154" s="76" t="s">
        <v>6367</v>
      </c>
    </row>
    <row r="4155" spans="1:3" x14ac:dyDescent="0.3">
      <c r="A4155" s="53"/>
      <c r="B4155" s="54"/>
      <c r="C4155" s="76"/>
    </row>
    <row r="4156" spans="1:3" ht="26.4" x14ac:dyDescent="0.3">
      <c r="A4156" s="53" t="s">
        <v>6368</v>
      </c>
      <c r="B4156" s="54" t="s">
        <v>27</v>
      </c>
      <c r="C4156" s="76" t="s">
        <v>6369</v>
      </c>
    </row>
    <row r="4157" spans="1:3" x14ac:dyDescent="0.3">
      <c r="A4157" s="53"/>
      <c r="B4157" s="54"/>
      <c r="C4157" s="76"/>
    </row>
    <row r="4158" spans="1:3" ht="15.6" x14ac:dyDescent="0.3">
      <c r="A4158" s="53" t="s">
        <v>6370</v>
      </c>
      <c r="B4158" s="54" t="s">
        <v>148</v>
      </c>
      <c r="C4158" s="76" t="s">
        <v>6371</v>
      </c>
    </row>
    <row r="4159" spans="1:3" ht="15.6" x14ac:dyDescent="0.3">
      <c r="A4159" s="53" t="s">
        <v>6372</v>
      </c>
      <c r="B4159" s="54" t="s">
        <v>148</v>
      </c>
      <c r="C4159" s="76" t="s">
        <v>6373</v>
      </c>
    </row>
    <row r="4160" spans="1:3" ht="15.6" x14ac:dyDescent="0.3">
      <c r="A4160" s="53" t="s">
        <v>6374</v>
      </c>
      <c r="B4160" s="54" t="s">
        <v>148</v>
      </c>
      <c r="C4160" s="76" t="s">
        <v>6375</v>
      </c>
    </row>
    <row r="4161" spans="1:3" ht="15.6" x14ac:dyDescent="0.3">
      <c r="A4161" s="53" t="s">
        <v>6376</v>
      </c>
      <c r="B4161" s="54" t="s">
        <v>148</v>
      </c>
      <c r="C4161" s="76" t="s">
        <v>6377</v>
      </c>
    </row>
    <row r="4162" spans="1:3" ht="26.4" x14ac:dyDescent="0.3">
      <c r="A4162" s="53" t="s">
        <v>14032</v>
      </c>
      <c r="B4162" s="54" t="s">
        <v>14025</v>
      </c>
      <c r="C4162" s="76" t="s">
        <v>14033</v>
      </c>
    </row>
    <row r="4163" spans="1:3" ht="15.6" x14ac:dyDescent="0.3">
      <c r="A4163" s="53" t="s">
        <v>6378</v>
      </c>
      <c r="B4163" s="54" t="s">
        <v>148</v>
      </c>
      <c r="C4163" s="76" t="s">
        <v>6379</v>
      </c>
    </row>
    <row r="4164" spans="1:3" ht="15.6" x14ac:dyDescent="0.3">
      <c r="A4164" s="53" t="s">
        <v>6380</v>
      </c>
      <c r="B4164" s="54" t="s">
        <v>148</v>
      </c>
      <c r="C4164" s="76" t="s">
        <v>6381</v>
      </c>
    </row>
    <row r="4165" spans="1:3" ht="15.6" x14ac:dyDescent="0.3">
      <c r="A4165" s="53" t="s">
        <v>6382</v>
      </c>
      <c r="B4165" s="54" t="s">
        <v>148</v>
      </c>
      <c r="C4165" s="76" t="s">
        <v>6383</v>
      </c>
    </row>
    <row r="4166" spans="1:3" x14ac:dyDescent="0.3">
      <c r="A4166" s="53"/>
      <c r="B4166" s="54"/>
      <c r="C4166" s="76"/>
    </row>
    <row r="4167" spans="1:3" ht="15.6" x14ac:dyDescent="0.3">
      <c r="A4167" s="53" t="s">
        <v>6384</v>
      </c>
      <c r="B4167" s="54" t="s">
        <v>148</v>
      </c>
      <c r="C4167" s="76" t="s">
        <v>6385</v>
      </c>
    </row>
    <row r="4169" spans="1:3" ht="16.2" thickBot="1" x14ac:dyDescent="0.35">
      <c r="A4169" s="19" t="s">
        <v>6386</v>
      </c>
    </row>
    <row r="4170" spans="1:3" ht="15" thickBot="1" x14ac:dyDescent="0.35">
      <c r="A4170" s="13" t="s">
        <v>3</v>
      </c>
      <c r="B4170" s="2" t="s">
        <v>4</v>
      </c>
      <c r="C4170" s="75" t="s">
        <v>5</v>
      </c>
    </row>
    <row r="4171" spans="1:3" x14ac:dyDescent="0.3">
      <c r="A4171" s="53"/>
      <c r="B4171" s="54"/>
      <c r="C4171" s="76"/>
    </row>
    <row r="4172" spans="1:3" ht="26.4" x14ac:dyDescent="0.3">
      <c r="A4172" s="53" t="s">
        <v>6387</v>
      </c>
      <c r="B4172" s="54" t="s">
        <v>27</v>
      </c>
      <c r="C4172" s="76" t="s">
        <v>6388</v>
      </c>
    </row>
    <row r="4173" spans="1:3" ht="26.4" x14ac:dyDescent="0.3">
      <c r="A4173" s="53" t="s">
        <v>6389</v>
      </c>
      <c r="B4173" s="54" t="s">
        <v>27</v>
      </c>
      <c r="C4173" s="76" t="s">
        <v>6390</v>
      </c>
    </row>
    <row r="4174" spans="1:3" ht="26.4" x14ac:dyDescent="0.3">
      <c r="A4174" s="53" t="s">
        <v>6391</v>
      </c>
      <c r="B4174" s="54" t="s">
        <v>27</v>
      </c>
      <c r="C4174" s="76" t="s">
        <v>6392</v>
      </c>
    </row>
    <row r="4175" spans="1:3" ht="26.4" x14ac:dyDescent="0.3">
      <c r="A4175" s="53" t="s">
        <v>6393</v>
      </c>
      <c r="B4175" s="54" t="s">
        <v>27</v>
      </c>
      <c r="C4175" s="76" t="s">
        <v>6394</v>
      </c>
    </row>
    <row r="4176" spans="1:3" ht="26.4" x14ac:dyDescent="0.3">
      <c r="A4176" s="53" t="s">
        <v>6395</v>
      </c>
      <c r="B4176" s="54" t="s">
        <v>27</v>
      </c>
      <c r="C4176" s="76" t="s">
        <v>6396</v>
      </c>
    </row>
    <row r="4177" spans="1:3" x14ac:dyDescent="0.3">
      <c r="A4177" s="53"/>
      <c r="B4177" s="54"/>
      <c r="C4177" s="76"/>
    </row>
    <row r="4178" spans="1:3" ht="26.4" x14ac:dyDescent="0.3">
      <c r="A4178" s="53" t="s">
        <v>6397</v>
      </c>
      <c r="B4178" s="54" t="s">
        <v>27</v>
      </c>
      <c r="C4178" s="76" t="s">
        <v>6398</v>
      </c>
    </row>
    <row r="4179" spans="1:3" ht="26.4" x14ac:dyDescent="0.3">
      <c r="A4179" s="53" t="s">
        <v>6399</v>
      </c>
      <c r="B4179" s="54" t="s">
        <v>27</v>
      </c>
      <c r="C4179" s="76" t="s">
        <v>6400</v>
      </c>
    </row>
    <row r="4180" spans="1:3" ht="26.4" x14ac:dyDescent="0.3">
      <c r="A4180" s="53" t="s">
        <v>6401</v>
      </c>
      <c r="B4180" s="54" t="s">
        <v>27</v>
      </c>
      <c r="C4180" s="76" t="s">
        <v>6402</v>
      </c>
    </row>
    <row r="4181" spans="1:3" ht="26.4" x14ac:dyDescent="0.3">
      <c r="A4181" s="53" t="s">
        <v>6403</v>
      </c>
      <c r="B4181" s="54" t="s">
        <v>27</v>
      </c>
      <c r="C4181" s="76" t="s">
        <v>6404</v>
      </c>
    </row>
    <row r="4182" spans="1:3" ht="26.4" x14ac:dyDescent="0.3">
      <c r="A4182" s="53" t="s">
        <v>6405</v>
      </c>
      <c r="B4182" s="54" t="s">
        <v>27</v>
      </c>
      <c r="C4182" s="76" t="s">
        <v>6406</v>
      </c>
    </row>
    <row r="4183" spans="1:3" x14ac:dyDescent="0.3">
      <c r="A4183" s="53"/>
      <c r="B4183" s="54"/>
      <c r="C4183" s="76"/>
    </row>
    <row r="4184" spans="1:3" ht="26.4" x14ac:dyDescent="0.3">
      <c r="A4184" s="53" t="s">
        <v>6407</v>
      </c>
      <c r="B4184" s="54" t="s">
        <v>27</v>
      </c>
      <c r="C4184" s="76" t="s">
        <v>6408</v>
      </c>
    </row>
    <row r="4185" spans="1:3" ht="26.4" x14ac:dyDescent="0.3">
      <c r="A4185" s="53" t="s">
        <v>6409</v>
      </c>
      <c r="B4185" s="54" t="s">
        <v>27</v>
      </c>
      <c r="C4185" s="76" t="s">
        <v>6410</v>
      </c>
    </row>
    <row r="4186" spans="1:3" ht="26.4" x14ac:dyDescent="0.3">
      <c r="A4186" s="53" t="s">
        <v>6411</v>
      </c>
      <c r="B4186" s="54" t="s">
        <v>27</v>
      </c>
      <c r="C4186" s="76" t="s">
        <v>6412</v>
      </c>
    </row>
    <row r="4187" spans="1:3" ht="26.4" x14ac:dyDescent="0.3">
      <c r="A4187" s="53" t="s">
        <v>6413</v>
      </c>
      <c r="B4187" s="54" t="s">
        <v>27</v>
      </c>
      <c r="C4187" s="76" t="s">
        <v>6414</v>
      </c>
    </row>
    <row r="4188" spans="1:3" ht="26.4" x14ac:dyDescent="0.3">
      <c r="A4188" s="53" t="s">
        <v>6415</v>
      </c>
      <c r="B4188" s="54" t="s">
        <v>27</v>
      </c>
      <c r="C4188" s="76" t="s">
        <v>6416</v>
      </c>
    </row>
    <row r="4189" spans="1:3" x14ac:dyDescent="0.3">
      <c r="A4189" s="53"/>
      <c r="B4189" s="54"/>
      <c r="C4189" s="76"/>
    </row>
    <row r="4190" spans="1:3" ht="26.4" x14ac:dyDescent="0.3">
      <c r="A4190" s="53" t="s">
        <v>6417</v>
      </c>
      <c r="B4190" s="54" t="s">
        <v>27</v>
      </c>
      <c r="C4190" s="76" t="s">
        <v>6418</v>
      </c>
    </row>
    <row r="4191" spans="1:3" ht="26.4" x14ac:dyDescent="0.3">
      <c r="A4191" s="53" t="s">
        <v>6419</v>
      </c>
      <c r="B4191" s="54" t="s">
        <v>27</v>
      </c>
      <c r="C4191" s="76" t="s">
        <v>6420</v>
      </c>
    </row>
    <row r="4192" spans="1:3" ht="26.4" x14ac:dyDescent="0.3">
      <c r="A4192" s="53" t="s">
        <v>6421</v>
      </c>
      <c r="B4192" s="54" t="s">
        <v>27</v>
      </c>
      <c r="C4192" s="76" t="s">
        <v>6422</v>
      </c>
    </row>
    <row r="4193" spans="1:3" ht="26.4" x14ac:dyDescent="0.3">
      <c r="A4193" s="53" t="s">
        <v>6423</v>
      </c>
      <c r="B4193" s="54" t="s">
        <v>27</v>
      </c>
      <c r="C4193" s="76" t="s">
        <v>6424</v>
      </c>
    </row>
    <row r="4194" spans="1:3" ht="26.4" x14ac:dyDescent="0.3">
      <c r="A4194" s="53" t="s">
        <v>6425</v>
      </c>
      <c r="B4194" s="54" t="s">
        <v>27</v>
      </c>
      <c r="C4194" s="76" t="s">
        <v>6426</v>
      </c>
    </row>
    <row r="4195" spans="1:3" x14ac:dyDescent="0.3">
      <c r="A4195" s="53"/>
      <c r="B4195" s="54"/>
      <c r="C4195" s="76"/>
    </row>
    <row r="4196" spans="1:3" ht="26.4" x14ac:dyDescent="0.3">
      <c r="A4196" s="53" t="s">
        <v>6427</v>
      </c>
      <c r="B4196" s="54" t="s">
        <v>27</v>
      </c>
      <c r="C4196" s="76" t="s">
        <v>6428</v>
      </c>
    </row>
    <row r="4197" spans="1:3" ht="26.4" x14ac:dyDescent="0.3">
      <c r="A4197" s="53" t="s">
        <v>6429</v>
      </c>
      <c r="B4197" s="54" t="s">
        <v>27</v>
      </c>
      <c r="C4197" s="76" t="s">
        <v>6430</v>
      </c>
    </row>
    <row r="4198" spans="1:3" ht="26.4" x14ac:dyDescent="0.3">
      <c r="A4198" s="53" t="s">
        <v>6431</v>
      </c>
      <c r="B4198" s="54" t="s">
        <v>27</v>
      </c>
      <c r="C4198" s="76" t="s">
        <v>6432</v>
      </c>
    </row>
    <row r="4199" spans="1:3" ht="26.4" x14ac:dyDescent="0.3">
      <c r="A4199" s="53" t="s">
        <v>6433</v>
      </c>
      <c r="B4199" s="54" t="s">
        <v>27</v>
      </c>
      <c r="C4199" s="76" t="s">
        <v>6434</v>
      </c>
    </row>
    <row r="4200" spans="1:3" ht="26.4" x14ac:dyDescent="0.3">
      <c r="A4200" s="53" t="s">
        <v>6435</v>
      </c>
      <c r="B4200" s="54" t="s">
        <v>27</v>
      </c>
      <c r="C4200" s="76" t="s">
        <v>6436</v>
      </c>
    </row>
    <row r="4201" spans="1:3" x14ac:dyDescent="0.3">
      <c r="A4201" s="53"/>
      <c r="B4201" s="54"/>
      <c r="C4201" s="76"/>
    </row>
    <row r="4202" spans="1:3" ht="26.4" x14ac:dyDescent="0.3">
      <c r="A4202" s="53" t="s">
        <v>6437</v>
      </c>
      <c r="B4202" s="54" t="s">
        <v>27</v>
      </c>
      <c r="C4202" s="76" t="s">
        <v>6438</v>
      </c>
    </row>
    <row r="4203" spans="1:3" ht="26.4" x14ac:dyDescent="0.3">
      <c r="A4203" s="53" t="s">
        <v>6439</v>
      </c>
      <c r="B4203" s="54" t="s">
        <v>27</v>
      </c>
      <c r="C4203" s="76" t="s">
        <v>6440</v>
      </c>
    </row>
    <row r="4204" spans="1:3" ht="26.4" x14ac:dyDescent="0.3">
      <c r="A4204" s="53" t="s">
        <v>6441</v>
      </c>
      <c r="B4204" s="54" t="s">
        <v>27</v>
      </c>
      <c r="C4204" s="76" t="s">
        <v>6442</v>
      </c>
    </row>
    <row r="4205" spans="1:3" ht="26.4" x14ac:dyDescent="0.3">
      <c r="A4205" s="53" t="s">
        <v>6443</v>
      </c>
      <c r="B4205" s="54" t="s">
        <v>27</v>
      </c>
      <c r="C4205" s="76" t="s">
        <v>6444</v>
      </c>
    </row>
    <row r="4206" spans="1:3" ht="26.4" x14ac:dyDescent="0.3">
      <c r="A4206" s="53" t="s">
        <v>6445</v>
      </c>
      <c r="B4206" s="54" t="s">
        <v>27</v>
      </c>
      <c r="C4206" s="76" t="s">
        <v>6446</v>
      </c>
    </row>
    <row r="4207" spans="1:3" x14ac:dyDescent="0.3">
      <c r="A4207" s="53"/>
      <c r="B4207" s="54"/>
      <c r="C4207" s="76"/>
    </row>
    <row r="4208" spans="1:3" ht="26.4" x14ac:dyDescent="0.3">
      <c r="A4208" s="53" t="s">
        <v>6447</v>
      </c>
      <c r="B4208" s="54" t="s">
        <v>27</v>
      </c>
      <c r="C4208" s="76" t="s">
        <v>6448</v>
      </c>
    </row>
    <row r="4209" spans="1:3" ht="26.4" x14ac:dyDescent="0.3">
      <c r="A4209" s="53" t="s">
        <v>6449</v>
      </c>
      <c r="B4209" s="54" t="s">
        <v>27</v>
      </c>
      <c r="C4209" s="76" t="s">
        <v>6450</v>
      </c>
    </row>
    <row r="4210" spans="1:3" ht="26.4" x14ac:dyDescent="0.3">
      <c r="A4210" s="53" t="s">
        <v>6451</v>
      </c>
      <c r="B4210" s="54" t="s">
        <v>27</v>
      </c>
      <c r="C4210" s="76" t="s">
        <v>6452</v>
      </c>
    </row>
    <row r="4211" spans="1:3" ht="26.4" x14ac:dyDescent="0.3">
      <c r="A4211" s="53" t="s">
        <v>6453</v>
      </c>
      <c r="B4211" s="54" t="s">
        <v>27</v>
      </c>
      <c r="C4211" s="76" t="s">
        <v>6454</v>
      </c>
    </row>
    <row r="4212" spans="1:3" ht="26.4" x14ac:dyDescent="0.3">
      <c r="A4212" s="53" t="s">
        <v>6455</v>
      </c>
      <c r="B4212" s="54" t="s">
        <v>27</v>
      </c>
      <c r="C4212" s="76" t="s">
        <v>6456</v>
      </c>
    </row>
    <row r="4213" spans="1:3" x14ac:dyDescent="0.3">
      <c r="A4213" s="53"/>
      <c r="B4213" s="54"/>
      <c r="C4213" s="76"/>
    </row>
    <row r="4214" spans="1:3" ht="26.4" x14ac:dyDescent="0.3">
      <c r="A4214" s="53" t="s">
        <v>6457</v>
      </c>
      <c r="B4214" s="54" t="s">
        <v>27</v>
      </c>
      <c r="C4214" s="76" t="s">
        <v>6458</v>
      </c>
    </row>
    <row r="4215" spans="1:3" ht="26.4" x14ac:dyDescent="0.3">
      <c r="A4215" s="53" t="s">
        <v>6459</v>
      </c>
      <c r="B4215" s="54" t="s">
        <v>27</v>
      </c>
      <c r="C4215" s="76" t="s">
        <v>6460</v>
      </c>
    </row>
    <row r="4216" spans="1:3" ht="26.4" x14ac:dyDescent="0.3">
      <c r="A4216" s="53" t="s">
        <v>6461</v>
      </c>
      <c r="B4216" s="54" t="s">
        <v>27</v>
      </c>
      <c r="C4216" s="76" t="s">
        <v>6462</v>
      </c>
    </row>
    <row r="4217" spans="1:3" ht="26.4" x14ac:dyDescent="0.3">
      <c r="A4217" s="53" t="s">
        <v>6463</v>
      </c>
      <c r="B4217" s="54" t="s">
        <v>27</v>
      </c>
      <c r="C4217" s="76" t="s">
        <v>6464</v>
      </c>
    </row>
    <row r="4218" spans="1:3" ht="26.4" x14ac:dyDescent="0.3">
      <c r="A4218" s="53" t="s">
        <v>6465</v>
      </c>
      <c r="B4218" s="54" t="s">
        <v>27</v>
      </c>
      <c r="C4218" s="76" t="s">
        <v>6466</v>
      </c>
    </row>
    <row r="4219" spans="1:3" x14ac:dyDescent="0.3">
      <c r="A4219" s="53"/>
      <c r="B4219" s="54"/>
      <c r="C4219" s="76"/>
    </row>
    <row r="4220" spans="1:3" ht="26.4" x14ac:dyDescent="0.3">
      <c r="A4220" s="53" t="s">
        <v>6467</v>
      </c>
      <c r="B4220" s="54" t="s">
        <v>27</v>
      </c>
      <c r="C4220" s="76" t="s">
        <v>6468</v>
      </c>
    </row>
    <row r="4221" spans="1:3" ht="26.4" x14ac:dyDescent="0.3">
      <c r="A4221" s="53" t="s">
        <v>6469</v>
      </c>
      <c r="B4221" s="54" t="s">
        <v>27</v>
      </c>
      <c r="C4221" s="76" t="s">
        <v>6470</v>
      </c>
    </row>
    <row r="4222" spans="1:3" ht="26.4" x14ac:dyDescent="0.3">
      <c r="A4222" s="53" t="s">
        <v>6471</v>
      </c>
      <c r="B4222" s="54" t="s">
        <v>27</v>
      </c>
      <c r="C4222" s="76" t="s">
        <v>6472</v>
      </c>
    </row>
    <row r="4223" spans="1:3" ht="26.4" x14ac:dyDescent="0.3">
      <c r="A4223" s="53" t="s">
        <v>6473</v>
      </c>
      <c r="B4223" s="54" t="s">
        <v>27</v>
      </c>
      <c r="C4223" s="76" t="s">
        <v>6474</v>
      </c>
    </row>
    <row r="4224" spans="1:3" ht="26.4" x14ac:dyDescent="0.3">
      <c r="A4224" s="53" t="s">
        <v>6475</v>
      </c>
      <c r="B4224" s="54" t="s">
        <v>27</v>
      </c>
      <c r="C4224" s="76" t="s">
        <v>6476</v>
      </c>
    </row>
    <row r="4225" spans="1:3" x14ac:dyDescent="0.3">
      <c r="A4225" s="53"/>
      <c r="B4225" s="54"/>
      <c r="C4225" s="76"/>
    </row>
    <row r="4226" spans="1:3" x14ac:dyDescent="0.3">
      <c r="A4226" s="53" t="s">
        <v>6477</v>
      </c>
      <c r="B4226" s="54" t="s">
        <v>27</v>
      </c>
      <c r="C4226" s="76" t="s">
        <v>6478</v>
      </c>
    </row>
    <row r="4227" spans="1:3" x14ac:dyDescent="0.3">
      <c r="A4227" s="53" t="s">
        <v>6479</v>
      </c>
      <c r="B4227" s="54" t="s">
        <v>27</v>
      </c>
      <c r="C4227" s="76" t="s">
        <v>6480</v>
      </c>
    </row>
    <row r="4228" spans="1:3" x14ac:dyDescent="0.3">
      <c r="A4228" s="53" t="s">
        <v>6481</v>
      </c>
      <c r="B4228" s="54" t="s">
        <v>27</v>
      </c>
      <c r="C4228" s="76" t="s">
        <v>6482</v>
      </c>
    </row>
    <row r="4229" spans="1:3" x14ac:dyDescent="0.3">
      <c r="A4229" s="53" t="s">
        <v>6483</v>
      </c>
      <c r="B4229" s="54" t="s">
        <v>27</v>
      </c>
      <c r="C4229" s="76" t="s">
        <v>6484</v>
      </c>
    </row>
    <row r="4230" spans="1:3" x14ac:dyDescent="0.3">
      <c r="A4230" s="53" t="s">
        <v>6485</v>
      </c>
      <c r="B4230" s="54" t="s">
        <v>27</v>
      </c>
      <c r="C4230" s="76" t="s">
        <v>6486</v>
      </c>
    </row>
    <row r="4231" spans="1:3" x14ac:dyDescent="0.3">
      <c r="A4231" s="53"/>
      <c r="B4231" s="54"/>
      <c r="C4231" s="76"/>
    </row>
    <row r="4232" spans="1:3" x14ac:dyDescent="0.3">
      <c r="A4232" s="53" t="s">
        <v>6487</v>
      </c>
      <c r="B4232" s="54" t="s">
        <v>27</v>
      </c>
      <c r="C4232" s="76" t="s">
        <v>6488</v>
      </c>
    </row>
    <row r="4233" spans="1:3" x14ac:dyDescent="0.3">
      <c r="A4233" s="53" t="s">
        <v>6489</v>
      </c>
      <c r="B4233" s="54" t="s">
        <v>27</v>
      </c>
      <c r="C4233" s="76" t="s">
        <v>6490</v>
      </c>
    </row>
    <row r="4234" spans="1:3" x14ac:dyDescent="0.3">
      <c r="A4234" s="53" t="s">
        <v>6491</v>
      </c>
      <c r="B4234" s="54" t="s">
        <v>27</v>
      </c>
      <c r="C4234" s="76" t="s">
        <v>6492</v>
      </c>
    </row>
    <row r="4235" spans="1:3" x14ac:dyDescent="0.3">
      <c r="A4235" s="53" t="s">
        <v>6493</v>
      </c>
      <c r="B4235" s="54" t="s">
        <v>27</v>
      </c>
      <c r="C4235" s="76" t="s">
        <v>6494</v>
      </c>
    </row>
    <row r="4236" spans="1:3" x14ac:dyDescent="0.3">
      <c r="A4236" s="53" t="s">
        <v>6495</v>
      </c>
      <c r="B4236" s="54" t="s">
        <v>27</v>
      </c>
      <c r="C4236" s="76" t="s">
        <v>6496</v>
      </c>
    </row>
    <row r="4237" spans="1:3" x14ac:dyDescent="0.3">
      <c r="A4237" s="53"/>
      <c r="B4237" s="54"/>
      <c r="C4237" s="76"/>
    </row>
    <row r="4238" spans="1:3" x14ac:dyDescent="0.3">
      <c r="A4238" s="53" t="s">
        <v>6497</v>
      </c>
      <c r="B4238" s="54" t="s">
        <v>27</v>
      </c>
      <c r="C4238" s="76" t="s">
        <v>6498</v>
      </c>
    </row>
    <row r="4239" spans="1:3" x14ac:dyDescent="0.3">
      <c r="A4239" s="53" t="s">
        <v>6499</v>
      </c>
      <c r="B4239" s="54" t="s">
        <v>27</v>
      </c>
      <c r="C4239" s="76" t="s">
        <v>6500</v>
      </c>
    </row>
    <row r="4240" spans="1:3" x14ac:dyDescent="0.3">
      <c r="A4240" s="53" t="s">
        <v>6501</v>
      </c>
      <c r="B4240" s="54" t="s">
        <v>27</v>
      </c>
      <c r="C4240" s="76" t="s">
        <v>6502</v>
      </c>
    </row>
    <row r="4241" spans="1:3" x14ac:dyDescent="0.3">
      <c r="A4241" s="53" t="s">
        <v>6503</v>
      </c>
      <c r="B4241" s="54" t="s">
        <v>27</v>
      </c>
      <c r="C4241" s="76" t="s">
        <v>6504</v>
      </c>
    </row>
    <row r="4242" spans="1:3" ht="26.4" x14ac:dyDescent="0.3">
      <c r="A4242" s="53" t="s">
        <v>6505</v>
      </c>
      <c r="B4242" s="54" t="s">
        <v>27</v>
      </c>
      <c r="C4242" s="76" t="s">
        <v>6506</v>
      </c>
    </row>
    <row r="4243" spans="1:3" x14ac:dyDescent="0.3">
      <c r="A4243" s="53"/>
      <c r="B4243" s="54"/>
      <c r="C4243" s="76"/>
    </row>
    <row r="4244" spans="1:3" x14ac:dyDescent="0.3">
      <c r="A4244" s="53" t="s">
        <v>6507</v>
      </c>
      <c r="B4244" s="54" t="s">
        <v>27</v>
      </c>
      <c r="C4244" s="76" t="s">
        <v>6508</v>
      </c>
    </row>
    <row r="4245" spans="1:3" ht="26.4" x14ac:dyDescent="0.3">
      <c r="A4245" s="53" t="s">
        <v>6509</v>
      </c>
      <c r="B4245" s="54" t="s">
        <v>27</v>
      </c>
      <c r="C4245" s="76" t="s">
        <v>6510</v>
      </c>
    </row>
    <row r="4246" spans="1:3" ht="26.4" x14ac:dyDescent="0.3">
      <c r="A4246" s="53" t="s">
        <v>6511</v>
      </c>
      <c r="B4246" s="54" t="s">
        <v>27</v>
      </c>
      <c r="C4246" s="76" t="s">
        <v>6512</v>
      </c>
    </row>
    <row r="4247" spans="1:3" ht="26.4" x14ac:dyDescent="0.3">
      <c r="A4247" s="53" t="s">
        <v>6513</v>
      </c>
      <c r="B4247" s="54" t="s">
        <v>27</v>
      </c>
      <c r="C4247" s="76" t="s">
        <v>6514</v>
      </c>
    </row>
    <row r="4248" spans="1:3" x14ac:dyDescent="0.3">
      <c r="A4248" s="53" t="s">
        <v>6515</v>
      </c>
      <c r="B4248" s="54" t="s">
        <v>27</v>
      </c>
      <c r="C4248" s="76" t="s">
        <v>6516</v>
      </c>
    </row>
    <row r="4249" spans="1:3" x14ac:dyDescent="0.3">
      <c r="A4249" s="53"/>
      <c r="B4249" s="54"/>
      <c r="C4249" s="76"/>
    </row>
    <row r="4250" spans="1:3" x14ac:dyDescent="0.3">
      <c r="A4250" s="53" t="s">
        <v>6517</v>
      </c>
      <c r="B4250" s="54" t="s">
        <v>27</v>
      </c>
      <c r="C4250" s="76" t="s">
        <v>6518</v>
      </c>
    </row>
    <row r="4251" spans="1:3" ht="26.4" x14ac:dyDescent="0.3">
      <c r="A4251" s="53" t="s">
        <v>6519</v>
      </c>
      <c r="B4251" s="54" t="s">
        <v>27</v>
      </c>
      <c r="C4251" s="76" t="s">
        <v>6520</v>
      </c>
    </row>
    <row r="4252" spans="1:3" ht="26.4" x14ac:dyDescent="0.3">
      <c r="A4252" s="53" t="s">
        <v>6521</v>
      </c>
      <c r="B4252" s="54" t="s">
        <v>27</v>
      </c>
      <c r="C4252" s="76" t="s">
        <v>6522</v>
      </c>
    </row>
    <row r="4253" spans="1:3" ht="26.4" x14ac:dyDescent="0.3">
      <c r="A4253" s="53" t="s">
        <v>6523</v>
      </c>
      <c r="B4253" s="54" t="s">
        <v>27</v>
      </c>
      <c r="C4253" s="76" t="s">
        <v>6524</v>
      </c>
    </row>
    <row r="4254" spans="1:3" x14ac:dyDescent="0.3">
      <c r="A4254" s="53" t="s">
        <v>6525</v>
      </c>
      <c r="B4254" s="54" t="s">
        <v>27</v>
      </c>
      <c r="C4254" s="76" t="s">
        <v>6526</v>
      </c>
    </row>
    <row r="4255" spans="1:3" x14ac:dyDescent="0.3">
      <c r="A4255" s="53"/>
      <c r="B4255" s="54"/>
      <c r="C4255" s="76"/>
    </row>
    <row r="4256" spans="1:3" x14ac:dyDescent="0.3">
      <c r="A4256" s="53" t="s">
        <v>6527</v>
      </c>
      <c r="B4256" s="54" t="s">
        <v>27</v>
      </c>
      <c r="C4256" s="76" t="s">
        <v>6528</v>
      </c>
    </row>
    <row r="4257" spans="1:3" ht="26.4" x14ac:dyDescent="0.3">
      <c r="A4257" s="53" t="s">
        <v>6529</v>
      </c>
      <c r="B4257" s="54" t="s">
        <v>27</v>
      </c>
      <c r="C4257" s="76" t="s">
        <v>6530</v>
      </c>
    </row>
    <row r="4258" spans="1:3" ht="26.4" x14ac:dyDescent="0.3">
      <c r="A4258" s="53" t="s">
        <v>6531</v>
      </c>
      <c r="B4258" s="54" t="s">
        <v>27</v>
      </c>
      <c r="C4258" s="76" t="s">
        <v>6532</v>
      </c>
    </row>
    <row r="4259" spans="1:3" ht="26.4" x14ac:dyDescent="0.3">
      <c r="A4259" s="53" t="s">
        <v>6533</v>
      </c>
      <c r="B4259" s="54" t="s">
        <v>27</v>
      </c>
      <c r="C4259" s="76" t="s">
        <v>6534</v>
      </c>
    </row>
    <row r="4260" spans="1:3" x14ac:dyDescent="0.3">
      <c r="A4260" s="53" t="s">
        <v>6535</v>
      </c>
      <c r="B4260" s="54" t="s">
        <v>27</v>
      </c>
      <c r="C4260" s="76" t="s">
        <v>6536</v>
      </c>
    </row>
    <row r="4261" spans="1:3" x14ac:dyDescent="0.3">
      <c r="A4261" s="53"/>
      <c r="B4261" s="54"/>
      <c r="C4261" s="76"/>
    </row>
    <row r="4262" spans="1:3" x14ac:dyDescent="0.3">
      <c r="A4262" s="53" t="s">
        <v>6537</v>
      </c>
      <c r="B4262" s="54" t="s">
        <v>27</v>
      </c>
      <c r="C4262" s="76" t="s">
        <v>6538</v>
      </c>
    </row>
    <row r="4263" spans="1:3" ht="26.4" x14ac:dyDescent="0.3">
      <c r="A4263" s="53" t="s">
        <v>6539</v>
      </c>
      <c r="B4263" s="54" t="s">
        <v>27</v>
      </c>
      <c r="C4263" s="76" t="s">
        <v>6540</v>
      </c>
    </row>
    <row r="4264" spans="1:3" ht="26.4" x14ac:dyDescent="0.3">
      <c r="A4264" s="53" t="s">
        <v>6541</v>
      </c>
      <c r="B4264" s="54" t="s">
        <v>27</v>
      </c>
      <c r="C4264" s="76" t="s">
        <v>6542</v>
      </c>
    </row>
    <row r="4265" spans="1:3" ht="26.4" x14ac:dyDescent="0.3">
      <c r="A4265" s="53" t="s">
        <v>6543</v>
      </c>
      <c r="B4265" s="54" t="s">
        <v>27</v>
      </c>
      <c r="C4265" s="76" t="s">
        <v>6544</v>
      </c>
    </row>
    <row r="4266" spans="1:3" x14ac:dyDescent="0.3">
      <c r="A4266" s="53" t="s">
        <v>6545</v>
      </c>
      <c r="B4266" s="54" t="s">
        <v>27</v>
      </c>
      <c r="C4266" s="76" t="s">
        <v>6546</v>
      </c>
    </row>
    <row r="4267" spans="1:3" x14ac:dyDescent="0.3">
      <c r="A4267" s="53"/>
      <c r="B4267" s="54"/>
      <c r="C4267" s="76"/>
    </row>
    <row r="4268" spans="1:3" x14ac:dyDescent="0.3">
      <c r="A4268" s="53" t="s">
        <v>6547</v>
      </c>
      <c r="B4268" s="54" t="s">
        <v>27</v>
      </c>
      <c r="C4268" s="76" t="s">
        <v>6548</v>
      </c>
    </row>
    <row r="4269" spans="1:3" ht="26.4" x14ac:dyDescent="0.3">
      <c r="A4269" s="53" t="s">
        <v>6549</v>
      </c>
      <c r="B4269" s="54" t="s">
        <v>27</v>
      </c>
      <c r="C4269" s="76" t="s">
        <v>6550</v>
      </c>
    </row>
    <row r="4270" spans="1:3" ht="26.4" x14ac:dyDescent="0.3">
      <c r="A4270" s="53" t="s">
        <v>6551</v>
      </c>
      <c r="B4270" s="54" t="s">
        <v>27</v>
      </c>
      <c r="C4270" s="76" t="s">
        <v>6552</v>
      </c>
    </row>
    <row r="4271" spans="1:3" ht="26.4" x14ac:dyDescent="0.3">
      <c r="A4271" s="53" t="s">
        <v>6553</v>
      </c>
      <c r="B4271" s="54" t="s">
        <v>27</v>
      </c>
      <c r="C4271" s="76" t="s">
        <v>6554</v>
      </c>
    </row>
    <row r="4272" spans="1:3" x14ac:dyDescent="0.3">
      <c r="A4272" s="53" t="s">
        <v>6555</v>
      </c>
      <c r="B4272" s="54" t="s">
        <v>27</v>
      </c>
      <c r="C4272" s="76" t="s">
        <v>6556</v>
      </c>
    </row>
    <row r="4273" spans="1:3" ht="39.6" x14ac:dyDescent="0.3">
      <c r="A4273" s="53" t="s">
        <v>14030</v>
      </c>
      <c r="B4273" s="54" t="s">
        <v>27</v>
      </c>
      <c r="C4273" s="76" t="s">
        <v>14031</v>
      </c>
    </row>
    <row r="4274" spans="1:3" x14ac:dyDescent="0.3">
      <c r="A4274" s="53"/>
      <c r="B4274" s="54"/>
      <c r="C4274" s="76"/>
    </row>
    <row r="4275" spans="1:3" x14ac:dyDescent="0.3">
      <c r="A4275" s="53"/>
      <c r="B4275" s="54"/>
      <c r="C4275" s="76"/>
    </row>
    <row r="4276" spans="1:3" ht="26.4" x14ac:dyDescent="0.3">
      <c r="A4276" s="53" t="s">
        <v>6557</v>
      </c>
      <c r="B4276" s="54" t="s">
        <v>148</v>
      </c>
      <c r="C4276" s="76" t="s">
        <v>6558</v>
      </c>
    </row>
    <row r="4277" spans="1:3" ht="26.4" x14ac:dyDescent="0.3">
      <c r="A4277" s="53" t="s">
        <v>6559</v>
      </c>
      <c r="B4277" s="54" t="s">
        <v>148</v>
      </c>
      <c r="C4277" s="76" t="s">
        <v>6560</v>
      </c>
    </row>
    <row r="4278" spans="1:3" ht="26.4" x14ac:dyDescent="0.3">
      <c r="A4278" s="53" t="s">
        <v>6561</v>
      </c>
      <c r="B4278" s="54" t="s">
        <v>148</v>
      </c>
      <c r="C4278" s="76" t="s">
        <v>6562</v>
      </c>
    </row>
    <row r="4279" spans="1:3" ht="26.4" x14ac:dyDescent="0.3">
      <c r="A4279" s="53" t="s">
        <v>6563</v>
      </c>
      <c r="B4279" s="54" t="s">
        <v>148</v>
      </c>
      <c r="C4279" s="76" t="s">
        <v>6564</v>
      </c>
    </row>
    <row r="4280" spans="1:3" ht="26.4" x14ac:dyDescent="0.3">
      <c r="A4280" s="53" t="s">
        <v>6565</v>
      </c>
      <c r="B4280" s="54" t="s">
        <v>148</v>
      </c>
      <c r="C4280" s="76" t="s">
        <v>6566</v>
      </c>
    </row>
    <row r="4281" spans="1:3" ht="26.4" x14ac:dyDescent="0.3">
      <c r="A4281" s="53" t="s">
        <v>6567</v>
      </c>
      <c r="B4281" s="54" t="s">
        <v>148</v>
      </c>
      <c r="C4281" s="76" t="s">
        <v>6568</v>
      </c>
    </row>
    <row r="4282" spans="1:3" ht="26.4" x14ac:dyDescent="0.3">
      <c r="A4282" s="53" t="s">
        <v>6569</v>
      </c>
      <c r="B4282" s="54" t="s">
        <v>148</v>
      </c>
      <c r="C4282" s="76" t="s">
        <v>6570</v>
      </c>
    </row>
    <row r="4283" spans="1:3" ht="26.4" x14ac:dyDescent="0.3">
      <c r="A4283" s="53" t="s">
        <v>6571</v>
      </c>
      <c r="B4283" s="54" t="s">
        <v>148</v>
      </c>
      <c r="C4283" s="76" t="s">
        <v>6572</v>
      </c>
    </row>
    <row r="4284" spans="1:3" ht="26.4" x14ac:dyDescent="0.3">
      <c r="A4284" s="53" t="s">
        <v>6573</v>
      </c>
      <c r="B4284" s="54" t="s">
        <v>148</v>
      </c>
      <c r="C4284" s="76" t="s">
        <v>6574</v>
      </c>
    </row>
    <row r="4285" spans="1:3" x14ac:dyDescent="0.3">
      <c r="A4285" s="53"/>
      <c r="B4285" s="54"/>
      <c r="C4285" s="76"/>
    </row>
    <row r="4286" spans="1:3" x14ac:dyDescent="0.3">
      <c r="A4286" s="53" t="s">
        <v>6575</v>
      </c>
      <c r="B4286" s="54" t="s">
        <v>27</v>
      </c>
      <c r="C4286" s="76" t="s">
        <v>6576</v>
      </c>
    </row>
    <row r="4287" spans="1:3" ht="26.4" x14ac:dyDescent="0.3">
      <c r="A4287" s="53" t="s">
        <v>6577</v>
      </c>
      <c r="B4287" s="54" t="s">
        <v>27</v>
      </c>
      <c r="C4287" s="76" t="s">
        <v>6578</v>
      </c>
    </row>
    <row r="4288" spans="1:3" ht="26.4" x14ac:dyDescent="0.3">
      <c r="A4288" s="53" t="s">
        <v>6579</v>
      </c>
      <c r="B4288" s="54" t="s">
        <v>27</v>
      </c>
      <c r="C4288" s="76" t="s">
        <v>6580</v>
      </c>
    </row>
    <row r="4289" spans="1:3" ht="26.4" x14ac:dyDescent="0.3">
      <c r="A4289" s="53" t="s">
        <v>6581</v>
      </c>
      <c r="B4289" s="54" t="s">
        <v>27</v>
      </c>
      <c r="C4289" s="76" t="s">
        <v>6582</v>
      </c>
    </row>
    <row r="4290" spans="1:3" x14ac:dyDescent="0.3">
      <c r="A4290" s="53" t="s">
        <v>6583</v>
      </c>
      <c r="B4290" s="54" t="s">
        <v>27</v>
      </c>
      <c r="C4290" s="76" t="s">
        <v>6584</v>
      </c>
    </row>
    <row r="4291" spans="1:3" x14ac:dyDescent="0.3">
      <c r="A4291" s="53"/>
      <c r="B4291" s="54"/>
      <c r="C4291" s="76"/>
    </row>
    <row r="4292" spans="1:3" x14ac:dyDescent="0.3">
      <c r="A4292" s="53" t="s">
        <v>6585</v>
      </c>
      <c r="B4292" s="54" t="s">
        <v>27</v>
      </c>
      <c r="C4292" s="76" t="s">
        <v>6586</v>
      </c>
    </row>
    <row r="4293" spans="1:3" ht="26.4" x14ac:dyDescent="0.3">
      <c r="A4293" s="53" t="s">
        <v>6587</v>
      </c>
      <c r="B4293" s="54" t="s">
        <v>27</v>
      </c>
      <c r="C4293" s="76" t="s">
        <v>6588</v>
      </c>
    </row>
    <row r="4294" spans="1:3" ht="26.4" x14ac:dyDescent="0.3">
      <c r="A4294" s="53" t="s">
        <v>6589</v>
      </c>
      <c r="B4294" s="54" t="s">
        <v>27</v>
      </c>
      <c r="C4294" s="76" t="s">
        <v>6590</v>
      </c>
    </row>
    <row r="4295" spans="1:3" ht="26.4" x14ac:dyDescent="0.3">
      <c r="A4295" s="53" t="s">
        <v>6591</v>
      </c>
      <c r="B4295" s="54" t="s">
        <v>27</v>
      </c>
      <c r="C4295" s="76" t="s">
        <v>6592</v>
      </c>
    </row>
    <row r="4296" spans="1:3" x14ac:dyDescent="0.3">
      <c r="A4296" s="53" t="s">
        <v>6593</v>
      </c>
      <c r="B4296" s="54" t="s">
        <v>27</v>
      </c>
      <c r="C4296" s="76" t="s">
        <v>6594</v>
      </c>
    </row>
    <row r="4297" spans="1:3" x14ac:dyDescent="0.3">
      <c r="A4297" s="53"/>
      <c r="B4297" s="54"/>
      <c r="C4297" s="76"/>
    </row>
    <row r="4298" spans="1:3" x14ac:dyDescent="0.3">
      <c r="A4298" s="53" t="s">
        <v>6595</v>
      </c>
      <c r="B4298" s="54" t="s">
        <v>27</v>
      </c>
      <c r="C4298" s="76" t="s">
        <v>6596</v>
      </c>
    </row>
    <row r="4299" spans="1:3" ht="26.4" x14ac:dyDescent="0.3">
      <c r="A4299" s="53" t="s">
        <v>6597</v>
      </c>
      <c r="B4299" s="54" t="s">
        <v>27</v>
      </c>
      <c r="C4299" s="76" t="s">
        <v>6598</v>
      </c>
    </row>
    <row r="4300" spans="1:3" ht="26.4" x14ac:dyDescent="0.3">
      <c r="A4300" s="53" t="s">
        <v>6599</v>
      </c>
      <c r="B4300" s="54" t="s">
        <v>27</v>
      </c>
      <c r="C4300" s="76" t="s">
        <v>6600</v>
      </c>
    </row>
    <row r="4301" spans="1:3" ht="26.4" x14ac:dyDescent="0.3">
      <c r="A4301" s="53" t="s">
        <v>6601</v>
      </c>
      <c r="B4301" s="54" t="s">
        <v>27</v>
      </c>
      <c r="C4301" s="76" t="s">
        <v>6602</v>
      </c>
    </row>
    <row r="4302" spans="1:3" x14ac:dyDescent="0.3">
      <c r="A4302" s="53" t="s">
        <v>6603</v>
      </c>
      <c r="B4302" s="54" t="s">
        <v>27</v>
      </c>
      <c r="C4302" s="76" t="s">
        <v>6604</v>
      </c>
    </row>
    <row r="4303" spans="1:3" x14ac:dyDescent="0.3">
      <c r="A4303" s="53"/>
      <c r="B4303" s="54"/>
      <c r="C4303" s="76"/>
    </row>
    <row r="4304" spans="1:3" x14ac:dyDescent="0.3">
      <c r="A4304" s="53" t="s">
        <v>6605</v>
      </c>
      <c r="B4304" s="54" t="s">
        <v>27</v>
      </c>
      <c r="C4304" s="76" t="s">
        <v>6606</v>
      </c>
    </row>
    <row r="4305" spans="1:3" ht="26.4" x14ac:dyDescent="0.3">
      <c r="A4305" s="53" t="s">
        <v>6607</v>
      </c>
      <c r="B4305" s="54" t="s">
        <v>27</v>
      </c>
      <c r="C4305" s="76" t="s">
        <v>6608</v>
      </c>
    </row>
    <row r="4306" spans="1:3" ht="26.4" x14ac:dyDescent="0.3">
      <c r="A4306" s="53" t="s">
        <v>6609</v>
      </c>
      <c r="B4306" s="54" t="s">
        <v>27</v>
      </c>
      <c r="C4306" s="76" t="s">
        <v>6610</v>
      </c>
    </row>
    <row r="4307" spans="1:3" ht="26.4" x14ac:dyDescent="0.3">
      <c r="A4307" s="53" t="s">
        <v>6611</v>
      </c>
      <c r="B4307" s="54" t="s">
        <v>27</v>
      </c>
      <c r="C4307" s="76" t="s">
        <v>6612</v>
      </c>
    </row>
    <row r="4308" spans="1:3" x14ac:dyDescent="0.3">
      <c r="A4308" s="53" t="s">
        <v>6613</v>
      </c>
      <c r="B4308" s="54" t="s">
        <v>27</v>
      </c>
      <c r="C4308" s="76" t="s">
        <v>6614</v>
      </c>
    </row>
    <row r="4309" spans="1:3" x14ac:dyDescent="0.3">
      <c r="A4309" s="17"/>
      <c r="B4309" s="4"/>
      <c r="C4309" s="78"/>
    </row>
    <row r="4310" spans="1:3" x14ac:dyDescent="0.3">
      <c r="A4310" s="53" t="s">
        <v>6615</v>
      </c>
      <c r="B4310" s="54" t="s">
        <v>27</v>
      </c>
      <c r="C4310" s="76" t="s">
        <v>6616</v>
      </c>
    </row>
    <row r="4311" spans="1:3" ht="26.4" x14ac:dyDescent="0.3">
      <c r="A4311" s="53" t="s">
        <v>6617</v>
      </c>
      <c r="B4311" s="54" t="s">
        <v>27</v>
      </c>
      <c r="C4311" s="76" t="s">
        <v>6618</v>
      </c>
    </row>
    <row r="4312" spans="1:3" ht="26.4" x14ac:dyDescent="0.3">
      <c r="A4312" s="53" t="s">
        <v>6619</v>
      </c>
      <c r="B4312" s="54" t="s">
        <v>27</v>
      </c>
      <c r="C4312" s="76" t="s">
        <v>6620</v>
      </c>
    </row>
    <row r="4313" spans="1:3" ht="26.4" x14ac:dyDescent="0.3">
      <c r="A4313" s="53" t="s">
        <v>6621</v>
      </c>
      <c r="B4313" s="54" t="s">
        <v>27</v>
      </c>
      <c r="C4313" s="76" t="s">
        <v>6622</v>
      </c>
    </row>
    <row r="4314" spans="1:3" x14ac:dyDescent="0.3">
      <c r="A4314" s="53" t="s">
        <v>6623</v>
      </c>
      <c r="B4314" s="54" t="s">
        <v>27</v>
      </c>
      <c r="C4314" s="76" t="s">
        <v>6624</v>
      </c>
    </row>
    <row r="4315" spans="1:3" x14ac:dyDescent="0.3">
      <c r="A4315" s="17"/>
      <c r="B4315" s="4"/>
      <c r="C4315" s="78"/>
    </row>
    <row r="4316" spans="1:3" x14ac:dyDescent="0.3">
      <c r="A4316" s="53" t="s">
        <v>6625</v>
      </c>
      <c r="B4316" s="54" t="s">
        <v>27</v>
      </c>
      <c r="C4316" s="76" t="s">
        <v>6626</v>
      </c>
    </row>
    <row r="4317" spans="1:3" ht="26.4" x14ac:dyDescent="0.3">
      <c r="A4317" s="53" t="s">
        <v>6627</v>
      </c>
      <c r="B4317" s="54" t="s">
        <v>27</v>
      </c>
      <c r="C4317" s="76" t="s">
        <v>6628</v>
      </c>
    </row>
    <row r="4318" spans="1:3" ht="26.4" x14ac:dyDescent="0.3">
      <c r="A4318" s="53" t="s">
        <v>6629</v>
      </c>
      <c r="B4318" s="54" t="s">
        <v>27</v>
      </c>
      <c r="C4318" s="76" t="s">
        <v>6630</v>
      </c>
    </row>
    <row r="4319" spans="1:3" ht="26.4" x14ac:dyDescent="0.3">
      <c r="A4319" s="53" t="s">
        <v>6631</v>
      </c>
      <c r="B4319" s="54" t="s">
        <v>27</v>
      </c>
      <c r="C4319" s="76" t="s">
        <v>6632</v>
      </c>
    </row>
    <row r="4320" spans="1:3" x14ac:dyDescent="0.3">
      <c r="A4320" s="53" t="s">
        <v>6633</v>
      </c>
      <c r="B4320" s="54" t="s">
        <v>27</v>
      </c>
      <c r="C4320" s="76" t="s">
        <v>6634</v>
      </c>
    </row>
    <row r="4321" spans="1:3" x14ac:dyDescent="0.3">
      <c r="A4321" s="53"/>
      <c r="B4321" s="54"/>
      <c r="C4321" s="76"/>
    </row>
    <row r="4322" spans="1:3" x14ac:dyDescent="0.3">
      <c r="A4322" s="53" t="s">
        <v>6635</v>
      </c>
      <c r="B4322" s="54" t="s">
        <v>27</v>
      </c>
      <c r="C4322" s="76" t="s">
        <v>6636</v>
      </c>
    </row>
    <row r="4323" spans="1:3" ht="26.4" x14ac:dyDescent="0.3">
      <c r="A4323" s="53" t="s">
        <v>6637</v>
      </c>
      <c r="B4323" s="54" t="s">
        <v>27</v>
      </c>
      <c r="C4323" s="76" t="s">
        <v>6638</v>
      </c>
    </row>
    <row r="4324" spans="1:3" ht="26.4" x14ac:dyDescent="0.3">
      <c r="A4324" s="53" t="s">
        <v>6639</v>
      </c>
      <c r="B4324" s="54" t="s">
        <v>27</v>
      </c>
      <c r="C4324" s="76" t="s">
        <v>6640</v>
      </c>
    </row>
    <row r="4325" spans="1:3" ht="26.4" x14ac:dyDescent="0.3">
      <c r="A4325" s="53" t="s">
        <v>6641</v>
      </c>
      <c r="B4325" s="54" t="s">
        <v>27</v>
      </c>
      <c r="C4325" s="76" t="s">
        <v>6642</v>
      </c>
    </row>
    <row r="4326" spans="1:3" x14ac:dyDescent="0.3">
      <c r="A4326" s="53" t="s">
        <v>6643</v>
      </c>
      <c r="B4326" s="54" t="s">
        <v>27</v>
      </c>
      <c r="C4326" s="76" t="s">
        <v>6644</v>
      </c>
    </row>
    <row r="4327" spans="1:3" x14ac:dyDescent="0.3">
      <c r="A4327" s="53"/>
      <c r="B4327" s="54"/>
      <c r="C4327" s="76"/>
    </row>
    <row r="4328" spans="1:3" x14ac:dyDescent="0.3">
      <c r="A4328" s="53" t="s">
        <v>6645</v>
      </c>
      <c r="B4328" s="54" t="s">
        <v>27</v>
      </c>
      <c r="C4328" s="76" t="s">
        <v>6646</v>
      </c>
    </row>
    <row r="4329" spans="1:3" ht="26.4" x14ac:dyDescent="0.3">
      <c r="A4329" s="53" t="s">
        <v>6647</v>
      </c>
      <c r="B4329" s="54" t="s">
        <v>27</v>
      </c>
      <c r="C4329" s="76" t="s">
        <v>6648</v>
      </c>
    </row>
    <row r="4330" spans="1:3" ht="26.4" x14ac:dyDescent="0.3">
      <c r="A4330" s="53" t="s">
        <v>6649</v>
      </c>
      <c r="B4330" s="54" t="s">
        <v>27</v>
      </c>
      <c r="C4330" s="76" t="s">
        <v>6650</v>
      </c>
    </row>
    <row r="4331" spans="1:3" ht="26.4" x14ac:dyDescent="0.3">
      <c r="A4331" s="53" t="s">
        <v>6651</v>
      </c>
      <c r="B4331" s="54" t="s">
        <v>27</v>
      </c>
      <c r="C4331" s="76" t="s">
        <v>6652</v>
      </c>
    </row>
    <row r="4332" spans="1:3" ht="26.4" x14ac:dyDescent="0.3">
      <c r="A4332" s="53" t="s">
        <v>6653</v>
      </c>
      <c r="B4332" s="54" t="s">
        <v>27</v>
      </c>
      <c r="C4332" s="76" t="s">
        <v>6654</v>
      </c>
    </row>
    <row r="4333" spans="1:3" x14ac:dyDescent="0.3">
      <c r="A4333" s="53"/>
      <c r="B4333" s="54"/>
      <c r="C4333" s="76"/>
    </row>
    <row r="4334" spans="1:3" ht="26.4" x14ac:dyDescent="0.3">
      <c r="A4334" s="53" t="s">
        <v>6655</v>
      </c>
      <c r="B4334" s="54" t="s">
        <v>27</v>
      </c>
      <c r="C4334" s="76" t="s">
        <v>6656</v>
      </c>
    </row>
    <row r="4335" spans="1:3" ht="26.4" x14ac:dyDescent="0.3">
      <c r="A4335" s="53" t="s">
        <v>6657</v>
      </c>
      <c r="B4335" s="54" t="s">
        <v>27</v>
      </c>
      <c r="C4335" s="76" t="s">
        <v>6658</v>
      </c>
    </row>
    <row r="4336" spans="1:3" ht="26.4" x14ac:dyDescent="0.3">
      <c r="A4336" s="53" t="s">
        <v>6659</v>
      </c>
      <c r="B4336" s="54" t="s">
        <v>27</v>
      </c>
      <c r="C4336" s="76" t="s">
        <v>6660</v>
      </c>
    </row>
    <row r="4337" spans="1:3" ht="26.4" x14ac:dyDescent="0.3">
      <c r="A4337" s="53" t="s">
        <v>6661</v>
      </c>
      <c r="B4337" s="54" t="s">
        <v>27</v>
      </c>
      <c r="C4337" s="76" t="s">
        <v>6662</v>
      </c>
    </row>
    <row r="4338" spans="1:3" ht="26.4" x14ac:dyDescent="0.3">
      <c r="A4338" s="53" t="s">
        <v>6663</v>
      </c>
      <c r="B4338" s="54" t="s">
        <v>27</v>
      </c>
      <c r="C4338" s="76" t="s">
        <v>6664</v>
      </c>
    </row>
    <row r="4339" spans="1:3" x14ac:dyDescent="0.3">
      <c r="A4339" s="53"/>
      <c r="B4339" s="54"/>
      <c r="C4339" s="76"/>
    </row>
    <row r="4340" spans="1:3" ht="26.4" x14ac:dyDescent="0.3">
      <c r="A4340" s="53" t="s">
        <v>6665</v>
      </c>
      <c r="B4340" s="54" t="s">
        <v>27</v>
      </c>
      <c r="C4340" s="76" t="s">
        <v>6666</v>
      </c>
    </row>
    <row r="4341" spans="1:3" ht="26.4" x14ac:dyDescent="0.3">
      <c r="A4341" s="53" t="s">
        <v>6667</v>
      </c>
      <c r="B4341" s="54" t="s">
        <v>27</v>
      </c>
      <c r="C4341" s="76" t="s">
        <v>6668</v>
      </c>
    </row>
    <row r="4342" spans="1:3" ht="26.4" x14ac:dyDescent="0.3">
      <c r="A4342" s="53" t="s">
        <v>6669</v>
      </c>
      <c r="B4342" s="54" t="s">
        <v>27</v>
      </c>
      <c r="C4342" s="76" t="s">
        <v>6670</v>
      </c>
    </row>
    <row r="4343" spans="1:3" ht="26.4" x14ac:dyDescent="0.3">
      <c r="A4343" s="53" t="s">
        <v>6671</v>
      </c>
      <c r="B4343" s="54" t="s">
        <v>27</v>
      </c>
      <c r="C4343" s="76" t="s">
        <v>6672</v>
      </c>
    </row>
    <row r="4344" spans="1:3" ht="26.4" x14ac:dyDescent="0.3">
      <c r="A4344" s="53" t="s">
        <v>6673</v>
      </c>
      <c r="B4344" s="54" t="s">
        <v>27</v>
      </c>
      <c r="C4344" s="76" t="s">
        <v>6674</v>
      </c>
    </row>
    <row r="4345" spans="1:3" x14ac:dyDescent="0.3">
      <c r="A4345" s="53"/>
      <c r="B4345" s="54"/>
      <c r="C4345" s="76"/>
    </row>
    <row r="4346" spans="1:3" ht="26.4" x14ac:dyDescent="0.3">
      <c r="A4346" s="53" t="s">
        <v>6675</v>
      </c>
      <c r="B4346" s="54" t="s">
        <v>27</v>
      </c>
      <c r="C4346" s="76" t="s">
        <v>6676</v>
      </c>
    </row>
    <row r="4347" spans="1:3" ht="26.4" x14ac:dyDescent="0.3">
      <c r="A4347" s="53" t="s">
        <v>6677</v>
      </c>
      <c r="B4347" s="54" t="s">
        <v>27</v>
      </c>
      <c r="C4347" s="76" t="s">
        <v>6678</v>
      </c>
    </row>
    <row r="4348" spans="1:3" ht="26.4" x14ac:dyDescent="0.3">
      <c r="A4348" s="53" t="s">
        <v>6679</v>
      </c>
      <c r="B4348" s="54" t="s">
        <v>27</v>
      </c>
      <c r="C4348" s="76" t="s">
        <v>6680</v>
      </c>
    </row>
    <row r="4349" spans="1:3" ht="26.4" x14ac:dyDescent="0.3">
      <c r="A4349" s="53" t="s">
        <v>6681</v>
      </c>
      <c r="B4349" s="54" t="s">
        <v>27</v>
      </c>
      <c r="C4349" s="76" t="s">
        <v>6682</v>
      </c>
    </row>
    <row r="4350" spans="1:3" ht="26.4" x14ac:dyDescent="0.3">
      <c r="A4350" s="53" t="s">
        <v>6683</v>
      </c>
      <c r="B4350" s="54" t="s">
        <v>27</v>
      </c>
      <c r="C4350" s="76" t="s">
        <v>6684</v>
      </c>
    </row>
    <row r="4351" spans="1:3" x14ac:dyDescent="0.3">
      <c r="A4351" s="53"/>
      <c r="B4351" s="54"/>
      <c r="C4351" s="76"/>
    </row>
    <row r="4352" spans="1:3" ht="26.4" x14ac:dyDescent="0.3">
      <c r="A4352" s="53" t="s">
        <v>6685</v>
      </c>
      <c r="B4352" s="54" t="s">
        <v>27</v>
      </c>
      <c r="C4352" s="76" t="s">
        <v>6686</v>
      </c>
    </row>
    <row r="4353" spans="1:3" ht="26.4" x14ac:dyDescent="0.3">
      <c r="A4353" s="53" t="s">
        <v>6687</v>
      </c>
      <c r="B4353" s="54" t="s">
        <v>27</v>
      </c>
      <c r="C4353" s="76" t="s">
        <v>6688</v>
      </c>
    </row>
    <row r="4354" spans="1:3" ht="26.4" x14ac:dyDescent="0.3">
      <c r="A4354" s="53" t="s">
        <v>6689</v>
      </c>
      <c r="B4354" s="54" t="s">
        <v>27</v>
      </c>
      <c r="C4354" s="76" t="s">
        <v>6690</v>
      </c>
    </row>
    <row r="4355" spans="1:3" ht="26.4" x14ac:dyDescent="0.3">
      <c r="A4355" s="53" t="s">
        <v>6691</v>
      </c>
      <c r="B4355" s="54" t="s">
        <v>27</v>
      </c>
      <c r="C4355" s="76" t="s">
        <v>6692</v>
      </c>
    </row>
    <row r="4356" spans="1:3" ht="26.4" x14ac:dyDescent="0.3">
      <c r="A4356" s="53" t="s">
        <v>6693</v>
      </c>
      <c r="B4356" s="54" t="s">
        <v>27</v>
      </c>
      <c r="C4356" s="76" t="s">
        <v>6694</v>
      </c>
    </row>
    <row r="4357" spans="1:3" x14ac:dyDescent="0.3">
      <c r="A4357" s="53"/>
      <c r="B4357" s="54"/>
      <c r="C4357" s="76"/>
    </row>
    <row r="4358" spans="1:3" ht="26.4" x14ac:dyDescent="0.3">
      <c r="A4358" s="53" t="s">
        <v>6695</v>
      </c>
      <c r="B4358" s="54" t="s">
        <v>27</v>
      </c>
      <c r="C4358" s="76" t="s">
        <v>6696</v>
      </c>
    </row>
    <row r="4359" spans="1:3" ht="26.4" x14ac:dyDescent="0.3">
      <c r="A4359" s="53" t="s">
        <v>6697</v>
      </c>
      <c r="B4359" s="54" t="s">
        <v>27</v>
      </c>
      <c r="C4359" s="76" t="s">
        <v>6698</v>
      </c>
    </row>
    <row r="4360" spans="1:3" ht="26.4" x14ac:dyDescent="0.3">
      <c r="A4360" s="53" t="s">
        <v>6699</v>
      </c>
      <c r="B4360" s="54" t="s">
        <v>27</v>
      </c>
      <c r="C4360" s="76" t="s">
        <v>6700</v>
      </c>
    </row>
    <row r="4361" spans="1:3" ht="26.4" x14ac:dyDescent="0.3">
      <c r="A4361" s="53" t="s">
        <v>6701</v>
      </c>
      <c r="B4361" s="54" t="s">
        <v>27</v>
      </c>
      <c r="C4361" s="76" t="s">
        <v>6702</v>
      </c>
    </row>
    <row r="4362" spans="1:3" ht="26.4" x14ac:dyDescent="0.3">
      <c r="A4362" s="53" t="s">
        <v>6703</v>
      </c>
      <c r="B4362" s="54" t="s">
        <v>27</v>
      </c>
      <c r="C4362" s="76" t="s">
        <v>6704</v>
      </c>
    </row>
    <row r="4363" spans="1:3" x14ac:dyDescent="0.3">
      <c r="A4363" s="53"/>
      <c r="B4363" s="54"/>
      <c r="C4363" s="76"/>
    </row>
    <row r="4364" spans="1:3" ht="26.4" x14ac:dyDescent="0.3">
      <c r="A4364" s="53" t="s">
        <v>6705</v>
      </c>
      <c r="B4364" s="54" t="s">
        <v>27</v>
      </c>
      <c r="C4364" s="76" t="s">
        <v>6706</v>
      </c>
    </row>
    <row r="4365" spans="1:3" ht="26.4" x14ac:dyDescent="0.3">
      <c r="A4365" s="53" t="s">
        <v>6707</v>
      </c>
      <c r="B4365" s="54" t="s">
        <v>27</v>
      </c>
      <c r="C4365" s="76" t="s">
        <v>6708</v>
      </c>
    </row>
    <row r="4366" spans="1:3" ht="26.4" x14ac:dyDescent="0.3">
      <c r="A4366" s="53" t="s">
        <v>6709</v>
      </c>
      <c r="B4366" s="54" t="s">
        <v>27</v>
      </c>
      <c r="C4366" s="76" t="s">
        <v>6710</v>
      </c>
    </row>
    <row r="4367" spans="1:3" ht="26.4" x14ac:dyDescent="0.3">
      <c r="A4367" s="53" t="s">
        <v>6711</v>
      </c>
      <c r="B4367" s="54" t="s">
        <v>27</v>
      </c>
      <c r="C4367" s="76" t="s">
        <v>6712</v>
      </c>
    </row>
    <row r="4368" spans="1:3" ht="26.4" x14ac:dyDescent="0.3">
      <c r="A4368" s="53" t="s">
        <v>6713</v>
      </c>
      <c r="B4368" s="54" t="s">
        <v>27</v>
      </c>
      <c r="C4368" s="76" t="s">
        <v>6714</v>
      </c>
    </row>
    <row r="4369" spans="1:3" x14ac:dyDescent="0.3">
      <c r="A4369" s="53"/>
      <c r="B4369" s="54"/>
      <c r="C4369" s="76"/>
    </row>
    <row r="4370" spans="1:3" ht="26.4" x14ac:dyDescent="0.3">
      <c r="A4370" s="53" t="s">
        <v>6715</v>
      </c>
      <c r="B4370" s="54" t="s">
        <v>27</v>
      </c>
      <c r="C4370" s="76" t="s">
        <v>6716</v>
      </c>
    </row>
    <row r="4371" spans="1:3" ht="26.4" x14ac:dyDescent="0.3">
      <c r="A4371" s="53" t="s">
        <v>6717</v>
      </c>
      <c r="B4371" s="54" t="s">
        <v>27</v>
      </c>
      <c r="C4371" s="76" t="s">
        <v>6718</v>
      </c>
    </row>
    <row r="4372" spans="1:3" ht="26.4" x14ac:dyDescent="0.3">
      <c r="A4372" s="53" t="s">
        <v>6719</v>
      </c>
      <c r="B4372" s="54" t="s">
        <v>27</v>
      </c>
      <c r="C4372" s="76" t="s">
        <v>6720</v>
      </c>
    </row>
    <row r="4373" spans="1:3" ht="26.4" x14ac:dyDescent="0.3">
      <c r="A4373" s="53" t="s">
        <v>6721</v>
      </c>
      <c r="B4373" s="54" t="s">
        <v>27</v>
      </c>
      <c r="C4373" s="76" t="s">
        <v>6722</v>
      </c>
    </row>
    <row r="4374" spans="1:3" ht="26.4" x14ac:dyDescent="0.3">
      <c r="A4374" s="53" t="s">
        <v>6723</v>
      </c>
      <c r="B4374" s="54" t="s">
        <v>27</v>
      </c>
      <c r="C4374" s="76" t="s">
        <v>6724</v>
      </c>
    </row>
    <row r="4375" spans="1:3" x14ac:dyDescent="0.3">
      <c r="A4375" s="53"/>
      <c r="B4375" s="54"/>
      <c r="C4375" s="76"/>
    </row>
    <row r="4376" spans="1:3" ht="26.4" x14ac:dyDescent="0.3">
      <c r="A4376" s="53" t="s">
        <v>6725</v>
      </c>
      <c r="B4376" s="54" t="s">
        <v>27</v>
      </c>
      <c r="C4376" s="76" t="s">
        <v>6726</v>
      </c>
    </row>
    <row r="4377" spans="1:3" ht="26.4" x14ac:dyDescent="0.3">
      <c r="A4377" s="53" t="s">
        <v>6727</v>
      </c>
      <c r="B4377" s="54" t="s">
        <v>27</v>
      </c>
      <c r="C4377" s="76" t="s">
        <v>6728</v>
      </c>
    </row>
    <row r="4378" spans="1:3" ht="26.4" x14ac:dyDescent="0.3">
      <c r="A4378" s="53" t="s">
        <v>6729</v>
      </c>
      <c r="B4378" s="54" t="s">
        <v>27</v>
      </c>
      <c r="C4378" s="76" t="s">
        <v>6730</v>
      </c>
    </row>
    <row r="4379" spans="1:3" ht="26.4" x14ac:dyDescent="0.3">
      <c r="A4379" s="53" t="s">
        <v>6731</v>
      </c>
      <c r="B4379" s="54" t="s">
        <v>27</v>
      </c>
      <c r="C4379" s="76" t="s">
        <v>6732</v>
      </c>
    </row>
    <row r="4380" spans="1:3" ht="26.4" x14ac:dyDescent="0.3">
      <c r="A4380" s="53" t="s">
        <v>6733</v>
      </c>
      <c r="B4380" s="54" t="s">
        <v>27</v>
      </c>
      <c r="C4380" s="76" t="s">
        <v>6734</v>
      </c>
    </row>
    <row r="4381" spans="1:3" x14ac:dyDescent="0.3">
      <c r="A4381" s="53"/>
      <c r="B4381" s="54"/>
      <c r="C4381" s="76"/>
    </row>
    <row r="4382" spans="1:3" ht="26.4" x14ac:dyDescent="0.3">
      <c r="A4382" s="53" t="s">
        <v>6735</v>
      </c>
      <c r="B4382" s="54" t="s">
        <v>27</v>
      </c>
      <c r="C4382" s="76" t="s">
        <v>6736</v>
      </c>
    </row>
    <row r="4383" spans="1:3" ht="26.4" x14ac:dyDescent="0.3">
      <c r="A4383" s="53" t="s">
        <v>6737</v>
      </c>
      <c r="B4383" s="54" t="s">
        <v>27</v>
      </c>
      <c r="C4383" s="76" t="s">
        <v>6738</v>
      </c>
    </row>
    <row r="4384" spans="1:3" ht="26.4" x14ac:dyDescent="0.3">
      <c r="A4384" s="53" t="s">
        <v>6739</v>
      </c>
      <c r="B4384" s="54" t="s">
        <v>27</v>
      </c>
      <c r="C4384" s="76" t="s">
        <v>6740</v>
      </c>
    </row>
    <row r="4385" spans="1:3" ht="26.4" x14ac:dyDescent="0.3">
      <c r="A4385" s="53" t="s">
        <v>6741</v>
      </c>
      <c r="B4385" s="54" t="s">
        <v>27</v>
      </c>
      <c r="C4385" s="76" t="s">
        <v>6742</v>
      </c>
    </row>
    <row r="4386" spans="1:3" ht="26.4" x14ac:dyDescent="0.3">
      <c r="A4386" s="53" t="s">
        <v>6743</v>
      </c>
      <c r="B4386" s="54" t="s">
        <v>27</v>
      </c>
      <c r="C4386" s="76" t="s">
        <v>6744</v>
      </c>
    </row>
    <row r="4387" spans="1:3" x14ac:dyDescent="0.3">
      <c r="A4387" s="53"/>
      <c r="B4387" s="54"/>
      <c r="C4387" s="76"/>
    </row>
    <row r="4388" spans="1:3" ht="26.4" x14ac:dyDescent="0.3">
      <c r="A4388" s="53" t="s">
        <v>6745</v>
      </c>
      <c r="B4388" s="54" t="s">
        <v>27</v>
      </c>
      <c r="C4388" s="76" t="s">
        <v>6746</v>
      </c>
    </row>
    <row r="4389" spans="1:3" ht="26.4" x14ac:dyDescent="0.3">
      <c r="A4389" s="53" t="s">
        <v>6747</v>
      </c>
      <c r="B4389" s="54" t="s">
        <v>27</v>
      </c>
      <c r="C4389" s="76" t="s">
        <v>6748</v>
      </c>
    </row>
    <row r="4390" spans="1:3" ht="26.4" x14ac:dyDescent="0.3">
      <c r="A4390" s="53" t="s">
        <v>6749</v>
      </c>
      <c r="B4390" s="54" t="s">
        <v>27</v>
      </c>
      <c r="C4390" s="76" t="s">
        <v>6750</v>
      </c>
    </row>
    <row r="4391" spans="1:3" ht="26.4" x14ac:dyDescent="0.3">
      <c r="A4391" s="53" t="s">
        <v>6751</v>
      </c>
      <c r="B4391" s="54" t="s">
        <v>27</v>
      </c>
      <c r="C4391" s="76" t="s">
        <v>6752</v>
      </c>
    </row>
    <row r="4392" spans="1:3" ht="26.4" x14ac:dyDescent="0.3">
      <c r="A4392" s="53" t="s">
        <v>6753</v>
      </c>
      <c r="B4392" s="54" t="s">
        <v>27</v>
      </c>
      <c r="C4392" s="76" t="s">
        <v>6754</v>
      </c>
    </row>
    <row r="4393" spans="1:3" x14ac:dyDescent="0.3">
      <c r="A4393" s="53"/>
      <c r="B4393" s="54"/>
      <c r="C4393" s="76"/>
    </row>
    <row r="4394" spans="1:3" ht="26.4" x14ac:dyDescent="0.3">
      <c r="A4394" s="53" t="s">
        <v>6755</v>
      </c>
      <c r="B4394" s="54" t="s">
        <v>27</v>
      </c>
      <c r="C4394" s="76" t="s">
        <v>6756</v>
      </c>
    </row>
    <row r="4395" spans="1:3" ht="26.4" x14ac:dyDescent="0.3">
      <c r="A4395" s="53" t="s">
        <v>6757</v>
      </c>
      <c r="B4395" s="54" t="s">
        <v>27</v>
      </c>
      <c r="C4395" s="76" t="s">
        <v>6758</v>
      </c>
    </row>
    <row r="4396" spans="1:3" ht="26.4" x14ac:dyDescent="0.3">
      <c r="A4396" s="53" t="s">
        <v>6759</v>
      </c>
      <c r="B4396" s="54" t="s">
        <v>27</v>
      </c>
      <c r="C4396" s="76" t="s">
        <v>6760</v>
      </c>
    </row>
    <row r="4397" spans="1:3" ht="26.4" x14ac:dyDescent="0.3">
      <c r="A4397" s="53" t="s">
        <v>6761</v>
      </c>
      <c r="B4397" s="54" t="s">
        <v>27</v>
      </c>
      <c r="C4397" s="76" t="s">
        <v>6762</v>
      </c>
    </row>
    <row r="4398" spans="1:3" ht="26.4" x14ac:dyDescent="0.3">
      <c r="A4398" s="53" t="s">
        <v>6763</v>
      </c>
      <c r="B4398" s="54" t="s">
        <v>27</v>
      </c>
      <c r="C4398" s="76" t="s">
        <v>6764</v>
      </c>
    </row>
    <row r="4399" spans="1:3" x14ac:dyDescent="0.3">
      <c r="A4399" s="53"/>
      <c r="B4399" s="54"/>
      <c r="C4399" s="76"/>
    </row>
    <row r="4400" spans="1:3" ht="26.4" x14ac:dyDescent="0.3">
      <c r="A4400" s="53" t="s">
        <v>6765</v>
      </c>
      <c r="B4400" s="54" t="s">
        <v>27</v>
      </c>
      <c r="C4400" s="76" t="s">
        <v>6766</v>
      </c>
    </row>
    <row r="4401" spans="1:3" ht="26.4" x14ac:dyDescent="0.3">
      <c r="A4401" s="53" t="s">
        <v>6767</v>
      </c>
      <c r="B4401" s="54" t="s">
        <v>27</v>
      </c>
      <c r="C4401" s="76" t="s">
        <v>6768</v>
      </c>
    </row>
    <row r="4402" spans="1:3" ht="26.4" x14ac:dyDescent="0.3">
      <c r="A4402" s="53" t="s">
        <v>6769</v>
      </c>
      <c r="B4402" s="54" t="s">
        <v>27</v>
      </c>
      <c r="C4402" s="76" t="s">
        <v>6770</v>
      </c>
    </row>
    <row r="4403" spans="1:3" ht="26.4" x14ac:dyDescent="0.3">
      <c r="A4403" s="53" t="s">
        <v>6771</v>
      </c>
      <c r="B4403" s="54" t="s">
        <v>27</v>
      </c>
      <c r="C4403" s="76" t="s">
        <v>6772</v>
      </c>
    </row>
    <row r="4404" spans="1:3" ht="26.4" x14ac:dyDescent="0.3">
      <c r="A4404" s="53" t="s">
        <v>6773</v>
      </c>
      <c r="B4404" s="54" t="s">
        <v>27</v>
      </c>
      <c r="C4404" s="76" t="s">
        <v>6774</v>
      </c>
    </row>
    <row r="4405" spans="1:3" x14ac:dyDescent="0.3">
      <c r="A4405" s="53"/>
      <c r="B4405" s="54"/>
      <c r="C4405" s="76"/>
    </row>
    <row r="4406" spans="1:3" ht="26.4" x14ac:dyDescent="0.3">
      <c r="A4406" s="53" t="s">
        <v>6775</v>
      </c>
      <c r="B4406" s="54" t="s">
        <v>27</v>
      </c>
      <c r="C4406" s="76" t="s">
        <v>6776</v>
      </c>
    </row>
    <row r="4407" spans="1:3" ht="26.4" x14ac:dyDescent="0.3">
      <c r="A4407" s="53" t="s">
        <v>6777</v>
      </c>
      <c r="B4407" s="54" t="s">
        <v>27</v>
      </c>
      <c r="C4407" s="76" t="s">
        <v>6778</v>
      </c>
    </row>
    <row r="4408" spans="1:3" ht="26.4" x14ac:dyDescent="0.3">
      <c r="A4408" s="53" t="s">
        <v>6779</v>
      </c>
      <c r="B4408" s="54" t="s">
        <v>27</v>
      </c>
      <c r="C4408" s="76" t="s">
        <v>6780</v>
      </c>
    </row>
    <row r="4409" spans="1:3" ht="26.4" x14ac:dyDescent="0.3">
      <c r="A4409" s="53" t="s">
        <v>6781</v>
      </c>
      <c r="B4409" s="54" t="s">
        <v>27</v>
      </c>
      <c r="C4409" s="76" t="s">
        <v>6782</v>
      </c>
    </row>
    <row r="4410" spans="1:3" ht="26.4" x14ac:dyDescent="0.3">
      <c r="A4410" s="53" t="s">
        <v>6783</v>
      </c>
      <c r="B4410" s="54" t="s">
        <v>27</v>
      </c>
      <c r="C4410" s="76" t="s">
        <v>6784</v>
      </c>
    </row>
    <row r="4411" spans="1:3" x14ac:dyDescent="0.3">
      <c r="A4411" s="17"/>
      <c r="B4411" s="4"/>
      <c r="C4411" s="78"/>
    </row>
    <row r="4412" spans="1:3" ht="26.4" x14ac:dyDescent="0.3">
      <c r="A4412" s="53" t="s">
        <v>6785</v>
      </c>
      <c r="B4412" s="54" t="s">
        <v>27</v>
      </c>
      <c r="C4412" s="76" t="s">
        <v>6786</v>
      </c>
    </row>
    <row r="4413" spans="1:3" ht="26.4" x14ac:dyDescent="0.3">
      <c r="A4413" s="53" t="s">
        <v>6787</v>
      </c>
      <c r="B4413" s="54" t="s">
        <v>27</v>
      </c>
      <c r="C4413" s="76" t="s">
        <v>6788</v>
      </c>
    </row>
    <row r="4414" spans="1:3" ht="26.4" x14ac:dyDescent="0.3">
      <c r="A4414" s="53" t="s">
        <v>6789</v>
      </c>
      <c r="B4414" s="54" t="s">
        <v>27</v>
      </c>
      <c r="C4414" s="76" t="s">
        <v>6790</v>
      </c>
    </row>
    <row r="4415" spans="1:3" ht="26.4" x14ac:dyDescent="0.3">
      <c r="A4415" s="53" t="s">
        <v>6791</v>
      </c>
      <c r="B4415" s="54" t="s">
        <v>27</v>
      </c>
      <c r="C4415" s="76" t="s">
        <v>6792</v>
      </c>
    </row>
    <row r="4416" spans="1:3" ht="26.4" x14ac:dyDescent="0.3">
      <c r="A4416" s="53" t="s">
        <v>6793</v>
      </c>
      <c r="B4416" s="54" t="s">
        <v>27</v>
      </c>
      <c r="C4416" s="76" t="s">
        <v>6794</v>
      </c>
    </row>
    <row r="4417" spans="1:3" x14ac:dyDescent="0.3">
      <c r="A4417" s="17"/>
      <c r="B4417" s="4"/>
      <c r="C4417" s="78"/>
    </row>
    <row r="4418" spans="1:3" ht="26.4" x14ac:dyDescent="0.3">
      <c r="A4418" s="53" t="s">
        <v>6795</v>
      </c>
      <c r="B4418" s="54" t="s">
        <v>27</v>
      </c>
      <c r="C4418" s="76" t="s">
        <v>6796</v>
      </c>
    </row>
    <row r="4419" spans="1:3" ht="26.4" x14ac:dyDescent="0.3">
      <c r="A4419" s="53" t="s">
        <v>6797</v>
      </c>
      <c r="B4419" s="54" t="s">
        <v>27</v>
      </c>
      <c r="C4419" s="76" t="s">
        <v>6798</v>
      </c>
    </row>
    <row r="4420" spans="1:3" ht="26.4" x14ac:dyDescent="0.3">
      <c r="A4420" s="53" t="s">
        <v>6799</v>
      </c>
      <c r="B4420" s="54" t="s">
        <v>27</v>
      </c>
      <c r="C4420" s="76" t="s">
        <v>6800</v>
      </c>
    </row>
    <row r="4421" spans="1:3" ht="26.4" x14ac:dyDescent="0.3">
      <c r="A4421" s="53" t="s">
        <v>6801</v>
      </c>
      <c r="B4421" s="54" t="s">
        <v>27</v>
      </c>
      <c r="C4421" s="76" t="s">
        <v>6802</v>
      </c>
    </row>
    <row r="4422" spans="1:3" ht="26.4" x14ac:dyDescent="0.3">
      <c r="A4422" s="53" t="s">
        <v>6803</v>
      </c>
      <c r="B4422" s="54" t="s">
        <v>27</v>
      </c>
      <c r="C4422" s="76" t="s">
        <v>6804</v>
      </c>
    </row>
    <row r="4423" spans="1:3" x14ac:dyDescent="0.3">
      <c r="A4423" s="53"/>
      <c r="B4423" s="54"/>
      <c r="C4423" s="76"/>
    </row>
    <row r="4424" spans="1:3" ht="26.4" x14ac:dyDescent="0.3">
      <c r="A4424" s="53" t="s">
        <v>6805</v>
      </c>
      <c r="B4424" s="54" t="s">
        <v>27</v>
      </c>
      <c r="C4424" s="76" t="s">
        <v>6806</v>
      </c>
    </row>
    <row r="4425" spans="1:3" ht="26.4" x14ac:dyDescent="0.3">
      <c r="A4425" s="53" t="s">
        <v>6807</v>
      </c>
      <c r="B4425" s="54" t="s">
        <v>27</v>
      </c>
      <c r="C4425" s="76" t="s">
        <v>6808</v>
      </c>
    </row>
    <row r="4426" spans="1:3" ht="26.4" x14ac:dyDescent="0.3">
      <c r="A4426" s="53" t="s">
        <v>6809</v>
      </c>
      <c r="B4426" s="54" t="s">
        <v>27</v>
      </c>
      <c r="C4426" s="76" t="s">
        <v>6810</v>
      </c>
    </row>
    <row r="4427" spans="1:3" ht="26.4" x14ac:dyDescent="0.3">
      <c r="A4427" s="53" t="s">
        <v>6811</v>
      </c>
      <c r="B4427" s="54" t="s">
        <v>27</v>
      </c>
      <c r="C4427" s="76" t="s">
        <v>6812</v>
      </c>
    </row>
    <row r="4428" spans="1:3" ht="26.4" x14ac:dyDescent="0.3">
      <c r="A4428" s="53" t="s">
        <v>6813</v>
      </c>
      <c r="B4428" s="54" t="s">
        <v>27</v>
      </c>
      <c r="C4428" s="76" t="s">
        <v>6814</v>
      </c>
    </row>
    <row r="4429" spans="1:3" x14ac:dyDescent="0.3">
      <c r="A4429" s="53"/>
      <c r="B4429" s="54"/>
      <c r="C4429" s="76"/>
    </row>
    <row r="4430" spans="1:3" ht="26.4" x14ac:dyDescent="0.3">
      <c r="A4430" s="53" t="s">
        <v>6815</v>
      </c>
      <c r="B4430" s="54" t="s">
        <v>27</v>
      </c>
      <c r="C4430" s="76" t="s">
        <v>6816</v>
      </c>
    </row>
    <row r="4431" spans="1:3" ht="26.4" x14ac:dyDescent="0.3">
      <c r="A4431" s="53" t="s">
        <v>6817</v>
      </c>
      <c r="B4431" s="54" t="s">
        <v>27</v>
      </c>
      <c r="C4431" s="76" t="s">
        <v>6818</v>
      </c>
    </row>
    <row r="4432" spans="1:3" ht="26.4" x14ac:dyDescent="0.3">
      <c r="A4432" s="53" t="s">
        <v>6819</v>
      </c>
      <c r="B4432" s="54" t="s">
        <v>27</v>
      </c>
      <c r="C4432" s="76" t="s">
        <v>6820</v>
      </c>
    </row>
    <row r="4433" spans="1:3" ht="26.4" x14ac:dyDescent="0.3">
      <c r="A4433" s="53" t="s">
        <v>6821</v>
      </c>
      <c r="B4433" s="54" t="s">
        <v>27</v>
      </c>
      <c r="C4433" s="76" t="s">
        <v>6822</v>
      </c>
    </row>
    <row r="4434" spans="1:3" ht="26.4" x14ac:dyDescent="0.3">
      <c r="A4434" s="53" t="s">
        <v>6823</v>
      </c>
      <c r="B4434" s="54" t="s">
        <v>27</v>
      </c>
      <c r="C4434" s="76" t="s">
        <v>6824</v>
      </c>
    </row>
    <row r="4435" spans="1:3" x14ac:dyDescent="0.3">
      <c r="A4435" s="53"/>
      <c r="B4435" s="54"/>
      <c r="C4435" s="76"/>
    </row>
    <row r="4436" spans="1:3" ht="26.4" x14ac:dyDescent="0.3">
      <c r="A4436" s="53" t="s">
        <v>6825</v>
      </c>
      <c r="B4436" s="54" t="s">
        <v>27</v>
      </c>
      <c r="C4436" s="76" t="s">
        <v>6826</v>
      </c>
    </row>
    <row r="4437" spans="1:3" ht="26.4" x14ac:dyDescent="0.3">
      <c r="A4437" s="53" t="s">
        <v>6827</v>
      </c>
      <c r="B4437" s="54" t="s">
        <v>27</v>
      </c>
      <c r="C4437" s="76" t="s">
        <v>6828</v>
      </c>
    </row>
    <row r="4438" spans="1:3" ht="26.4" x14ac:dyDescent="0.3">
      <c r="A4438" s="53" t="s">
        <v>6829</v>
      </c>
      <c r="B4438" s="54" t="s">
        <v>27</v>
      </c>
      <c r="C4438" s="76" t="s">
        <v>6830</v>
      </c>
    </row>
    <row r="4439" spans="1:3" ht="26.4" x14ac:dyDescent="0.3">
      <c r="A4439" s="53" t="s">
        <v>6831</v>
      </c>
      <c r="B4439" s="54" t="s">
        <v>27</v>
      </c>
      <c r="C4439" s="76" t="s">
        <v>6832</v>
      </c>
    </row>
    <row r="4440" spans="1:3" ht="26.4" x14ac:dyDescent="0.3">
      <c r="A4440" s="53" t="s">
        <v>6833</v>
      </c>
      <c r="B4440" s="54" t="s">
        <v>27</v>
      </c>
      <c r="C4440" s="76" t="s">
        <v>6834</v>
      </c>
    </row>
    <row r="4441" spans="1:3" x14ac:dyDescent="0.3">
      <c r="A4441" s="53"/>
      <c r="B4441" s="54"/>
      <c r="C4441" s="76"/>
    </row>
    <row r="4442" spans="1:3" ht="26.4" x14ac:dyDescent="0.3">
      <c r="A4442" s="53" t="s">
        <v>6835</v>
      </c>
      <c r="B4442" s="54" t="s">
        <v>27</v>
      </c>
      <c r="C4442" s="76" t="s">
        <v>6836</v>
      </c>
    </row>
    <row r="4443" spans="1:3" ht="26.4" x14ac:dyDescent="0.3">
      <c r="A4443" s="53" t="s">
        <v>6837</v>
      </c>
      <c r="B4443" s="54" t="s">
        <v>27</v>
      </c>
      <c r="C4443" s="76" t="s">
        <v>6838</v>
      </c>
    </row>
    <row r="4444" spans="1:3" ht="26.4" x14ac:dyDescent="0.3">
      <c r="A4444" s="53" t="s">
        <v>6839</v>
      </c>
      <c r="B4444" s="54" t="s">
        <v>27</v>
      </c>
      <c r="C4444" s="76" t="s">
        <v>6840</v>
      </c>
    </row>
    <row r="4445" spans="1:3" ht="26.4" x14ac:dyDescent="0.3">
      <c r="A4445" s="53" t="s">
        <v>6841</v>
      </c>
      <c r="B4445" s="54" t="s">
        <v>27</v>
      </c>
      <c r="C4445" s="76" t="s">
        <v>6842</v>
      </c>
    </row>
    <row r="4446" spans="1:3" ht="26.4" x14ac:dyDescent="0.3">
      <c r="A4446" s="53" t="s">
        <v>6843</v>
      </c>
      <c r="B4446" s="54" t="s">
        <v>27</v>
      </c>
      <c r="C4446" s="76" t="s">
        <v>6844</v>
      </c>
    </row>
    <row r="4447" spans="1:3" x14ac:dyDescent="0.3">
      <c r="A4447" s="53"/>
      <c r="B4447" s="54"/>
      <c r="C4447" s="76"/>
    </row>
    <row r="4448" spans="1:3" ht="26.4" x14ac:dyDescent="0.3">
      <c r="A4448" s="53" t="s">
        <v>6845</v>
      </c>
      <c r="B4448" s="54" t="s">
        <v>27</v>
      </c>
      <c r="C4448" s="76" t="s">
        <v>6846</v>
      </c>
    </row>
    <row r="4449" spans="1:3" ht="26.4" x14ac:dyDescent="0.3">
      <c r="A4449" s="53" t="s">
        <v>6847</v>
      </c>
      <c r="B4449" s="54" t="s">
        <v>27</v>
      </c>
      <c r="C4449" s="76" t="s">
        <v>6848</v>
      </c>
    </row>
    <row r="4450" spans="1:3" ht="26.4" x14ac:dyDescent="0.3">
      <c r="A4450" s="53" t="s">
        <v>6849</v>
      </c>
      <c r="B4450" s="54" t="s">
        <v>27</v>
      </c>
      <c r="C4450" s="76" t="s">
        <v>6850</v>
      </c>
    </row>
    <row r="4451" spans="1:3" ht="26.4" x14ac:dyDescent="0.3">
      <c r="A4451" s="53" t="s">
        <v>6851</v>
      </c>
      <c r="B4451" s="54" t="s">
        <v>27</v>
      </c>
      <c r="C4451" s="76" t="s">
        <v>6852</v>
      </c>
    </row>
    <row r="4452" spans="1:3" ht="26.4" x14ac:dyDescent="0.3">
      <c r="A4452" s="53" t="s">
        <v>6853</v>
      </c>
      <c r="B4452" s="54" t="s">
        <v>27</v>
      </c>
      <c r="C4452" s="76" t="s">
        <v>6854</v>
      </c>
    </row>
    <row r="4453" spans="1:3" x14ac:dyDescent="0.3">
      <c r="A4453" s="17"/>
      <c r="B4453" s="4"/>
      <c r="C4453" s="78"/>
    </row>
    <row r="4454" spans="1:3" ht="26.4" x14ac:dyDescent="0.3">
      <c r="A4454" s="53" t="s">
        <v>6855</v>
      </c>
      <c r="B4454" s="54" t="s">
        <v>27</v>
      </c>
      <c r="C4454" s="76" t="s">
        <v>6856</v>
      </c>
    </row>
    <row r="4455" spans="1:3" ht="26.4" x14ac:dyDescent="0.3">
      <c r="A4455" s="53" t="s">
        <v>6857</v>
      </c>
      <c r="B4455" s="54" t="s">
        <v>27</v>
      </c>
      <c r="C4455" s="76" t="s">
        <v>6858</v>
      </c>
    </row>
    <row r="4456" spans="1:3" ht="26.4" x14ac:dyDescent="0.3">
      <c r="A4456" s="53" t="s">
        <v>6859</v>
      </c>
      <c r="B4456" s="54" t="s">
        <v>27</v>
      </c>
      <c r="C4456" s="76" t="s">
        <v>6860</v>
      </c>
    </row>
    <row r="4457" spans="1:3" ht="26.4" x14ac:dyDescent="0.3">
      <c r="A4457" s="53" t="s">
        <v>6861</v>
      </c>
      <c r="B4457" s="54" t="s">
        <v>27</v>
      </c>
      <c r="C4457" s="76" t="s">
        <v>6862</v>
      </c>
    </row>
    <row r="4458" spans="1:3" ht="26.4" x14ac:dyDescent="0.3">
      <c r="A4458" s="53" t="s">
        <v>6863</v>
      </c>
      <c r="B4458" s="54" t="s">
        <v>27</v>
      </c>
      <c r="C4458" s="76" t="s">
        <v>6864</v>
      </c>
    </row>
    <row r="4459" spans="1:3" x14ac:dyDescent="0.3">
      <c r="A4459" s="17"/>
      <c r="B4459" s="4"/>
      <c r="C4459" s="78"/>
    </row>
    <row r="4460" spans="1:3" ht="26.4" x14ac:dyDescent="0.3">
      <c r="A4460" s="53" t="s">
        <v>6865</v>
      </c>
      <c r="B4460" s="54" t="s">
        <v>27</v>
      </c>
      <c r="C4460" s="76" t="s">
        <v>6866</v>
      </c>
    </row>
    <row r="4461" spans="1:3" ht="26.4" x14ac:dyDescent="0.3">
      <c r="A4461" s="53" t="s">
        <v>6867</v>
      </c>
      <c r="B4461" s="54" t="s">
        <v>27</v>
      </c>
      <c r="C4461" s="76" t="s">
        <v>6868</v>
      </c>
    </row>
    <row r="4462" spans="1:3" ht="26.4" x14ac:dyDescent="0.3">
      <c r="A4462" s="53" t="s">
        <v>6869</v>
      </c>
      <c r="B4462" s="54" t="s">
        <v>27</v>
      </c>
      <c r="C4462" s="76" t="s">
        <v>6870</v>
      </c>
    </row>
    <row r="4463" spans="1:3" ht="26.4" x14ac:dyDescent="0.3">
      <c r="A4463" s="53" t="s">
        <v>6871</v>
      </c>
      <c r="B4463" s="54" t="s">
        <v>27</v>
      </c>
      <c r="C4463" s="76" t="s">
        <v>6872</v>
      </c>
    </row>
    <row r="4464" spans="1:3" ht="26.4" x14ac:dyDescent="0.3">
      <c r="A4464" s="53" t="s">
        <v>6873</v>
      </c>
      <c r="B4464" s="54" t="s">
        <v>27</v>
      </c>
      <c r="C4464" s="76" t="s">
        <v>6874</v>
      </c>
    </row>
    <row r="4465" spans="1:3" x14ac:dyDescent="0.3">
      <c r="A4465" s="53"/>
      <c r="B4465" s="54"/>
      <c r="C4465" s="76"/>
    </row>
    <row r="4466" spans="1:3" ht="26.4" x14ac:dyDescent="0.3">
      <c r="A4466" s="53" t="s">
        <v>6875</v>
      </c>
      <c r="B4466" s="54" t="s">
        <v>27</v>
      </c>
      <c r="C4466" s="76" t="s">
        <v>6876</v>
      </c>
    </row>
    <row r="4467" spans="1:3" ht="26.4" x14ac:dyDescent="0.3">
      <c r="A4467" s="53" t="s">
        <v>6877</v>
      </c>
      <c r="B4467" s="54" t="s">
        <v>27</v>
      </c>
      <c r="C4467" s="76" t="s">
        <v>6878</v>
      </c>
    </row>
    <row r="4468" spans="1:3" ht="26.4" x14ac:dyDescent="0.3">
      <c r="A4468" s="53" t="s">
        <v>6879</v>
      </c>
      <c r="B4468" s="54" t="s">
        <v>27</v>
      </c>
      <c r="C4468" s="76" t="s">
        <v>6880</v>
      </c>
    </row>
    <row r="4469" spans="1:3" ht="26.4" x14ac:dyDescent="0.3">
      <c r="A4469" s="53" t="s">
        <v>6881</v>
      </c>
      <c r="B4469" s="54" t="s">
        <v>27</v>
      </c>
      <c r="C4469" s="76" t="s">
        <v>6882</v>
      </c>
    </row>
    <row r="4470" spans="1:3" ht="26.4" x14ac:dyDescent="0.3">
      <c r="A4470" s="53" t="s">
        <v>6883</v>
      </c>
      <c r="B4470" s="54" t="s">
        <v>27</v>
      </c>
      <c r="C4470" s="76" t="s">
        <v>6884</v>
      </c>
    </row>
    <row r="4471" spans="1:3" x14ac:dyDescent="0.3">
      <c r="A4471" s="53"/>
      <c r="B4471" s="54"/>
      <c r="C4471" s="76"/>
    </row>
    <row r="4472" spans="1:3" ht="26.4" x14ac:dyDescent="0.3">
      <c r="A4472" s="53" t="s">
        <v>6885</v>
      </c>
      <c r="B4472" s="54" t="s">
        <v>27</v>
      </c>
      <c r="C4472" s="76" t="s">
        <v>6886</v>
      </c>
    </row>
    <row r="4473" spans="1:3" ht="26.4" x14ac:dyDescent="0.3">
      <c r="A4473" s="53" t="s">
        <v>6887</v>
      </c>
      <c r="B4473" s="54" t="s">
        <v>27</v>
      </c>
      <c r="C4473" s="76" t="s">
        <v>6888</v>
      </c>
    </row>
    <row r="4474" spans="1:3" ht="26.4" x14ac:dyDescent="0.3">
      <c r="A4474" s="53" t="s">
        <v>6889</v>
      </c>
      <c r="B4474" s="54" t="s">
        <v>27</v>
      </c>
      <c r="C4474" s="76" t="s">
        <v>6890</v>
      </c>
    </row>
    <row r="4475" spans="1:3" ht="26.4" x14ac:dyDescent="0.3">
      <c r="A4475" s="53" t="s">
        <v>6891</v>
      </c>
      <c r="B4475" s="54" t="s">
        <v>27</v>
      </c>
      <c r="C4475" s="76" t="s">
        <v>6892</v>
      </c>
    </row>
    <row r="4476" spans="1:3" ht="26.4" x14ac:dyDescent="0.3">
      <c r="A4476" s="53" t="s">
        <v>6893</v>
      </c>
      <c r="B4476" s="54" t="s">
        <v>27</v>
      </c>
      <c r="C4476" s="76" t="s">
        <v>6894</v>
      </c>
    </row>
    <row r="4477" spans="1:3" x14ac:dyDescent="0.3">
      <c r="A4477" s="53"/>
      <c r="B4477" s="54"/>
      <c r="C4477" s="76"/>
    </row>
    <row r="4478" spans="1:3" ht="26.4" x14ac:dyDescent="0.3">
      <c r="A4478" s="53" t="s">
        <v>6895</v>
      </c>
      <c r="B4478" s="54" t="s">
        <v>27</v>
      </c>
      <c r="C4478" s="76" t="s">
        <v>6896</v>
      </c>
    </row>
    <row r="4479" spans="1:3" ht="26.4" x14ac:dyDescent="0.3">
      <c r="A4479" s="53" t="s">
        <v>6897</v>
      </c>
      <c r="B4479" s="54" t="s">
        <v>27</v>
      </c>
      <c r="C4479" s="76" t="s">
        <v>6898</v>
      </c>
    </row>
    <row r="4480" spans="1:3" ht="26.4" x14ac:dyDescent="0.3">
      <c r="A4480" s="53" t="s">
        <v>6899</v>
      </c>
      <c r="B4480" s="54" t="s">
        <v>27</v>
      </c>
      <c r="C4480" s="76" t="s">
        <v>6900</v>
      </c>
    </row>
    <row r="4481" spans="1:3" ht="26.4" x14ac:dyDescent="0.3">
      <c r="A4481" s="53" t="s">
        <v>6901</v>
      </c>
      <c r="B4481" s="54" t="s">
        <v>27</v>
      </c>
      <c r="C4481" s="76" t="s">
        <v>6902</v>
      </c>
    </row>
    <row r="4482" spans="1:3" ht="26.4" x14ac:dyDescent="0.3">
      <c r="A4482" s="53" t="s">
        <v>6903</v>
      </c>
      <c r="B4482" s="54" t="s">
        <v>27</v>
      </c>
      <c r="C4482" s="76" t="s">
        <v>6904</v>
      </c>
    </row>
    <row r="4483" spans="1:3" x14ac:dyDescent="0.3">
      <c r="A4483" s="53"/>
      <c r="B4483" s="54"/>
      <c r="C4483" s="76"/>
    </row>
    <row r="4484" spans="1:3" ht="26.4" x14ac:dyDescent="0.3">
      <c r="A4484" s="53" t="s">
        <v>6905</v>
      </c>
      <c r="B4484" s="54" t="s">
        <v>27</v>
      </c>
      <c r="C4484" s="76" t="s">
        <v>6906</v>
      </c>
    </row>
    <row r="4485" spans="1:3" ht="26.4" x14ac:dyDescent="0.3">
      <c r="A4485" s="53" t="s">
        <v>6907</v>
      </c>
      <c r="B4485" s="54" t="s">
        <v>27</v>
      </c>
      <c r="C4485" s="76" t="s">
        <v>6908</v>
      </c>
    </row>
    <row r="4486" spans="1:3" ht="26.4" x14ac:dyDescent="0.3">
      <c r="A4486" s="53" t="s">
        <v>6909</v>
      </c>
      <c r="B4486" s="54" t="s">
        <v>27</v>
      </c>
      <c r="C4486" s="76" t="s">
        <v>6910</v>
      </c>
    </row>
    <row r="4487" spans="1:3" ht="26.4" x14ac:dyDescent="0.3">
      <c r="A4487" s="53" t="s">
        <v>6911</v>
      </c>
      <c r="B4487" s="54" t="s">
        <v>27</v>
      </c>
      <c r="C4487" s="76" t="s">
        <v>6912</v>
      </c>
    </row>
    <row r="4488" spans="1:3" ht="26.4" x14ac:dyDescent="0.3">
      <c r="A4488" s="53" t="s">
        <v>6913</v>
      </c>
      <c r="B4488" s="54" t="s">
        <v>27</v>
      </c>
      <c r="C4488" s="76" t="s">
        <v>6914</v>
      </c>
    </row>
    <row r="4489" spans="1:3" x14ac:dyDescent="0.3">
      <c r="A4489" s="53"/>
      <c r="B4489" s="54"/>
      <c r="C4489" s="76"/>
    </row>
    <row r="4490" spans="1:3" ht="26.4" x14ac:dyDescent="0.3">
      <c r="A4490" s="53" t="s">
        <v>6915</v>
      </c>
      <c r="B4490" s="54" t="s">
        <v>27</v>
      </c>
      <c r="C4490" s="76" t="s">
        <v>6916</v>
      </c>
    </row>
    <row r="4491" spans="1:3" ht="26.4" x14ac:dyDescent="0.3">
      <c r="A4491" s="53" t="s">
        <v>6917</v>
      </c>
      <c r="B4491" s="54" t="s">
        <v>27</v>
      </c>
      <c r="C4491" s="76" t="s">
        <v>6918</v>
      </c>
    </row>
    <row r="4492" spans="1:3" ht="26.4" x14ac:dyDescent="0.3">
      <c r="A4492" s="53" t="s">
        <v>6919</v>
      </c>
      <c r="B4492" s="54" t="s">
        <v>27</v>
      </c>
      <c r="C4492" s="76" t="s">
        <v>6920</v>
      </c>
    </row>
    <row r="4493" spans="1:3" ht="26.4" x14ac:dyDescent="0.3">
      <c r="A4493" s="53" t="s">
        <v>6921</v>
      </c>
      <c r="B4493" s="54" t="s">
        <v>27</v>
      </c>
      <c r="C4493" s="76" t="s">
        <v>6922</v>
      </c>
    </row>
    <row r="4494" spans="1:3" ht="26.4" x14ac:dyDescent="0.3">
      <c r="A4494" s="53" t="s">
        <v>6923</v>
      </c>
      <c r="B4494" s="54" t="s">
        <v>27</v>
      </c>
      <c r="C4494" s="76" t="s">
        <v>6924</v>
      </c>
    </row>
    <row r="4495" spans="1:3" x14ac:dyDescent="0.3">
      <c r="A4495" s="53"/>
      <c r="B4495" s="54"/>
      <c r="C4495" s="76"/>
    </row>
    <row r="4496" spans="1:3" ht="26.4" x14ac:dyDescent="0.3">
      <c r="A4496" s="53" t="s">
        <v>6925</v>
      </c>
      <c r="B4496" s="54" t="s">
        <v>27</v>
      </c>
      <c r="C4496" s="76" t="s">
        <v>6926</v>
      </c>
    </row>
    <row r="4497" spans="1:3" ht="26.4" x14ac:dyDescent="0.3">
      <c r="A4497" s="53" t="s">
        <v>6927</v>
      </c>
      <c r="B4497" s="54" t="s">
        <v>27</v>
      </c>
      <c r="C4497" s="76" t="s">
        <v>6928</v>
      </c>
    </row>
    <row r="4498" spans="1:3" ht="26.4" x14ac:dyDescent="0.3">
      <c r="A4498" s="53" t="s">
        <v>6929</v>
      </c>
      <c r="B4498" s="54" t="s">
        <v>27</v>
      </c>
      <c r="C4498" s="76" t="s">
        <v>6930</v>
      </c>
    </row>
    <row r="4499" spans="1:3" ht="26.4" x14ac:dyDescent="0.3">
      <c r="A4499" s="53" t="s">
        <v>6931</v>
      </c>
      <c r="B4499" s="54" t="s">
        <v>27</v>
      </c>
      <c r="C4499" s="76" t="s">
        <v>6932</v>
      </c>
    </row>
    <row r="4500" spans="1:3" ht="26.4" x14ac:dyDescent="0.3">
      <c r="A4500" s="53" t="s">
        <v>6933</v>
      </c>
      <c r="B4500" s="54" t="s">
        <v>27</v>
      </c>
      <c r="C4500" s="76" t="s">
        <v>6934</v>
      </c>
    </row>
    <row r="4501" spans="1:3" x14ac:dyDescent="0.3">
      <c r="A4501" s="53"/>
      <c r="B4501" s="54"/>
      <c r="C4501" s="76"/>
    </row>
    <row r="4502" spans="1:3" ht="26.4" x14ac:dyDescent="0.3">
      <c r="A4502" s="53" t="s">
        <v>6935</v>
      </c>
      <c r="B4502" s="54" t="s">
        <v>27</v>
      </c>
      <c r="C4502" s="76" t="s">
        <v>6936</v>
      </c>
    </row>
    <row r="4503" spans="1:3" ht="26.4" x14ac:dyDescent="0.3">
      <c r="A4503" s="53" t="s">
        <v>6937</v>
      </c>
      <c r="B4503" s="54" t="s">
        <v>27</v>
      </c>
      <c r="C4503" s="76" t="s">
        <v>6938</v>
      </c>
    </row>
    <row r="4504" spans="1:3" ht="26.4" x14ac:dyDescent="0.3">
      <c r="A4504" s="53" t="s">
        <v>6939</v>
      </c>
      <c r="B4504" s="54" t="s">
        <v>27</v>
      </c>
      <c r="C4504" s="76" t="s">
        <v>6940</v>
      </c>
    </row>
    <row r="4505" spans="1:3" ht="26.4" x14ac:dyDescent="0.3">
      <c r="A4505" s="53" t="s">
        <v>6941</v>
      </c>
      <c r="B4505" s="54" t="s">
        <v>27</v>
      </c>
      <c r="C4505" s="76" t="s">
        <v>6942</v>
      </c>
    </row>
    <row r="4506" spans="1:3" ht="26.4" x14ac:dyDescent="0.3">
      <c r="A4506" s="53" t="s">
        <v>6943</v>
      </c>
      <c r="B4506" s="54" t="s">
        <v>27</v>
      </c>
      <c r="C4506" s="76" t="s">
        <v>6944</v>
      </c>
    </row>
    <row r="4507" spans="1:3" x14ac:dyDescent="0.3">
      <c r="A4507" s="53"/>
      <c r="B4507" s="54"/>
      <c r="C4507" s="76"/>
    </row>
    <row r="4508" spans="1:3" x14ac:dyDescent="0.3">
      <c r="A4508" s="53" t="s">
        <v>6945</v>
      </c>
      <c r="B4508" s="54" t="s">
        <v>27</v>
      </c>
      <c r="C4508" s="76" t="s">
        <v>6946</v>
      </c>
    </row>
    <row r="4509" spans="1:3" x14ac:dyDescent="0.3">
      <c r="A4509" s="53" t="s">
        <v>6947</v>
      </c>
      <c r="B4509" s="54" t="s">
        <v>27</v>
      </c>
      <c r="C4509" s="76" t="s">
        <v>6948</v>
      </c>
    </row>
    <row r="4510" spans="1:3" x14ac:dyDescent="0.3">
      <c r="A4510" s="53" t="s">
        <v>6949</v>
      </c>
      <c r="B4510" s="54" t="s">
        <v>27</v>
      </c>
      <c r="C4510" s="76" t="s">
        <v>6950</v>
      </c>
    </row>
    <row r="4511" spans="1:3" x14ac:dyDescent="0.3">
      <c r="A4511" s="53"/>
      <c r="B4511" s="54"/>
      <c r="C4511" s="76"/>
    </row>
    <row r="4512" spans="1:3" ht="26.4" x14ac:dyDescent="0.3">
      <c r="A4512" s="53" t="s">
        <v>6951</v>
      </c>
      <c r="B4512" s="54" t="s">
        <v>27</v>
      </c>
      <c r="C4512" s="76" t="s">
        <v>6952</v>
      </c>
    </row>
    <row r="4513" spans="1:3" ht="26.4" x14ac:dyDescent="0.3">
      <c r="A4513" s="53" t="s">
        <v>6953</v>
      </c>
      <c r="B4513" s="54" t="s">
        <v>27</v>
      </c>
      <c r="C4513" s="76" t="s">
        <v>6954</v>
      </c>
    </row>
    <row r="4514" spans="1:3" ht="26.4" x14ac:dyDescent="0.3">
      <c r="A4514" s="53" t="s">
        <v>6955</v>
      </c>
      <c r="B4514" s="54" t="s">
        <v>27</v>
      </c>
      <c r="C4514" s="76" t="s">
        <v>6956</v>
      </c>
    </row>
    <row r="4515" spans="1:3" x14ac:dyDescent="0.3">
      <c r="A4515" s="53"/>
      <c r="B4515" s="54"/>
      <c r="C4515" s="76"/>
    </row>
    <row r="4516" spans="1:3" x14ac:dyDescent="0.3">
      <c r="A4516" s="53" t="s">
        <v>6957</v>
      </c>
      <c r="B4516" s="54" t="s">
        <v>27</v>
      </c>
      <c r="C4516" s="76" t="s">
        <v>6958</v>
      </c>
    </row>
    <row r="4517" spans="1:3" x14ac:dyDescent="0.3">
      <c r="A4517" s="53" t="s">
        <v>6959</v>
      </c>
      <c r="B4517" s="54" t="s">
        <v>27</v>
      </c>
      <c r="C4517" s="76" t="s">
        <v>6960</v>
      </c>
    </row>
    <row r="4518" spans="1:3" x14ac:dyDescent="0.3">
      <c r="A4518" s="53" t="s">
        <v>6961</v>
      </c>
      <c r="B4518" s="54" t="s">
        <v>27</v>
      </c>
      <c r="C4518" s="76" t="s">
        <v>6962</v>
      </c>
    </row>
    <row r="4519" spans="1:3" x14ac:dyDescent="0.3">
      <c r="A4519" s="53"/>
      <c r="B4519" s="54"/>
      <c r="C4519" s="76"/>
    </row>
    <row r="4520" spans="1:3" ht="26.4" x14ac:dyDescent="0.3">
      <c r="A4520" s="53" t="s">
        <v>6963</v>
      </c>
      <c r="B4520" s="54" t="s">
        <v>27</v>
      </c>
      <c r="C4520" s="76" t="s">
        <v>6964</v>
      </c>
    </row>
    <row r="4521" spans="1:3" ht="26.4" x14ac:dyDescent="0.3">
      <c r="A4521" s="53" t="s">
        <v>6965</v>
      </c>
      <c r="B4521" s="54" t="s">
        <v>27</v>
      </c>
      <c r="C4521" s="76" t="s">
        <v>6966</v>
      </c>
    </row>
    <row r="4522" spans="1:3" ht="26.4" x14ac:dyDescent="0.3">
      <c r="A4522" s="53" t="s">
        <v>6967</v>
      </c>
      <c r="B4522" s="54" t="s">
        <v>27</v>
      </c>
      <c r="C4522" s="76" t="s">
        <v>6968</v>
      </c>
    </row>
    <row r="4523" spans="1:3" x14ac:dyDescent="0.3">
      <c r="A4523" s="53"/>
      <c r="B4523" s="54"/>
      <c r="C4523" s="76"/>
    </row>
    <row r="4524" spans="1:3" x14ac:dyDescent="0.3">
      <c r="A4524" s="53" t="s">
        <v>6969</v>
      </c>
      <c r="B4524" s="54" t="s">
        <v>27</v>
      </c>
      <c r="C4524" s="76" t="s">
        <v>6970</v>
      </c>
    </row>
    <row r="4525" spans="1:3" x14ac:dyDescent="0.3">
      <c r="A4525" s="53" t="s">
        <v>6971</v>
      </c>
      <c r="B4525" s="54" t="s">
        <v>27</v>
      </c>
      <c r="C4525" s="76" t="s">
        <v>6972</v>
      </c>
    </row>
    <row r="4526" spans="1:3" x14ac:dyDescent="0.3">
      <c r="A4526" s="53" t="s">
        <v>6973</v>
      </c>
      <c r="B4526" s="54" t="s">
        <v>27</v>
      </c>
      <c r="C4526" s="76" t="s">
        <v>6974</v>
      </c>
    </row>
    <row r="4527" spans="1:3" x14ac:dyDescent="0.3">
      <c r="A4527" s="53"/>
      <c r="B4527" s="54"/>
      <c r="C4527" s="76"/>
    </row>
    <row r="4528" spans="1:3" ht="26.4" x14ac:dyDescent="0.3">
      <c r="A4528" s="53" t="s">
        <v>6975</v>
      </c>
      <c r="B4528" s="54" t="s">
        <v>27</v>
      </c>
      <c r="C4528" s="76" t="s">
        <v>6976</v>
      </c>
    </row>
    <row r="4529" spans="1:3" ht="26.4" x14ac:dyDescent="0.3">
      <c r="A4529" s="53" t="s">
        <v>6977</v>
      </c>
      <c r="B4529" s="54" t="s">
        <v>27</v>
      </c>
      <c r="C4529" s="76" t="s">
        <v>6978</v>
      </c>
    </row>
    <row r="4530" spans="1:3" ht="26.4" x14ac:dyDescent="0.3">
      <c r="A4530" s="53" t="s">
        <v>6979</v>
      </c>
      <c r="B4530" s="54" t="s">
        <v>27</v>
      </c>
      <c r="C4530" s="76" t="s">
        <v>6980</v>
      </c>
    </row>
    <row r="4531" spans="1:3" x14ac:dyDescent="0.3">
      <c r="A4531" s="53"/>
      <c r="B4531" s="54"/>
      <c r="C4531" s="76"/>
    </row>
    <row r="4532" spans="1:3" ht="26.4" x14ac:dyDescent="0.3">
      <c r="A4532" s="53" t="s">
        <v>6981</v>
      </c>
      <c r="B4532" s="54" t="s">
        <v>27</v>
      </c>
      <c r="C4532" s="76" t="s">
        <v>6982</v>
      </c>
    </row>
    <row r="4533" spans="1:3" ht="26.4" x14ac:dyDescent="0.3">
      <c r="A4533" s="53" t="s">
        <v>6983</v>
      </c>
      <c r="B4533" s="54" t="s">
        <v>27</v>
      </c>
      <c r="C4533" s="76" t="s">
        <v>6984</v>
      </c>
    </row>
    <row r="4534" spans="1:3" ht="26.4" x14ac:dyDescent="0.3">
      <c r="A4534" s="53" t="s">
        <v>6985</v>
      </c>
      <c r="B4534" s="54" t="s">
        <v>27</v>
      </c>
      <c r="C4534" s="76" t="s">
        <v>6986</v>
      </c>
    </row>
    <row r="4535" spans="1:3" ht="26.4" x14ac:dyDescent="0.3">
      <c r="A4535" s="53" t="s">
        <v>6987</v>
      </c>
      <c r="B4535" s="54" t="s">
        <v>27</v>
      </c>
      <c r="C4535" s="76" t="s">
        <v>6988</v>
      </c>
    </row>
    <row r="4536" spans="1:3" x14ac:dyDescent="0.3">
      <c r="A4536" s="53"/>
      <c r="B4536" s="54"/>
      <c r="C4536" s="76"/>
    </row>
    <row r="4537" spans="1:3" ht="26.4" x14ac:dyDescent="0.3">
      <c r="A4537" s="53" t="s">
        <v>6989</v>
      </c>
      <c r="B4537" s="54" t="s">
        <v>27</v>
      </c>
      <c r="C4537" s="76" t="s">
        <v>6990</v>
      </c>
    </row>
    <row r="4538" spans="1:3" ht="26.4" x14ac:dyDescent="0.3">
      <c r="A4538" s="53" t="s">
        <v>6991</v>
      </c>
      <c r="B4538" s="54" t="s">
        <v>27</v>
      </c>
      <c r="C4538" s="76" t="s">
        <v>6992</v>
      </c>
    </row>
    <row r="4539" spans="1:3" x14ac:dyDescent="0.3">
      <c r="A4539" s="53"/>
      <c r="B4539" s="54"/>
      <c r="C4539" s="76"/>
    </row>
    <row r="4540" spans="1:3" ht="26.4" x14ac:dyDescent="0.3">
      <c r="A4540" s="53" t="s">
        <v>6993</v>
      </c>
      <c r="B4540" s="54" t="s">
        <v>27</v>
      </c>
      <c r="C4540" s="76" t="s">
        <v>6994</v>
      </c>
    </row>
    <row r="4541" spans="1:3" ht="26.4" x14ac:dyDescent="0.3">
      <c r="A4541" s="53" t="s">
        <v>6995</v>
      </c>
      <c r="B4541" s="54" t="s">
        <v>27</v>
      </c>
      <c r="C4541" s="76" t="s">
        <v>6996</v>
      </c>
    </row>
    <row r="4542" spans="1:3" ht="26.4" x14ac:dyDescent="0.3">
      <c r="A4542" s="53" t="s">
        <v>6997</v>
      </c>
      <c r="B4542" s="54" t="s">
        <v>27</v>
      </c>
      <c r="C4542" s="76" t="s">
        <v>6998</v>
      </c>
    </row>
    <row r="4543" spans="1:3" ht="26.4" x14ac:dyDescent="0.3">
      <c r="A4543" s="53" t="s">
        <v>6999</v>
      </c>
      <c r="B4543" s="54" t="s">
        <v>27</v>
      </c>
      <c r="C4543" s="76" t="s">
        <v>7000</v>
      </c>
    </row>
    <row r="4544" spans="1:3" ht="26.4" x14ac:dyDescent="0.3">
      <c r="A4544" s="53" t="s">
        <v>7001</v>
      </c>
      <c r="B4544" s="54" t="s">
        <v>27</v>
      </c>
      <c r="C4544" s="76" t="s">
        <v>7002</v>
      </c>
    </row>
    <row r="4545" spans="1:3" ht="26.4" x14ac:dyDescent="0.3">
      <c r="A4545" s="53" t="s">
        <v>7003</v>
      </c>
      <c r="B4545" s="54" t="s">
        <v>27</v>
      </c>
      <c r="C4545" s="76" t="s">
        <v>7004</v>
      </c>
    </row>
    <row r="4546" spans="1:3" x14ac:dyDescent="0.3">
      <c r="A4546" s="53"/>
      <c r="B4546" s="54"/>
      <c r="C4546" s="76"/>
    </row>
    <row r="4547" spans="1:3" ht="26.4" x14ac:dyDescent="0.3">
      <c r="A4547" s="53" t="s">
        <v>7005</v>
      </c>
      <c r="B4547" s="54" t="s">
        <v>27</v>
      </c>
      <c r="C4547" s="76" t="s">
        <v>7006</v>
      </c>
    </row>
    <row r="4548" spans="1:3" ht="26.4" x14ac:dyDescent="0.3">
      <c r="A4548" s="53" t="s">
        <v>7007</v>
      </c>
      <c r="B4548" s="54" t="s">
        <v>27</v>
      </c>
      <c r="C4548" s="76" t="s">
        <v>7008</v>
      </c>
    </row>
    <row r="4549" spans="1:3" x14ac:dyDescent="0.3">
      <c r="A4549" s="53"/>
      <c r="B4549" s="54"/>
      <c r="C4549" s="76"/>
    </row>
    <row r="4550" spans="1:3" ht="26.4" x14ac:dyDescent="0.3">
      <c r="A4550" s="53" t="s">
        <v>7009</v>
      </c>
      <c r="B4550" s="54" t="s">
        <v>27</v>
      </c>
      <c r="C4550" s="76" t="s">
        <v>7010</v>
      </c>
    </row>
    <row r="4551" spans="1:3" x14ac:dyDescent="0.3">
      <c r="A4551" s="53" t="s">
        <v>7011</v>
      </c>
      <c r="B4551" s="54" t="s">
        <v>27</v>
      </c>
      <c r="C4551" s="76" t="s">
        <v>7012</v>
      </c>
    </row>
    <row r="4552" spans="1:3" x14ac:dyDescent="0.3">
      <c r="A4552" s="53"/>
      <c r="B4552" s="54"/>
      <c r="C4552" s="76"/>
    </row>
    <row r="4553" spans="1:3" ht="26.4" x14ac:dyDescent="0.3">
      <c r="A4553" s="53" t="s">
        <v>7013</v>
      </c>
      <c r="B4553" s="54" t="s">
        <v>27</v>
      </c>
      <c r="C4553" s="76" t="s">
        <v>7014</v>
      </c>
    </row>
    <row r="4554" spans="1:3" ht="26.4" x14ac:dyDescent="0.3">
      <c r="A4554" s="53" t="s">
        <v>7015</v>
      </c>
      <c r="B4554" s="54" t="s">
        <v>27</v>
      </c>
      <c r="C4554" s="76" t="s">
        <v>7016</v>
      </c>
    </row>
    <row r="4555" spans="1:3" ht="26.4" x14ac:dyDescent="0.3">
      <c r="A4555" s="53" t="s">
        <v>7017</v>
      </c>
      <c r="B4555" s="54" t="s">
        <v>27</v>
      </c>
      <c r="C4555" s="76" t="s">
        <v>7018</v>
      </c>
    </row>
    <row r="4556" spans="1:3" x14ac:dyDescent="0.3">
      <c r="A4556" s="53"/>
      <c r="B4556" s="54"/>
      <c r="C4556" s="76"/>
    </row>
    <row r="4557" spans="1:3" ht="26.4" x14ac:dyDescent="0.3">
      <c r="A4557" s="53" t="s">
        <v>7019</v>
      </c>
      <c r="B4557" s="54" t="s">
        <v>27</v>
      </c>
      <c r="C4557" s="76" t="s">
        <v>7020</v>
      </c>
    </row>
    <row r="4558" spans="1:3" ht="26.4" x14ac:dyDescent="0.3">
      <c r="A4558" s="53" t="s">
        <v>7021</v>
      </c>
      <c r="B4558" s="54" t="s">
        <v>27</v>
      </c>
      <c r="C4558" s="76" t="s">
        <v>7022</v>
      </c>
    </row>
    <row r="4559" spans="1:3" ht="26.4" x14ac:dyDescent="0.3">
      <c r="A4559" s="53" t="s">
        <v>7023</v>
      </c>
      <c r="B4559" s="54" t="s">
        <v>27</v>
      </c>
      <c r="C4559" s="76" t="s">
        <v>7024</v>
      </c>
    </row>
    <row r="4560" spans="1:3" ht="26.4" x14ac:dyDescent="0.3">
      <c r="A4560" s="53" t="s">
        <v>7025</v>
      </c>
      <c r="B4560" s="54" t="s">
        <v>27</v>
      </c>
      <c r="C4560" s="76" t="s">
        <v>7026</v>
      </c>
    </row>
    <row r="4561" spans="1:3" x14ac:dyDescent="0.3">
      <c r="A4561" s="53"/>
      <c r="B4561" s="54"/>
      <c r="C4561" s="76"/>
    </row>
    <row r="4562" spans="1:3" ht="26.4" x14ac:dyDescent="0.3">
      <c r="A4562" s="53" t="s">
        <v>7027</v>
      </c>
      <c r="B4562" s="54" t="s">
        <v>27</v>
      </c>
      <c r="C4562" s="76" t="s">
        <v>7028</v>
      </c>
    </row>
    <row r="4563" spans="1:3" ht="26.4" x14ac:dyDescent="0.3">
      <c r="A4563" s="53" t="s">
        <v>7029</v>
      </c>
      <c r="B4563" s="54" t="s">
        <v>27</v>
      </c>
      <c r="C4563" s="76" t="s">
        <v>7030</v>
      </c>
    </row>
    <row r="4564" spans="1:3" ht="26.4" x14ac:dyDescent="0.3">
      <c r="A4564" s="53" t="s">
        <v>7031</v>
      </c>
      <c r="B4564" s="54" t="s">
        <v>27</v>
      </c>
      <c r="C4564" s="76" t="s">
        <v>7032</v>
      </c>
    </row>
    <row r="4565" spans="1:3" ht="26.4" x14ac:dyDescent="0.3">
      <c r="A4565" s="53" t="s">
        <v>7033</v>
      </c>
      <c r="B4565" s="54" t="s">
        <v>27</v>
      </c>
      <c r="C4565" s="76" t="s">
        <v>7034</v>
      </c>
    </row>
    <row r="4566" spans="1:3" x14ac:dyDescent="0.3">
      <c r="A4566" s="53"/>
      <c r="B4566" s="54"/>
      <c r="C4566" s="76"/>
    </row>
    <row r="4567" spans="1:3" ht="26.4" x14ac:dyDescent="0.3">
      <c r="A4567" s="53" t="s">
        <v>7035</v>
      </c>
      <c r="B4567" s="54" t="s">
        <v>27</v>
      </c>
      <c r="C4567" s="76" t="s">
        <v>7036</v>
      </c>
    </row>
    <row r="4568" spans="1:3" ht="26.4" x14ac:dyDescent="0.3">
      <c r="A4568" s="53" t="s">
        <v>7037</v>
      </c>
      <c r="B4568" s="54" t="s">
        <v>27</v>
      </c>
      <c r="C4568" s="76" t="s">
        <v>7038</v>
      </c>
    </row>
    <row r="4569" spans="1:3" ht="26.4" x14ac:dyDescent="0.3">
      <c r="A4569" s="53" t="s">
        <v>7039</v>
      </c>
      <c r="B4569" s="54" t="s">
        <v>27</v>
      </c>
      <c r="C4569" s="76" t="s">
        <v>7040</v>
      </c>
    </row>
    <row r="4570" spans="1:3" ht="26.4" x14ac:dyDescent="0.3">
      <c r="A4570" s="53" t="s">
        <v>7041</v>
      </c>
      <c r="B4570" s="54" t="s">
        <v>27</v>
      </c>
      <c r="C4570" s="76" t="s">
        <v>7042</v>
      </c>
    </row>
    <row r="4571" spans="1:3" x14ac:dyDescent="0.3">
      <c r="A4571" s="53"/>
      <c r="B4571" s="54"/>
      <c r="C4571" s="76"/>
    </row>
    <row r="4572" spans="1:3" ht="26.4" x14ac:dyDescent="0.3">
      <c r="A4572" s="53" t="s">
        <v>7043</v>
      </c>
      <c r="B4572" s="54" t="s">
        <v>27</v>
      </c>
      <c r="C4572" s="76" t="s">
        <v>7044</v>
      </c>
    </row>
    <row r="4573" spans="1:3" ht="26.4" x14ac:dyDescent="0.3">
      <c r="A4573" s="53" t="s">
        <v>7045</v>
      </c>
      <c r="B4573" s="54" t="s">
        <v>27</v>
      </c>
      <c r="C4573" s="76" t="s">
        <v>7046</v>
      </c>
    </row>
    <row r="4574" spans="1:3" ht="26.4" x14ac:dyDescent="0.3">
      <c r="A4574" s="53" t="s">
        <v>7047</v>
      </c>
      <c r="B4574" s="54" t="s">
        <v>27</v>
      </c>
      <c r="C4574" s="76" t="s">
        <v>7048</v>
      </c>
    </row>
    <row r="4575" spans="1:3" ht="26.4" x14ac:dyDescent="0.3">
      <c r="A4575" s="53" t="s">
        <v>7049</v>
      </c>
      <c r="B4575" s="54" t="s">
        <v>27</v>
      </c>
      <c r="C4575" s="76" t="s">
        <v>7050</v>
      </c>
    </row>
    <row r="4576" spans="1:3" x14ac:dyDescent="0.3">
      <c r="A4576" s="53"/>
      <c r="B4576" s="54"/>
      <c r="C4576" s="76"/>
    </row>
    <row r="4577" spans="1:3" ht="26.4" x14ac:dyDescent="0.3">
      <c r="A4577" s="53" t="s">
        <v>7051</v>
      </c>
      <c r="B4577" s="54" t="s">
        <v>27</v>
      </c>
      <c r="C4577" s="76" t="s">
        <v>7052</v>
      </c>
    </row>
    <row r="4578" spans="1:3" ht="26.4" x14ac:dyDescent="0.3">
      <c r="A4578" s="53" t="s">
        <v>7053</v>
      </c>
      <c r="B4578" s="54" t="s">
        <v>27</v>
      </c>
      <c r="C4578" s="76" t="s">
        <v>7054</v>
      </c>
    </row>
    <row r="4579" spans="1:3" ht="26.4" x14ac:dyDescent="0.3">
      <c r="A4579" s="53" t="s">
        <v>7055</v>
      </c>
      <c r="B4579" s="54" t="s">
        <v>27</v>
      </c>
      <c r="C4579" s="76" t="s">
        <v>7056</v>
      </c>
    </row>
    <row r="4580" spans="1:3" ht="26.4" x14ac:dyDescent="0.3">
      <c r="A4580" s="53" t="s">
        <v>7057</v>
      </c>
      <c r="B4580" s="54" t="s">
        <v>27</v>
      </c>
      <c r="C4580" s="76" t="s">
        <v>7058</v>
      </c>
    </row>
    <row r="4581" spans="1:3" x14ac:dyDescent="0.3">
      <c r="A4581" s="53"/>
      <c r="B4581" s="54"/>
      <c r="C4581" s="76"/>
    </row>
    <row r="4582" spans="1:3" ht="26.4" x14ac:dyDescent="0.3">
      <c r="A4582" s="53" t="s">
        <v>7059</v>
      </c>
      <c r="B4582" s="54" t="s">
        <v>27</v>
      </c>
      <c r="C4582" s="76" t="s">
        <v>7060</v>
      </c>
    </row>
    <row r="4583" spans="1:3" x14ac:dyDescent="0.3">
      <c r="A4583" s="53"/>
      <c r="B4583" s="54"/>
      <c r="C4583" s="76"/>
    </row>
    <row r="4584" spans="1:3" x14ac:dyDescent="0.3">
      <c r="A4584" s="53" t="s">
        <v>7061</v>
      </c>
      <c r="B4584" s="54" t="s">
        <v>27</v>
      </c>
      <c r="C4584" s="76" t="s">
        <v>7062</v>
      </c>
    </row>
    <row r="4585" spans="1:3" x14ac:dyDescent="0.3">
      <c r="A4585" s="53" t="s">
        <v>7063</v>
      </c>
      <c r="B4585" s="54" t="s">
        <v>27</v>
      </c>
      <c r="C4585" s="76" t="s">
        <v>7064</v>
      </c>
    </row>
    <row r="4586" spans="1:3" x14ac:dyDescent="0.3">
      <c r="A4586" s="53" t="s">
        <v>7065</v>
      </c>
      <c r="B4586" s="54" t="s">
        <v>27</v>
      </c>
      <c r="C4586" s="76" t="s">
        <v>7066</v>
      </c>
    </row>
    <row r="4587" spans="1:3" x14ac:dyDescent="0.3">
      <c r="A4587" s="53"/>
      <c r="B4587" s="54"/>
      <c r="C4587" s="76"/>
    </row>
    <row r="4588" spans="1:3" x14ac:dyDescent="0.3">
      <c r="A4588" s="53" t="s">
        <v>7067</v>
      </c>
      <c r="B4588" s="54" t="s">
        <v>27</v>
      </c>
      <c r="C4588" s="76" t="s">
        <v>7068</v>
      </c>
    </row>
    <row r="4589" spans="1:3" x14ac:dyDescent="0.3">
      <c r="A4589" s="53" t="s">
        <v>7069</v>
      </c>
      <c r="B4589" s="54" t="s">
        <v>27</v>
      </c>
      <c r="C4589" s="76" t="s">
        <v>7070</v>
      </c>
    </row>
    <row r="4590" spans="1:3" x14ac:dyDescent="0.3">
      <c r="A4590" s="53" t="s">
        <v>7071</v>
      </c>
      <c r="B4590" s="54" t="s">
        <v>27</v>
      </c>
      <c r="C4590" s="76" t="s">
        <v>7072</v>
      </c>
    </row>
    <row r="4591" spans="1:3" x14ac:dyDescent="0.3">
      <c r="A4591" s="53" t="s">
        <v>7073</v>
      </c>
      <c r="B4591" s="54" t="s">
        <v>27</v>
      </c>
      <c r="C4591" s="76" t="s">
        <v>7074</v>
      </c>
    </row>
    <row r="4592" spans="1:3" x14ac:dyDescent="0.3">
      <c r="A4592" s="53" t="s">
        <v>7075</v>
      </c>
      <c r="B4592" s="54" t="s">
        <v>27</v>
      </c>
      <c r="C4592" s="76" t="s">
        <v>7076</v>
      </c>
    </row>
    <row r="4593" spans="1:3" x14ac:dyDescent="0.3">
      <c r="A4593" s="53"/>
      <c r="B4593" s="54"/>
      <c r="C4593" s="76"/>
    </row>
    <row r="4594" spans="1:3" x14ac:dyDescent="0.3">
      <c r="A4594" s="53" t="s">
        <v>7077</v>
      </c>
      <c r="B4594" s="54" t="s">
        <v>27</v>
      </c>
      <c r="C4594" s="76" t="s">
        <v>7078</v>
      </c>
    </row>
    <row r="4595" spans="1:3" x14ac:dyDescent="0.3">
      <c r="A4595" s="53"/>
      <c r="B4595" s="54"/>
      <c r="C4595" s="76"/>
    </row>
    <row r="4596" spans="1:3" ht="26.4" x14ac:dyDescent="0.3">
      <c r="A4596" s="53" t="s">
        <v>7079</v>
      </c>
      <c r="B4596" s="54" t="s">
        <v>27</v>
      </c>
      <c r="C4596" s="76" t="s">
        <v>7080</v>
      </c>
    </row>
    <row r="4597" spans="1:3" ht="26.4" x14ac:dyDescent="0.3">
      <c r="A4597" s="53" t="s">
        <v>7081</v>
      </c>
      <c r="B4597" s="54" t="s">
        <v>27</v>
      </c>
      <c r="C4597" s="76" t="s">
        <v>7082</v>
      </c>
    </row>
    <row r="4598" spans="1:3" ht="26.4" x14ac:dyDescent="0.3">
      <c r="A4598" s="53" t="s">
        <v>7083</v>
      </c>
      <c r="B4598" s="54" t="s">
        <v>27</v>
      </c>
      <c r="C4598" s="76" t="s">
        <v>7084</v>
      </c>
    </row>
    <row r="4599" spans="1:3" ht="26.4" x14ac:dyDescent="0.3">
      <c r="A4599" s="53" t="s">
        <v>7085</v>
      </c>
      <c r="B4599" s="54" t="s">
        <v>27</v>
      </c>
      <c r="C4599" s="76" t="s">
        <v>7086</v>
      </c>
    </row>
    <row r="4600" spans="1:3" ht="26.4" x14ac:dyDescent="0.3">
      <c r="A4600" s="53" t="s">
        <v>7087</v>
      </c>
      <c r="B4600" s="54" t="s">
        <v>27</v>
      </c>
      <c r="C4600" s="76" t="s">
        <v>7088</v>
      </c>
    </row>
    <row r="4601" spans="1:3" ht="26.4" x14ac:dyDescent="0.3">
      <c r="A4601" s="53" t="s">
        <v>7089</v>
      </c>
      <c r="B4601" s="54" t="s">
        <v>27</v>
      </c>
      <c r="C4601" s="76" t="s">
        <v>7090</v>
      </c>
    </row>
    <row r="4602" spans="1:3" ht="26.4" x14ac:dyDescent="0.3">
      <c r="A4602" s="53" t="s">
        <v>7091</v>
      </c>
      <c r="B4602" s="54" t="s">
        <v>27</v>
      </c>
      <c r="C4602" s="76" t="s">
        <v>7092</v>
      </c>
    </row>
    <row r="4603" spans="1:3" ht="26.4" x14ac:dyDescent="0.3">
      <c r="A4603" s="53" t="s">
        <v>7093</v>
      </c>
      <c r="B4603" s="54" t="s">
        <v>27</v>
      </c>
      <c r="C4603" s="76" t="s">
        <v>7094</v>
      </c>
    </row>
    <row r="4604" spans="1:3" ht="26.4" x14ac:dyDescent="0.3">
      <c r="A4604" s="53" t="s">
        <v>7095</v>
      </c>
      <c r="B4604" s="54" t="s">
        <v>27</v>
      </c>
      <c r="C4604" s="76" t="s">
        <v>7096</v>
      </c>
    </row>
    <row r="4605" spans="1:3" x14ac:dyDescent="0.3">
      <c r="A4605" s="53"/>
      <c r="B4605" s="54"/>
      <c r="C4605" s="76"/>
    </row>
    <row r="4606" spans="1:3" x14ac:dyDescent="0.3">
      <c r="A4606" s="53" t="s">
        <v>7097</v>
      </c>
      <c r="B4606" s="54" t="s">
        <v>27</v>
      </c>
      <c r="C4606" s="76" t="s">
        <v>7098</v>
      </c>
    </row>
    <row r="4607" spans="1:3" x14ac:dyDescent="0.3">
      <c r="A4607" s="53" t="s">
        <v>7099</v>
      </c>
      <c r="B4607" s="54" t="s">
        <v>27</v>
      </c>
      <c r="C4607" s="76" t="s">
        <v>7100</v>
      </c>
    </row>
    <row r="4608" spans="1:3" x14ac:dyDescent="0.3">
      <c r="A4608" s="53" t="s">
        <v>7101</v>
      </c>
      <c r="B4608" s="54" t="s">
        <v>27</v>
      </c>
      <c r="C4608" s="76" t="s">
        <v>7102</v>
      </c>
    </row>
    <row r="4609" spans="1:3" ht="26.4" x14ac:dyDescent="0.3">
      <c r="A4609" s="53" t="s">
        <v>7103</v>
      </c>
      <c r="B4609" s="54" t="s">
        <v>27</v>
      </c>
      <c r="C4609" s="76" t="s">
        <v>7104</v>
      </c>
    </row>
    <row r="4610" spans="1:3" ht="26.4" x14ac:dyDescent="0.3">
      <c r="A4610" s="53" t="s">
        <v>7105</v>
      </c>
      <c r="B4610" s="54" t="s">
        <v>27</v>
      </c>
      <c r="C4610" s="76" t="s">
        <v>7106</v>
      </c>
    </row>
    <row r="4611" spans="1:3" ht="26.4" x14ac:dyDescent="0.3">
      <c r="A4611" s="53" t="s">
        <v>7107</v>
      </c>
      <c r="B4611" s="54" t="s">
        <v>27</v>
      </c>
      <c r="C4611" s="76" t="s">
        <v>7108</v>
      </c>
    </row>
    <row r="4612" spans="1:3" ht="26.4" x14ac:dyDescent="0.3">
      <c r="A4612" s="53" t="s">
        <v>7109</v>
      </c>
      <c r="B4612" s="54" t="s">
        <v>27</v>
      </c>
      <c r="C4612" s="76" t="s">
        <v>7110</v>
      </c>
    </row>
    <row r="4613" spans="1:3" ht="26.4" x14ac:dyDescent="0.3">
      <c r="A4613" s="53" t="s">
        <v>7111</v>
      </c>
      <c r="B4613" s="54" t="s">
        <v>27</v>
      </c>
      <c r="C4613" s="76" t="s">
        <v>7112</v>
      </c>
    </row>
    <row r="4614" spans="1:3" x14ac:dyDescent="0.3">
      <c r="A4614" s="53" t="s">
        <v>7113</v>
      </c>
      <c r="B4614" s="54" t="s">
        <v>27</v>
      </c>
      <c r="C4614" s="76" t="s">
        <v>7114</v>
      </c>
    </row>
    <row r="4615" spans="1:3" x14ac:dyDescent="0.3">
      <c r="A4615" s="53"/>
      <c r="B4615" s="54"/>
      <c r="C4615" s="76"/>
    </row>
    <row r="4616" spans="1:3" ht="26.4" x14ac:dyDescent="0.3">
      <c r="A4616" s="53" t="s">
        <v>7115</v>
      </c>
      <c r="B4616" s="54" t="s">
        <v>27</v>
      </c>
      <c r="C4616" s="76" t="s">
        <v>7116</v>
      </c>
    </row>
    <row r="4617" spans="1:3" ht="26.4" x14ac:dyDescent="0.3">
      <c r="A4617" s="53" t="s">
        <v>7117</v>
      </c>
      <c r="B4617" s="54" t="s">
        <v>27</v>
      </c>
      <c r="C4617" s="76" t="s">
        <v>7118</v>
      </c>
    </row>
    <row r="4618" spans="1:3" ht="26.4" x14ac:dyDescent="0.3">
      <c r="A4618" s="53" t="s">
        <v>7119</v>
      </c>
      <c r="B4618" s="54" t="s">
        <v>27</v>
      </c>
      <c r="C4618" s="76" t="s">
        <v>7120</v>
      </c>
    </row>
    <row r="4619" spans="1:3" x14ac:dyDescent="0.3">
      <c r="A4619" s="53"/>
      <c r="B4619" s="54"/>
      <c r="C4619" s="76"/>
    </row>
    <row r="4620" spans="1:3" ht="26.4" x14ac:dyDescent="0.3">
      <c r="A4620" s="53" t="s">
        <v>7121</v>
      </c>
      <c r="B4620" s="54" t="s">
        <v>27</v>
      </c>
      <c r="C4620" s="76" t="s">
        <v>13974</v>
      </c>
    </row>
    <row r="4621" spans="1:3" ht="26.4" x14ac:dyDescent="0.3">
      <c r="A4621" s="53" t="s">
        <v>7122</v>
      </c>
      <c r="B4621" s="54" t="s">
        <v>27</v>
      </c>
      <c r="C4621" s="76" t="s">
        <v>7123</v>
      </c>
    </row>
    <row r="4622" spans="1:3" ht="26.4" x14ac:dyDescent="0.3">
      <c r="A4622" s="53" t="s">
        <v>7124</v>
      </c>
      <c r="B4622" s="54" t="s">
        <v>27</v>
      </c>
      <c r="C4622" s="76" t="s">
        <v>7125</v>
      </c>
    </row>
    <row r="4623" spans="1:3" x14ac:dyDescent="0.3">
      <c r="A4623" s="53" t="s">
        <v>7126</v>
      </c>
      <c r="B4623" s="54" t="s">
        <v>27</v>
      </c>
      <c r="C4623" s="76" t="s">
        <v>7127</v>
      </c>
    </row>
    <row r="4624" spans="1:3" x14ac:dyDescent="0.3">
      <c r="A4624" s="53"/>
      <c r="B4624" s="54"/>
      <c r="C4624" s="76"/>
    </row>
    <row r="4625" spans="1:3" ht="26.4" x14ac:dyDescent="0.3">
      <c r="A4625" s="53" t="s">
        <v>7128</v>
      </c>
      <c r="B4625" s="54" t="s">
        <v>27</v>
      </c>
      <c r="C4625" s="76" t="s">
        <v>7129</v>
      </c>
    </row>
    <row r="4626" spans="1:3" ht="26.4" x14ac:dyDescent="0.3">
      <c r="A4626" s="53" t="s">
        <v>7130</v>
      </c>
      <c r="B4626" s="54" t="s">
        <v>27</v>
      </c>
      <c r="C4626" s="76" t="s">
        <v>7131</v>
      </c>
    </row>
    <row r="4627" spans="1:3" ht="26.4" x14ac:dyDescent="0.3">
      <c r="A4627" s="53" t="s">
        <v>7132</v>
      </c>
      <c r="B4627" s="54" t="s">
        <v>27</v>
      </c>
      <c r="C4627" s="76" t="s">
        <v>7133</v>
      </c>
    </row>
    <row r="4628" spans="1:3" x14ac:dyDescent="0.3">
      <c r="A4628" s="53"/>
      <c r="B4628" s="54"/>
      <c r="C4628" s="76"/>
    </row>
    <row r="4629" spans="1:3" ht="26.4" x14ac:dyDescent="0.3">
      <c r="A4629" s="53" t="s">
        <v>7134</v>
      </c>
      <c r="B4629" s="54" t="s">
        <v>27</v>
      </c>
      <c r="C4629" s="76" t="s">
        <v>7135</v>
      </c>
    </row>
    <row r="4630" spans="1:3" ht="26.4" x14ac:dyDescent="0.3">
      <c r="A4630" s="53" t="s">
        <v>7136</v>
      </c>
      <c r="B4630" s="54" t="s">
        <v>27</v>
      </c>
      <c r="C4630" s="76" t="s">
        <v>7137</v>
      </c>
    </row>
    <row r="4631" spans="1:3" ht="26.4" x14ac:dyDescent="0.3">
      <c r="A4631" s="53" t="s">
        <v>7138</v>
      </c>
      <c r="B4631" s="54" t="s">
        <v>27</v>
      </c>
      <c r="C4631" s="76" t="s">
        <v>7139</v>
      </c>
    </row>
    <row r="4632" spans="1:3" x14ac:dyDescent="0.3">
      <c r="A4632" s="53" t="s">
        <v>7140</v>
      </c>
      <c r="B4632" s="54" t="s">
        <v>27</v>
      </c>
      <c r="C4632" s="76" t="s">
        <v>7141</v>
      </c>
    </row>
    <row r="4633" spans="1:3" x14ac:dyDescent="0.3">
      <c r="A4633" s="53"/>
      <c r="B4633" s="54"/>
      <c r="C4633" s="76"/>
    </row>
    <row r="4634" spans="1:3" ht="26.4" x14ac:dyDescent="0.3">
      <c r="A4634" s="53" t="s">
        <v>7142</v>
      </c>
      <c r="B4634" s="54" t="s">
        <v>27</v>
      </c>
      <c r="C4634" s="76" t="s">
        <v>7143</v>
      </c>
    </row>
    <row r="4635" spans="1:3" ht="26.4" x14ac:dyDescent="0.3">
      <c r="A4635" s="53" t="s">
        <v>7144</v>
      </c>
      <c r="B4635" s="54" t="s">
        <v>27</v>
      </c>
      <c r="C4635" s="76" t="s">
        <v>7145</v>
      </c>
    </row>
    <row r="4636" spans="1:3" ht="26.4" x14ac:dyDescent="0.3">
      <c r="A4636" s="53" t="s">
        <v>7146</v>
      </c>
      <c r="B4636" s="54" t="s">
        <v>27</v>
      </c>
      <c r="C4636" s="76" t="s">
        <v>7147</v>
      </c>
    </row>
    <row r="4637" spans="1:3" x14ac:dyDescent="0.3">
      <c r="A4637" s="53"/>
      <c r="B4637" s="54"/>
      <c r="C4637" s="76"/>
    </row>
    <row r="4638" spans="1:3" ht="26.4" x14ac:dyDescent="0.3">
      <c r="A4638" s="53" t="s">
        <v>7148</v>
      </c>
      <c r="B4638" s="54" t="s">
        <v>27</v>
      </c>
      <c r="C4638" s="76" t="s">
        <v>7149</v>
      </c>
    </row>
    <row r="4639" spans="1:3" ht="26.4" x14ac:dyDescent="0.3">
      <c r="A4639" s="53" t="s">
        <v>7150</v>
      </c>
      <c r="B4639" s="54" t="s">
        <v>27</v>
      </c>
      <c r="C4639" s="76" t="s">
        <v>7151</v>
      </c>
    </row>
    <row r="4640" spans="1:3" ht="26.4" x14ac:dyDescent="0.3">
      <c r="A4640" s="53" t="s">
        <v>7152</v>
      </c>
      <c r="B4640" s="54" t="s">
        <v>27</v>
      </c>
      <c r="C4640" s="76" t="s">
        <v>7153</v>
      </c>
    </row>
    <row r="4641" spans="1:3" x14ac:dyDescent="0.3">
      <c r="A4641" s="53" t="s">
        <v>7154</v>
      </c>
      <c r="B4641" s="54" t="s">
        <v>27</v>
      </c>
      <c r="C4641" s="76" t="s">
        <v>7155</v>
      </c>
    </row>
    <row r="4642" spans="1:3" x14ac:dyDescent="0.3">
      <c r="A4642" s="53"/>
      <c r="B4642" s="54"/>
      <c r="C4642" s="76"/>
    </row>
    <row r="4643" spans="1:3" ht="26.4" x14ac:dyDescent="0.3">
      <c r="A4643" s="53" t="s">
        <v>7156</v>
      </c>
      <c r="B4643" s="54" t="s">
        <v>27</v>
      </c>
      <c r="C4643" s="76" t="s">
        <v>7157</v>
      </c>
    </row>
    <row r="4644" spans="1:3" ht="26.4" x14ac:dyDescent="0.3">
      <c r="A4644" s="53" t="s">
        <v>7158</v>
      </c>
      <c r="B4644" s="54" t="s">
        <v>27</v>
      </c>
      <c r="C4644" s="76" t="s">
        <v>7159</v>
      </c>
    </row>
    <row r="4645" spans="1:3" ht="26.4" x14ac:dyDescent="0.3">
      <c r="A4645" s="53" t="s">
        <v>7160</v>
      </c>
      <c r="B4645" s="54" t="s">
        <v>27</v>
      </c>
      <c r="C4645" s="76" t="s">
        <v>7161</v>
      </c>
    </row>
    <row r="4646" spans="1:3" x14ac:dyDescent="0.3">
      <c r="A4646" s="53"/>
      <c r="B4646" s="54"/>
      <c r="C4646" s="76"/>
    </row>
    <row r="4647" spans="1:3" ht="26.4" x14ac:dyDescent="0.3">
      <c r="A4647" s="53" t="s">
        <v>7162</v>
      </c>
      <c r="B4647" s="54" t="s">
        <v>27</v>
      </c>
      <c r="C4647" s="76" t="s">
        <v>7163</v>
      </c>
    </row>
    <row r="4648" spans="1:3" ht="26.4" x14ac:dyDescent="0.3">
      <c r="A4648" s="53" t="s">
        <v>7164</v>
      </c>
      <c r="B4648" s="54" t="s">
        <v>27</v>
      </c>
      <c r="C4648" s="76" t="s">
        <v>7165</v>
      </c>
    </row>
    <row r="4649" spans="1:3" ht="26.4" x14ac:dyDescent="0.3">
      <c r="A4649" s="53" t="s">
        <v>7166</v>
      </c>
      <c r="B4649" s="54" t="s">
        <v>27</v>
      </c>
      <c r="C4649" s="76" t="s">
        <v>7167</v>
      </c>
    </row>
    <row r="4650" spans="1:3" ht="26.4" x14ac:dyDescent="0.3">
      <c r="A4650" s="53" t="s">
        <v>7168</v>
      </c>
      <c r="B4650" s="54" t="s">
        <v>27</v>
      </c>
      <c r="C4650" s="76" t="s">
        <v>7169</v>
      </c>
    </row>
    <row r="4651" spans="1:3" x14ac:dyDescent="0.3">
      <c r="A4651" s="53" t="s">
        <v>7170</v>
      </c>
      <c r="B4651" s="54" t="s">
        <v>27</v>
      </c>
      <c r="C4651" s="76" t="s">
        <v>7171</v>
      </c>
    </row>
    <row r="4652" spans="1:3" x14ac:dyDescent="0.3">
      <c r="A4652" s="53"/>
      <c r="B4652" s="54"/>
      <c r="C4652" s="76"/>
    </row>
    <row r="4653" spans="1:3" ht="26.4" x14ac:dyDescent="0.3">
      <c r="A4653" s="53" t="s">
        <v>7172</v>
      </c>
      <c r="B4653" s="54" t="s">
        <v>27</v>
      </c>
      <c r="C4653" s="76" t="s">
        <v>7173</v>
      </c>
    </row>
    <row r="4654" spans="1:3" ht="26.4" x14ac:dyDescent="0.3">
      <c r="A4654" s="53" t="s">
        <v>7174</v>
      </c>
      <c r="B4654" s="54" t="s">
        <v>27</v>
      </c>
      <c r="C4654" s="76" t="s">
        <v>7175</v>
      </c>
    </row>
    <row r="4655" spans="1:3" ht="26.4" x14ac:dyDescent="0.3">
      <c r="A4655" s="53" t="s">
        <v>7176</v>
      </c>
      <c r="B4655" s="54" t="s">
        <v>27</v>
      </c>
      <c r="C4655" s="76" t="s">
        <v>7177</v>
      </c>
    </row>
    <row r="4656" spans="1:3" x14ac:dyDescent="0.3">
      <c r="A4656" s="53"/>
      <c r="B4656" s="54"/>
      <c r="C4656" s="76"/>
    </row>
    <row r="4657" spans="1:3" ht="26.4" x14ac:dyDescent="0.3">
      <c r="A4657" s="53" t="s">
        <v>7178</v>
      </c>
      <c r="B4657" s="54" t="s">
        <v>27</v>
      </c>
      <c r="C4657" s="76" t="s">
        <v>7179</v>
      </c>
    </row>
    <row r="4658" spans="1:3" ht="26.4" x14ac:dyDescent="0.3">
      <c r="A4658" s="53" t="s">
        <v>7180</v>
      </c>
      <c r="B4658" s="54" t="s">
        <v>27</v>
      </c>
      <c r="C4658" s="76" t="s">
        <v>7181</v>
      </c>
    </row>
    <row r="4659" spans="1:3" x14ac:dyDescent="0.3">
      <c r="A4659" s="53"/>
      <c r="B4659" s="54"/>
      <c r="C4659" s="76"/>
    </row>
    <row r="4660" spans="1:3" x14ac:dyDescent="0.3">
      <c r="A4660" s="53" t="s">
        <v>7182</v>
      </c>
      <c r="B4660" s="54" t="s">
        <v>27</v>
      </c>
      <c r="C4660" s="76" t="s">
        <v>7183</v>
      </c>
    </row>
    <row r="4661" spans="1:3" x14ac:dyDescent="0.3">
      <c r="A4661" s="53"/>
      <c r="B4661" s="54"/>
      <c r="C4661" s="76"/>
    </row>
    <row r="4662" spans="1:3" ht="26.4" x14ac:dyDescent="0.3">
      <c r="A4662" s="53" t="s">
        <v>7184</v>
      </c>
      <c r="B4662" s="54" t="s">
        <v>27</v>
      </c>
      <c r="C4662" s="76" t="s">
        <v>7185</v>
      </c>
    </row>
    <row r="4663" spans="1:3" x14ac:dyDescent="0.3">
      <c r="A4663" s="53"/>
      <c r="B4663" s="54"/>
      <c r="C4663" s="76"/>
    </row>
    <row r="4664" spans="1:3" ht="26.4" x14ac:dyDescent="0.3">
      <c r="A4664" s="53" t="s">
        <v>7186</v>
      </c>
      <c r="B4664" s="54" t="s">
        <v>27</v>
      </c>
      <c r="C4664" s="76" t="s">
        <v>7187</v>
      </c>
    </row>
    <row r="4665" spans="1:3" ht="26.4" x14ac:dyDescent="0.3">
      <c r="A4665" s="53" t="s">
        <v>7188</v>
      </c>
      <c r="B4665" s="54" t="s">
        <v>27</v>
      </c>
      <c r="C4665" s="76" t="s">
        <v>7189</v>
      </c>
    </row>
    <row r="4666" spans="1:3" ht="26.4" x14ac:dyDescent="0.3">
      <c r="A4666" s="53" t="s">
        <v>7190</v>
      </c>
      <c r="B4666" s="54" t="s">
        <v>27</v>
      </c>
      <c r="C4666" s="76" t="s">
        <v>7191</v>
      </c>
    </row>
    <row r="4667" spans="1:3" ht="26.4" x14ac:dyDescent="0.3">
      <c r="A4667" s="53" t="s">
        <v>7192</v>
      </c>
      <c r="B4667" s="54" t="s">
        <v>27</v>
      </c>
      <c r="C4667" s="76" t="s">
        <v>7193</v>
      </c>
    </row>
    <row r="4668" spans="1:3" x14ac:dyDescent="0.3">
      <c r="A4668" s="53"/>
      <c r="B4668" s="54"/>
      <c r="C4668" s="76"/>
    </row>
    <row r="4669" spans="1:3" ht="26.4" x14ac:dyDescent="0.3">
      <c r="A4669" s="53" t="s">
        <v>7194</v>
      </c>
      <c r="B4669" s="54" t="s">
        <v>27</v>
      </c>
      <c r="C4669" s="76" t="s">
        <v>7195</v>
      </c>
    </row>
    <row r="4670" spans="1:3" ht="26.4" x14ac:dyDescent="0.3">
      <c r="A4670" s="53" t="s">
        <v>7196</v>
      </c>
      <c r="B4670" s="54" t="s">
        <v>27</v>
      </c>
      <c r="C4670" s="76" t="s">
        <v>7197</v>
      </c>
    </row>
    <row r="4671" spans="1:3" ht="26.4" x14ac:dyDescent="0.3">
      <c r="A4671" s="53" t="s">
        <v>7198</v>
      </c>
      <c r="B4671" s="54" t="s">
        <v>27</v>
      </c>
      <c r="C4671" s="76" t="s">
        <v>7199</v>
      </c>
    </row>
    <row r="4672" spans="1:3" ht="26.4" x14ac:dyDescent="0.3">
      <c r="A4672" s="53" t="s">
        <v>7200</v>
      </c>
      <c r="B4672" s="54" t="s">
        <v>27</v>
      </c>
      <c r="C4672" s="76" t="s">
        <v>7201</v>
      </c>
    </row>
    <row r="4673" spans="1:3" x14ac:dyDescent="0.3">
      <c r="A4673" s="53"/>
      <c r="B4673" s="54"/>
      <c r="C4673" s="76"/>
    </row>
    <row r="4674" spans="1:3" ht="26.4" x14ac:dyDescent="0.3">
      <c r="A4674" s="53" t="s">
        <v>7202</v>
      </c>
      <c r="B4674" s="54" t="s">
        <v>27</v>
      </c>
      <c r="C4674" s="76" t="s">
        <v>7203</v>
      </c>
    </row>
    <row r="4675" spans="1:3" ht="26.4" x14ac:dyDescent="0.3">
      <c r="A4675" s="53" t="s">
        <v>7204</v>
      </c>
      <c r="B4675" s="54" t="s">
        <v>27</v>
      </c>
      <c r="C4675" s="76" t="s">
        <v>7205</v>
      </c>
    </row>
    <row r="4676" spans="1:3" ht="26.4" x14ac:dyDescent="0.3">
      <c r="A4676" s="53" t="s">
        <v>7206</v>
      </c>
      <c r="B4676" s="54" t="s">
        <v>27</v>
      </c>
      <c r="C4676" s="76" t="s">
        <v>7207</v>
      </c>
    </row>
    <row r="4677" spans="1:3" x14ac:dyDescent="0.3">
      <c r="A4677" s="53"/>
      <c r="B4677" s="54"/>
      <c r="C4677" s="76"/>
    </row>
    <row r="4678" spans="1:3" x14ac:dyDescent="0.3">
      <c r="A4678" s="53" t="s">
        <v>7208</v>
      </c>
      <c r="B4678" s="54" t="s">
        <v>27</v>
      </c>
      <c r="C4678" s="76" t="s">
        <v>7209</v>
      </c>
    </row>
    <row r="4679" spans="1:3" x14ac:dyDescent="0.3">
      <c r="A4679" s="15"/>
    </row>
    <row r="4681" spans="1:3" ht="15" customHeight="1" thickBot="1" x14ac:dyDescent="0.35">
      <c r="A4681" s="58" t="s">
        <v>7210</v>
      </c>
      <c r="B4681" s="52"/>
      <c r="C4681" s="74"/>
    </row>
    <row r="4682" spans="1:3" ht="15" thickBot="1" x14ac:dyDescent="0.35">
      <c r="A4682" s="13" t="s">
        <v>3</v>
      </c>
      <c r="B4682" s="2" t="s">
        <v>4</v>
      </c>
      <c r="C4682" s="75" t="s">
        <v>5</v>
      </c>
    </row>
    <row r="4683" spans="1:3" x14ac:dyDescent="0.3">
      <c r="A4683" s="53"/>
      <c r="B4683" s="54"/>
      <c r="C4683" s="76"/>
    </row>
    <row r="4684" spans="1:3" ht="15.6" x14ac:dyDescent="0.3">
      <c r="A4684" s="53" t="s">
        <v>7211</v>
      </c>
      <c r="B4684" s="54" t="s">
        <v>148</v>
      </c>
      <c r="C4684" s="76" t="s">
        <v>7212</v>
      </c>
    </row>
    <row r="4685" spans="1:3" ht="15.6" x14ac:dyDescent="0.3">
      <c r="A4685" s="53" t="s">
        <v>7213</v>
      </c>
      <c r="B4685" s="54" t="s">
        <v>148</v>
      </c>
      <c r="C4685" s="76" t="s">
        <v>7214</v>
      </c>
    </row>
    <row r="4686" spans="1:3" ht="15.6" x14ac:dyDescent="0.3">
      <c r="A4686" s="53" t="s">
        <v>7215</v>
      </c>
      <c r="B4686" s="54" t="s">
        <v>148</v>
      </c>
      <c r="C4686" s="76" t="s">
        <v>7216</v>
      </c>
    </row>
    <row r="4687" spans="1:3" ht="15.6" x14ac:dyDescent="0.3">
      <c r="A4687" s="53" t="s">
        <v>7217</v>
      </c>
      <c r="B4687" s="54" t="s">
        <v>148</v>
      </c>
      <c r="C4687" s="76" t="s">
        <v>7218</v>
      </c>
    </row>
    <row r="4688" spans="1:3" ht="15.6" x14ac:dyDescent="0.3">
      <c r="A4688" s="53" t="s">
        <v>7219</v>
      </c>
      <c r="B4688" s="54" t="s">
        <v>148</v>
      </c>
      <c r="C4688" s="76" t="s">
        <v>7220</v>
      </c>
    </row>
    <row r="4689" spans="1:3" ht="15.6" x14ac:dyDescent="0.3">
      <c r="A4689" s="53" t="s">
        <v>7221</v>
      </c>
      <c r="B4689" s="54" t="s">
        <v>148</v>
      </c>
      <c r="C4689" s="76" t="s">
        <v>7222</v>
      </c>
    </row>
    <row r="4690" spans="1:3" x14ac:dyDescent="0.3">
      <c r="A4690" s="53"/>
      <c r="B4690" s="54"/>
      <c r="C4690" s="76"/>
    </row>
    <row r="4691" spans="1:3" ht="26.4" x14ac:dyDescent="0.3">
      <c r="A4691" s="53" t="s">
        <v>7223</v>
      </c>
      <c r="B4691" s="54" t="s">
        <v>148</v>
      </c>
      <c r="C4691" s="76" t="s">
        <v>7224</v>
      </c>
    </row>
    <row r="4692" spans="1:3" ht="26.4" x14ac:dyDescent="0.3">
      <c r="A4692" s="53" t="s">
        <v>7225</v>
      </c>
      <c r="B4692" s="54" t="s">
        <v>148</v>
      </c>
      <c r="C4692" s="76" t="s">
        <v>7226</v>
      </c>
    </row>
    <row r="4693" spans="1:3" ht="26.4" x14ac:dyDescent="0.3">
      <c r="A4693" s="53" t="s">
        <v>7227</v>
      </c>
      <c r="B4693" s="54" t="s">
        <v>148</v>
      </c>
      <c r="C4693" s="76" t="s">
        <v>7228</v>
      </c>
    </row>
    <row r="4694" spans="1:3" ht="26.4" x14ac:dyDescent="0.3">
      <c r="A4694" s="53" t="s">
        <v>7229</v>
      </c>
      <c r="B4694" s="54" t="s">
        <v>148</v>
      </c>
      <c r="C4694" s="76" t="s">
        <v>7230</v>
      </c>
    </row>
    <row r="4695" spans="1:3" ht="26.4" x14ac:dyDescent="0.3">
      <c r="A4695" s="53" t="s">
        <v>7231</v>
      </c>
      <c r="B4695" s="54" t="s">
        <v>148</v>
      </c>
      <c r="C4695" s="76" t="s">
        <v>7232</v>
      </c>
    </row>
    <row r="4696" spans="1:3" ht="26.4" x14ac:dyDescent="0.3">
      <c r="A4696" s="53" t="s">
        <v>7233</v>
      </c>
      <c r="B4696" s="54" t="s">
        <v>148</v>
      </c>
      <c r="C4696" s="76" t="s">
        <v>7234</v>
      </c>
    </row>
    <row r="4697" spans="1:3" x14ac:dyDescent="0.3">
      <c r="A4697" s="53"/>
      <c r="B4697" s="54"/>
      <c r="C4697" s="76"/>
    </row>
    <row r="4698" spans="1:3" ht="26.4" x14ac:dyDescent="0.3">
      <c r="A4698" s="53" t="s">
        <v>7235</v>
      </c>
      <c r="B4698" s="54" t="s">
        <v>7236</v>
      </c>
      <c r="C4698" s="76" t="s">
        <v>7237</v>
      </c>
    </row>
    <row r="4699" spans="1:3" ht="26.4" x14ac:dyDescent="0.3">
      <c r="A4699" s="53" t="s">
        <v>7238</v>
      </c>
      <c r="B4699" s="54" t="s">
        <v>7236</v>
      </c>
      <c r="C4699" s="76" t="s">
        <v>7239</v>
      </c>
    </row>
    <row r="4700" spans="1:3" ht="26.4" x14ac:dyDescent="0.3">
      <c r="A4700" s="53" t="s">
        <v>7240</v>
      </c>
      <c r="B4700" s="54" t="s">
        <v>7236</v>
      </c>
      <c r="C4700" s="76" t="s">
        <v>7241</v>
      </c>
    </row>
    <row r="4701" spans="1:3" ht="26.4" x14ac:dyDescent="0.3">
      <c r="A4701" s="53" t="s">
        <v>7242</v>
      </c>
      <c r="B4701" s="54" t="s">
        <v>7236</v>
      </c>
      <c r="C4701" s="76" t="s">
        <v>7243</v>
      </c>
    </row>
    <row r="4702" spans="1:3" ht="26.4" x14ac:dyDescent="0.3">
      <c r="A4702" s="53" t="s">
        <v>7244</v>
      </c>
      <c r="B4702" s="54" t="s">
        <v>7236</v>
      </c>
      <c r="C4702" s="76" t="s">
        <v>7245</v>
      </c>
    </row>
    <row r="4703" spans="1:3" ht="26.4" x14ac:dyDescent="0.3">
      <c r="A4703" s="53" t="s">
        <v>7246</v>
      </c>
      <c r="B4703" s="54" t="s">
        <v>7236</v>
      </c>
      <c r="C4703" s="76" t="s">
        <v>7247</v>
      </c>
    </row>
    <row r="4704" spans="1:3" ht="26.4" x14ac:dyDescent="0.3">
      <c r="A4704" s="53" t="s">
        <v>7248</v>
      </c>
      <c r="B4704" s="54" t="s">
        <v>7236</v>
      </c>
      <c r="C4704" s="76" t="s">
        <v>7249</v>
      </c>
    </row>
    <row r="4705" spans="1:3" ht="26.4" x14ac:dyDescent="0.3">
      <c r="A4705" s="53" t="s">
        <v>7250</v>
      </c>
      <c r="B4705" s="54" t="s">
        <v>7236</v>
      </c>
      <c r="C4705" s="76" t="s">
        <v>7251</v>
      </c>
    </row>
    <row r="4706" spans="1:3" ht="26.4" x14ac:dyDescent="0.3">
      <c r="A4706" s="53" t="s">
        <v>7252</v>
      </c>
      <c r="B4706" s="54" t="s">
        <v>7236</v>
      </c>
      <c r="C4706" s="76" t="s">
        <v>7253</v>
      </c>
    </row>
    <row r="4707" spans="1:3" x14ac:dyDescent="0.3">
      <c r="A4707" s="53"/>
      <c r="B4707" s="54"/>
      <c r="C4707" s="76"/>
    </row>
    <row r="4708" spans="1:3" ht="15.6" x14ac:dyDescent="0.3">
      <c r="A4708" s="53" t="s">
        <v>7254</v>
      </c>
      <c r="B4708" s="54" t="s">
        <v>148</v>
      </c>
      <c r="C4708" s="76" t="s">
        <v>7255</v>
      </c>
    </row>
    <row r="4709" spans="1:3" ht="15.6" x14ac:dyDescent="0.3">
      <c r="A4709" s="53" t="s">
        <v>7256</v>
      </c>
      <c r="B4709" s="54" t="s">
        <v>148</v>
      </c>
      <c r="C4709" s="76" t="s">
        <v>7257</v>
      </c>
    </row>
    <row r="4710" spans="1:3" ht="15.6" x14ac:dyDescent="0.3">
      <c r="A4710" s="53" t="s">
        <v>7258</v>
      </c>
      <c r="B4710" s="54" t="s">
        <v>148</v>
      </c>
      <c r="C4710" s="76" t="s">
        <v>7259</v>
      </c>
    </row>
    <row r="4711" spans="1:3" ht="15.6" x14ac:dyDescent="0.3">
      <c r="A4711" s="53" t="s">
        <v>7260</v>
      </c>
      <c r="B4711" s="54" t="s">
        <v>148</v>
      </c>
      <c r="C4711" s="76" t="s">
        <v>7261</v>
      </c>
    </row>
    <row r="4712" spans="1:3" ht="15.6" x14ac:dyDescent="0.3">
      <c r="A4712" s="53" t="s">
        <v>7262</v>
      </c>
      <c r="B4712" s="54" t="s">
        <v>148</v>
      </c>
      <c r="C4712" s="76" t="s">
        <v>7263</v>
      </c>
    </row>
    <row r="4713" spans="1:3" ht="15.6" x14ac:dyDescent="0.3">
      <c r="A4713" s="53" t="s">
        <v>7264</v>
      </c>
      <c r="B4713" s="54" t="s">
        <v>148</v>
      </c>
      <c r="C4713" s="76" t="s">
        <v>7265</v>
      </c>
    </row>
    <row r="4714" spans="1:3" ht="15.6" x14ac:dyDescent="0.3">
      <c r="A4714" s="53" t="s">
        <v>7266</v>
      </c>
      <c r="B4714" s="54" t="s">
        <v>148</v>
      </c>
      <c r="C4714" s="76" t="s">
        <v>7267</v>
      </c>
    </row>
    <row r="4715" spans="1:3" ht="15.6" x14ac:dyDescent="0.3">
      <c r="A4715" s="53" t="s">
        <v>7268</v>
      </c>
      <c r="B4715" s="54" t="s">
        <v>148</v>
      </c>
      <c r="C4715" s="76" t="s">
        <v>7269</v>
      </c>
    </row>
    <row r="4716" spans="1:3" x14ac:dyDescent="0.3">
      <c r="A4716" s="53"/>
      <c r="B4716" s="54"/>
      <c r="C4716" s="76"/>
    </row>
    <row r="4717" spans="1:3" ht="15.6" x14ac:dyDescent="0.3">
      <c r="A4717" s="53" t="s">
        <v>7270</v>
      </c>
      <c r="B4717" s="54" t="s">
        <v>148</v>
      </c>
      <c r="C4717" s="76" t="s">
        <v>7271</v>
      </c>
    </row>
    <row r="4718" spans="1:3" ht="15.6" x14ac:dyDescent="0.3">
      <c r="A4718" s="53" t="s">
        <v>7272</v>
      </c>
      <c r="B4718" s="54" t="s">
        <v>148</v>
      </c>
      <c r="C4718" s="76" t="s">
        <v>7273</v>
      </c>
    </row>
    <row r="4719" spans="1:3" ht="15.6" x14ac:dyDescent="0.3">
      <c r="A4719" s="53" t="s">
        <v>7274</v>
      </c>
      <c r="B4719" s="54" t="s">
        <v>148</v>
      </c>
      <c r="C4719" s="76" t="s">
        <v>7275</v>
      </c>
    </row>
    <row r="4720" spans="1:3" ht="15.6" x14ac:dyDescent="0.3">
      <c r="A4720" s="53" t="s">
        <v>7276</v>
      </c>
      <c r="B4720" s="54" t="s">
        <v>148</v>
      </c>
      <c r="C4720" s="76" t="s">
        <v>7277</v>
      </c>
    </row>
    <row r="4721" spans="1:3" ht="15.6" x14ac:dyDescent="0.3">
      <c r="A4721" s="53" t="s">
        <v>7278</v>
      </c>
      <c r="B4721" s="54" t="s">
        <v>148</v>
      </c>
      <c r="C4721" s="76" t="s">
        <v>7279</v>
      </c>
    </row>
    <row r="4722" spans="1:3" ht="15.6" x14ac:dyDescent="0.3">
      <c r="A4722" s="53" t="s">
        <v>7280</v>
      </c>
      <c r="B4722" s="54" t="s">
        <v>148</v>
      </c>
      <c r="C4722" s="76" t="s">
        <v>7281</v>
      </c>
    </row>
    <row r="4723" spans="1:3" ht="15.6" x14ac:dyDescent="0.3">
      <c r="A4723" s="53" t="s">
        <v>7282</v>
      </c>
      <c r="B4723" s="54" t="s">
        <v>148</v>
      </c>
      <c r="C4723" s="76" t="s">
        <v>7283</v>
      </c>
    </row>
    <row r="4724" spans="1:3" ht="15.6" x14ac:dyDescent="0.3">
      <c r="A4724" s="53" t="s">
        <v>7284</v>
      </c>
      <c r="B4724" s="54" t="s">
        <v>148</v>
      </c>
      <c r="C4724" s="76" t="s">
        <v>7285</v>
      </c>
    </row>
    <row r="4725" spans="1:3" x14ac:dyDescent="0.3">
      <c r="A4725" s="17"/>
      <c r="B4725" s="4"/>
      <c r="C4725" s="78"/>
    </row>
    <row r="4726" spans="1:3" ht="15.6" x14ac:dyDescent="0.3">
      <c r="A4726" s="53" t="s">
        <v>7286</v>
      </c>
      <c r="B4726" s="54" t="s">
        <v>148</v>
      </c>
      <c r="C4726" s="76" t="s">
        <v>7287</v>
      </c>
    </row>
    <row r="4727" spans="1:3" ht="15.6" x14ac:dyDescent="0.3">
      <c r="A4727" s="53" t="s">
        <v>7288</v>
      </c>
      <c r="B4727" s="54" t="s">
        <v>148</v>
      </c>
      <c r="C4727" s="76" t="s">
        <v>7289</v>
      </c>
    </row>
    <row r="4728" spans="1:3" ht="15.6" x14ac:dyDescent="0.3">
      <c r="A4728" s="53" t="s">
        <v>7290</v>
      </c>
      <c r="B4728" s="54" t="s">
        <v>148</v>
      </c>
      <c r="C4728" s="76" t="s">
        <v>7291</v>
      </c>
    </row>
    <row r="4729" spans="1:3" ht="15.6" x14ac:dyDescent="0.3">
      <c r="A4729" s="53" t="s">
        <v>7292</v>
      </c>
      <c r="B4729" s="54" t="s">
        <v>148</v>
      </c>
      <c r="C4729" s="76" t="s">
        <v>7293</v>
      </c>
    </row>
    <row r="4730" spans="1:3" ht="15.6" x14ac:dyDescent="0.3">
      <c r="A4730" s="53" t="s">
        <v>7294</v>
      </c>
      <c r="B4730" s="54" t="s">
        <v>148</v>
      </c>
      <c r="C4730" s="76" t="s">
        <v>7295</v>
      </c>
    </row>
    <row r="4731" spans="1:3" ht="15.6" x14ac:dyDescent="0.3">
      <c r="A4731" s="53" t="s">
        <v>7296</v>
      </c>
      <c r="B4731" s="54" t="s">
        <v>148</v>
      </c>
      <c r="C4731" s="76" t="s">
        <v>7297</v>
      </c>
    </row>
    <row r="4732" spans="1:3" ht="15.6" x14ac:dyDescent="0.3">
      <c r="A4732" s="53" t="s">
        <v>7298</v>
      </c>
      <c r="B4732" s="54" t="s">
        <v>148</v>
      </c>
      <c r="C4732" s="76" t="s">
        <v>7299</v>
      </c>
    </row>
    <row r="4733" spans="1:3" ht="15.6" x14ac:dyDescent="0.3">
      <c r="A4733" s="53" t="s">
        <v>7300</v>
      </c>
      <c r="B4733" s="54" t="s">
        <v>148</v>
      </c>
      <c r="C4733" s="76" t="s">
        <v>7301</v>
      </c>
    </row>
    <row r="4734" spans="1:3" x14ac:dyDescent="0.3">
      <c r="A4734" s="53"/>
      <c r="B4734" s="54"/>
      <c r="C4734" s="76"/>
    </row>
    <row r="4735" spans="1:3" ht="15.6" x14ac:dyDescent="0.3">
      <c r="A4735" s="53" t="s">
        <v>7302</v>
      </c>
      <c r="B4735" s="54" t="s">
        <v>148</v>
      </c>
      <c r="C4735" s="76" t="s">
        <v>7303</v>
      </c>
    </row>
    <row r="4736" spans="1:3" ht="15.6" x14ac:dyDescent="0.3">
      <c r="A4736" s="53" t="s">
        <v>7304</v>
      </c>
      <c r="B4736" s="54" t="s">
        <v>148</v>
      </c>
      <c r="C4736" s="76" t="s">
        <v>7305</v>
      </c>
    </row>
    <row r="4737" spans="1:3" ht="15.6" x14ac:dyDescent="0.3">
      <c r="A4737" s="53" t="s">
        <v>7306</v>
      </c>
      <c r="B4737" s="54" t="s">
        <v>148</v>
      </c>
      <c r="C4737" s="76" t="s">
        <v>7307</v>
      </c>
    </row>
    <row r="4738" spans="1:3" ht="15.6" x14ac:dyDescent="0.3">
      <c r="A4738" s="53" t="s">
        <v>7308</v>
      </c>
      <c r="B4738" s="54" t="s">
        <v>148</v>
      </c>
      <c r="C4738" s="76" t="s">
        <v>7309</v>
      </c>
    </row>
    <row r="4739" spans="1:3" ht="15.6" x14ac:dyDescent="0.3">
      <c r="A4739" s="53" t="s">
        <v>7310</v>
      </c>
      <c r="B4739" s="54" t="s">
        <v>148</v>
      </c>
      <c r="C4739" s="76" t="s">
        <v>7311</v>
      </c>
    </row>
    <row r="4740" spans="1:3" ht="15.6" x14ac:dyDescent="0.3">
      <c r="A4740" s="53" t="s">
        <v>7312</v>
      </c>
      <c r="B4740" s="54" t="s">
        <v>148</v>
      </c>
      <c r="C4740" s="76" t="s">
        <v>7313</v>
      </c>
    </row>
    <row r="4741" spans="1:3" ht="15.6" x14ac:dyDescent="0.3">
      <c r="A4741" s="53" t="s">
        <v>7314</v>
      </c>
      <c r="B4741" s="54" t="s">
        <v>148</v>
      </c>
      <c r="C4741" s="76" t="s">
        <v>7315</v>
      </c>
    </row>
    <row r="4742" spans="1:3" x14ac:dyDescent="0.3">
      <c r="A4742" s="53"/>
      <c r="B4742" s="54"/>
      <c r="C4742" s="76"/>
    </row>
    <row r="4743" spans="1:3" ht="28.8" x14ac:dyDescent="0.3">
      <c r="A4743" s="53" t="s">
        <v>7316</v>
      </c>
      <c r="B4743" s="54" t="s">
        <v>148</v>
      </c>
      <c r="C4743" s="76" t="s">
        <v>7317</v>
      </c>
    </row>
    <row r="4744" spans="1:3" ht="28.8" x14ac:dyDescent="0.3">
      <c r="A4744" s="53" t="s">
        <v>7318</v>
      </c>
      <c r="B4744" s="54" t="s">
        <v>148</v>
      </c>
      <c r="C4744" s="76" t="s">
        <v>7319</v>
      </c>
    </row>
    <row r="4745" spans="1:3" ht="28.8" x14ac:dyDescent="0.3">
      <c r="A4745" s="53" t="s">
        <v>7320</v>
      </c>
      <c r="B4745" s="54" t="s">
        <v>148</v>
      </c>
      <c r="C4745" s="76" t="s">
        <v>7321</v>
      </c>
    </row>
    <row r="4746" spans="1:3" ht="28.8" x14ac:dyDescent="0.3">
      <c r="A4746" s="53" t="s">
        <v>7322</v>
      </c>
      <c r="B4746" s="54" t="s">
        <v>148</v>
      </c>
      <c r="C4746" s="76" t="s">
        <v>7323</v>
      </c>
    </row>
    <row r="4747" spans="1:3" ht="28.8" x14ac:dyDescent="0.3">
      <c r="A4747" s="53" t="s">
        <v>7324</v>
      </c>
      <c r="B4747" s="54" t="s">
        <v>148</v>
      </c>
      <c r="C4747" s="76" t="s">
        <v>7325</v>
      </c>
    </row>
    <row r="4748" spans="1:3" ht="28.8" x14ac:dyDescent="0.3">
      <c r="A4748" s="53" t="s">
        <v>7326</v>
      </c>
      <c r="B4748" s="54" t="s">
        <v>148</v>
      </c>
      <c r="C4748" s="76" t="s">
        <v>7327</v>
      </c>
    </row>
    <row r="4749" spans="1:3" ht="28.8" x14ac:dyDescent="0.3">
      <c r="A4749" s="53" t="s">
        <v>7328</v>
      </c>
      <c r="B4749" s="54" t="s">
        <v>148</v>
      </c>
      <c r="C4749" s="76" t="s">
        <v>7329</v>
      </c>
    </row>
    <row r="4750" spans="1:3" x14ac:dyDescent="0.3">
      <c r="A4750" s="53"/>
      <c r="B4750" s="54"/>
      <c r="C4750" s="76"/>
    </row>
    <row r="4751" spans="1:3" ht="28.8" x14ac:dyDescent="0.3">
      <c r="A4751" s="53" t="s">
        <v>7330</v>
      </c>
      <c r="B4751" s="54" t="s">
        <v>148</v>
      </c>
      <c r="C4751" s="76" t="s">
        <v>7331</v>
      </c>
    </row>
    <row r="4752" spans="1:3" ht="28.8" x14ac:dyDescent="0.3">
      <c r="A4752" s="53" t="s">
        <v>7332</v>
      </c>
      <c r="B4752" s="54" t="s">
        <v>148</v>
      </c>
      <c r="C4752" s="76" t="s">
        <v>7333</v>
      </c>
    </row>
    <row r="4753" spans="1:3" ht="28.8" x14ac:dyDescent="0.3">
      <c r="A4753" s="53" t="s">
        <v>7334</v>
      </c>
      <c r="B4753" s="54" t="s">
        <v>148</v>
      </c>
      <c r="C4753" s="76" t="s">
        <v>7335</v>
      </c>
    </row>
    <row r="4754" spans="1:3" ht="28.8" x14ac:dyDescent="0.3">
      <c r="A4754" s="53" t="s">
        <v>7336</v>
      </c>
      <c r="B4754" s="54" t="s">
        <v>148</v>
      </c>
      <c r="C4754" s="76" t="s">
        <v>7337</v>
      </c>
    </row>
    <row r="4755" spans="1:3" ht="28.8" x14ac:dyDescent="0.3">
      <c r="A4755" s="53" t="s">
        <v>7338</v>
      </c>
      <c r="B4755" s="54" t="s">
        <v>148</v>
      </c>
      <c r="C4755" s="76" t="s">
        <v>7339</v>
      </c>
    </row>
    <row r="4756" spans="1:3" ht="28.8" x14ac:dyDescent="0.3">
      <c r="A4756" s="53" t="s">
        <v>7340</v>
      </c>
      <c r="B4756" s="54" t="s">
        <v>148</v>
      </c>
      <c r="C4756" s="76" t="s">
        <v>7341</v>
      </c>
    </row>
    <row r="4757" spans="1:3" x14ac:dyDescent="0.3">
      <c r="A4757" s="53"/>
      <c r="B4757" s="54"/>
      <c r="C4757" s="76"/>
    </row>
    <row r="4758" spans="1:3" ht="26.4" x14ac:dyDescent="0.3">
      <c r="A4758" s="53" t="s">
        <v>7342</v>
      </c>
      <c r="B4758" s="54" t="s">
        <v>27</v>
      </c>
      <c r="C4758" s="76" t="s">
        <v>7343</v>
      </c>
    </row>
    <row r="4759" spans="1:3" ht="26.4" x14ac:dyDescent="0.3">
      <c r="A4759" s="53" t="s">
        <v>7344</v>
      </c>
      <c r="B4759" s="54" t="s">
        <v>27</v>
      </c>
      <c r="C4759" s="76" t="s">
        <v>7345</v>
      </c>
    </row>
    <row r="4760" spans="1:3" ht="26.4" x14ac:dyDescent="0.3">
      <c r="A4760" s="53" t="s">
        <v>7346</v>
      </c>
      <c r="B4760" s="54" t="s">
        <v>27</v>
      </c>
      <c r="C4760" s="76" t="s">
        <v>7347</v>
      </c>
    </row>
    <row r="4761" spans="1:3" ht="26.4" x14ac:dyDescent="0.3">
      <c r="A4761" s="53" t="s">
        <v>7348</v>
      </c>
      <c r="B4761" s="54" t="s">
        <v>27</v>
      </c>
      <c r="C4761" s="76" t="s">
        <v>7349</v>
      </c>
    </row>
    <row r="4762" spans="1:3" ht="26.4" x14ac:dyDescent="0.3">
      <c r="A4762" s="53" t="s">
        <v>7350</v>
      </c>
      <c r="B4762" s="54" t="s">
        <v>27</v>
      </c>
      <c r="C4762" s="76" t="s">
        <v>7351</v>
      </c>
    </row>
    <row r="4763" spans="1:3" ht="26.4" x14ac:dyDescent="0.3">
      <c r="A4763" s="53" t="s">
        <v>7352</v>
      </c>
      <c r="B4763" s="54" t="s">
        <v>27</v>
      </c>
      <c r="C4763" s="76" t="s">
        <v>7353</v>
      </c>
    </row>
    <row r="4764" spans="1:3" ht="26.4" x14ac:dyDescent="0.3">
      <c r="A4764" s="53" t="s">
        <v>7354</v>
      </c>
      <c r="B4764" s="54" t="s">
        <v>27</v>
      </c>
      <c r="C4764" s="76" t="s">
        <v>7355</v>
      </c>
    </row>
    <row r="4765" spans="1:3" ht="26.4" x14ac:dyDescent="0.3">
      <c r="A4765" s="53" t="s">
        <v>7356</v>
      </c>
      <c r="B4765" s="54" t="s">
        <v>27</v>
      </c>
      <c r="C4765" s="76" t="s">
        <v>7357</v>
      </c>
    </row>
    <row r="4766" spans="1:3" x14ac:dyDescent="0.3">
      <c r="A4766" s="53"/>
      <c r="B4766" s="54"/>
      <c r="C4766" s="76"/>
    </row>
    <row r="4767" spans="1:3" ht="26.4" x14ac:dyDescent="0.3">
      <c r="A4767" s="53" t="s">
        <v>7358</v>
      </c>
      <c r="B4767" s="54" t="s">
        <v>27</v>
      </c>
      <c r="C4767" s="76" t="s">
        <v>7359</v>
      </c>
    </row>
    <row r="4768" spans="1:3" ht="26.4" x14ac:dyDescent="0.3">
      <c r="A4768" s="53" t="s">
        <v>7360</v>
      </c>
      <c r="B4768" s="54" t="s">
        <v>27</v>
      </c>
      <c r="C4768" s="76" t="s">
        <v>7361</v>
      </c>
    </row>
    <row r="4769" spans="1:3" ht="26.4" x14ac:dyDescent="0.3">
      <c r="A4769" s="53" t="s">
        <v>7362</v>
      </c>
      <c r="B4769" s="54" t="s">
        <v>27</v>
      </c>
      <c r="C4769" s="76" t="s">
        <v>7363</v>
      </c>
    </row>
    <row r="4770" spans="1:3" ht="26.4" x14ac:dyDescent="0.3">
      <c r="A4770" s="53" t="s">
        <v>7364</v>
      </c>
      <c r="B4770" s="54" t="s">
        <v>27</v>
      </c>
      <c r="C4770" s="76" t="s">
        <v>7365</v>
      </c>
    </row>
    <row r="4771" spans="1:3" ht="26.4" x14ac:dyDescent="0.3">
      <c r="A4771" s="53" t="s">
        <v>7366</v>
      </c>
      <c r="B4771" s="54" t="s">
        <v>27</v>
      </c>
      <c r="C4771" s="76" t="s">
        <v>7367</v>
      </c>
    </row>
    <row r="4772" spans="1:3" ht="26.4" x14ac:dyDescent="0.3">
      <c r="A4772" s="53" t="s">
        <v>7368</v>
      </c>
      <c r="B4772" s="54" t="s">
        <v>27</v>
      </c>
      <c r="C4772" s="76" t="s">
        <v>7369</v>
      </c>
    </row>
    <row r="4773" spans="1:3" ht="26.4" x14ac:dyDescent="0.3">
      <c r="A4773" s="53" t="s">
        <v>7370</v>
      </c>
      <c r="B4773" s="54" t="s">
        <v>27</v>
      </c>
      <c r="C4773" s="76" t="s">
        <v>7371</v>
      </c>
    </row>
    <row r="4774" spans="1:3" ht="26.4" x14ac:dyDescent="0.3">
      <c r="A4774" s="53" t="s">
        <v>7372</v>
      </c>
      <c r="B4774" s="54" t="s">
        <v>27</v>
      </c>
      <c r="C4774" s="76" t="s">
        <v>7373</v>
      </c>
    </row>
    <row r="4775" spans="1:3" x14ac:dyDescent="0.3">
      <c r="A4775" s="53"/>
      <c r="B4775" s="54"/>
      <c r="C4775" s="76"/>
    </row>
    <row r="4776" spans="1:3" ht="26.4" x14ac:dyDescent="0.3">
      <c r="A4776" s="53" t="s">
        <v>7374</v>
      </c>
      <c r="B4776" s="54" t="s">
        <v>27</v>
      </c>
      <c r="C4776" s="76" t="s">
        <v>7375</v>
      </c>
    </row>
    <row r="4777" spans="1:3" ht="26.4" x14ac:dyDescent="0.3">
      <c r="A4777" s="53" t="s">
        <v>7376</v>
      </c>
      <c r="B4777" s="54" t="s">
        <v>27</v>
      </c>
      <c r="C4777" s="76" t="s">
        <v>7377</v>
      </c>
    </row>
    <row r="4778" spans="1:3" ht="26.4" x14ac:dyDescent="0.3">
      <c r="A4778" s="53" t="s">
        <v>7378</v>
      </c>
      <c r="B4778" s="54" t="s">
        <v>27</v>
      </c>
      <c r="C4778" s="76" t="s">
        <v>7379</v>
      </c>
    </row>
    <row r="4779" spans="1:3" ht="26.4" x14ac:dyDescent="0.3">
      <c r="A4779" s="53" t="s">
        <v>7380</v>
      </c>
      <c r="B4779" s="54" t="s">
        <v>27</v>
      </c>
      <c r="C4779" s="76" t="s">
        <v>7381</v>
      </c>
    </row>
    <row r="4780" spans="1:3" ht="26.4" x14ac:dyDescent="0.3">
      <c r="A4780" s="53" t="s">
        <v>7382</v>
      </c>
      <c r="B4780" s="54" t="s">
        <v>27</v>
      </c>
      <c r="C4780" s="76" t="s">
        <v>7383</v>
      </c>
    </row>
    <row r="4781" spans="1:3" ht="26.4" x14ac:dyDescent="0.3">
      <c r="A4781" s="53" t="s">
        <v>7384</v>
      </c>
      <c r="B4781" s="54" t="s">
        <v>27</v>
      </c>
      <c r="C4781" s="76" t="s">
        <v>7385</v>
      </c>
    </row>
    <row r="4782" spans="1:3" x14ac:dyDescent="0.3">
      <c r="A4782" s="53"/>
      <c r="B4782" s="54"/>
      <c r="C4782" s="76"/>
    </row>
    <row r="4783" spans="1:3" x14ac:dyDescent="0.3">
      <c r="A4783" s="15"/>
    </row>
    <row r="4785" spans="1:3" ht="15" customHeight="1" thickBot="1" x14ac:dyDescent="0.35">
      <c r="A4785" s="58" t="s">
        <v>7386</v>
      </c>
      <c r="B4785" s="52"/>
      <c r="C4785" s="74"/>
    </row>
    <row r="4786" spans="1:3" ht="15" thickBot="1" x14ac:dyDescent="0.35">
      <c r="A4786" s="13" t="s">
        <v>3</v>
      </c>
      <c r="B4786" s="2" t="s">
        <v>4</v>
      </c>
      <c r="C4786" s="75" t="s">
        <v>5</v>
      </c>
    </row>
    <row r="4787" spans="1:3" x14ac:dyDescent="0.3">
      <c r="A4787" s="17"/>
      <c r="B4787" s="4"/>
      <c r="C4787" s="78"/>
    </row>
    <row r="4788" spans="1:3" ht="26.4" x14ac:dyDescent="0.3">
      <c r="A4788" s="53" t="s">
        <v>7387</v>
      </c>
      <c r="B4788" s="54" t="s">
        <v>27</v>
      </c>
      <c r="C4788" s="76" t="s">
        <v>7388</v>
      </c>
    </row>
    <row r="4789" spans="1:3" ht="26.4" x14ac:dyDescent="0.3">
      <c r="A4789" s="53" t="s">
        <v>7389</v>
      </c>
      <c r="B4789" s="54" t="s">
        <v>27</v>
      </c>
      <c r="C4789" s="76" t="s">
        <v>7390</v>
      </c>
    </row>
    <row r="4790" spans="1:3" ht="26.4" x14ac:dyDescent="0.3">
      <c r="A4790" s="53" t="s">
        <v>7391</v>
      </c>
      <c r="B4790" s="54" t="s">
        <v>27</v>
      </c>
      <c r="C4790" s="76" t="s">
        <v>7392</v>
      </c>
    </row>
    <row r="4791" spans="1:3" ht="26.4" x14ac:dyDescent="0.3">
      <c r="A4791" s="53" t="s">
        <v>7393</v>
      </c>
      <c r="B4791" s="54" t="s">
        <v>27</v>
      </c>
      <c r="C4791" s="76" t="s">
        <v>7394</v>
      </c>
    </row>
    <row r="4792" spans="1:3" ht="26.4" x14ac:dyDescent="0.3">
      <c r="A4792" s="53" t="s">
        <v>7395</v>
      </c>
      <c r="B4792" s="54" t="s">
        <v>27</v>
      </c>
      <c r="C4792" s="76" t="s">
        <v>7396</v>
      </c>
    </row>
    <row r="4793" spans="1:3" ht="26.4" x14ac:dyDescent="0.3">
      <c r="A4793" s="53" t="s">
        <v>7397</v>
      </c>
      <c r="B4793" s="54" t="s">
        <v>27</v>
      </c>
      <c r="C4793" s="76" t="s">
        <v>7398</v>
      </c>
    </row>
    <row r="4794" spans="1:3" ht="26.4" x14ac:dyDescent="0.3">
      <c r="A4794" s="53" t="s">
        <v>7399</v>
      </c>
      <c r="B4794" s="54" t="s">
        <v>27</v>
      </c>
      <c r="C4794" s="76" t="s">
        <v>7400</v>
      </c>
    </row>
    <row r="4795" spans="1:3" x14ac:dyDescent="0.3">
      <c r="A4795" s="53"/>
      <c r="B4795" s="54"/>
      <c r="C4795" s="76"/>
    </row>
    <row r="4796" spans="1:3" ht="26.4" x14ac:dyDescent="0.3">
      <c r="A4796" s="53" t="s">
        <v>7401</v>
      </c>
      <c r="B4796" s="54" t="s">
        <v>27</v>
      </c>
      <c r="C4796" s="76" t="s">
        <v>7402</v>
      </c>
    </row>
    <row r="4797" spans="1:3" ht="26.4" x14ac:dyDescent="0.3">
      <c r="A4797" s="53" t="s">
        <v>7403</v>
      </c>
      <c r="B4797" s="54" t="s">
        <v>27</v>
      </c>
      <c r="C4797" s="76" t="s">
        <v>7404</v>
      </c>
    </row>
    <row r="4798" spans="1:3" ht="26.4" x14ac:dyDescent="0.3">
      <c r="A4798" s="53" t="s">
        <v>7405</v>
      </c>
      <c r="B4798" s="54" t="s">
        <v>27</v>
      </c>
      <c r="C4798" s="76" t="s">
        <v>7406</v>
      </c>
    </row>
    <row r="4799" spans="1:3" ht="26.4" x14ac:dyDescent="0.3">
      <c r="A4799" s="53" t="s">
        <v>7407</v>
      </c>
      <c r="B4799" s="54" t="s">
        <v>27</v>
      </c>
      <c r="C4799" s="76" t="s">
        <v>7408</v>
      </c>
    </row>
    <row r="4800" spans="1:3" ht="26.4" x14ac:dyDescent="0.3">
      <c r="A4800" s="53" t="s">
        <v>7409</v>
      </c>
      <c r="B4800" s="54" t="s">
        <v>27</v>
      </c>
      <c r="C4800" s="76" t="s">
        <v>7410</v>
      </c>
    </row>
    <row r="4801" spans="1:3" ht="26.4" x14ac:dyDescent="0.3">
      <c r="A4801" s="53" t="s">
        <v>7411</v>
      </c>
      <c r="B4801" s="54" t="s">
        <v>27</v>
      </c>
      <c r="C4801" s="76" t="s">
        <v>7412</v>
      </c>
    </row>
    <row r="4802" spans="1:3" ht="26.4" x14ac:dyDescent="0.3">
      <c r="A4802" s="53" t="s">
        <v>7413</v>
      </c>
      <c r="B4802" s="54" t="s">
        <v>27</v>
      </c>
      <c r="C4802" s="76" t="s">
        <v>7414</v>
      </c>
    </row>
    <row r="4803" spans="1:3" x14ac:dyDescent="0.3">
      <c r="A4803" s="17"/>
      <c r="B4803" s="4"/>
      <c r="C4803" s="78"/>
    </row>
    <row r="4804" spans="1:3" ht="26.4" x14ac:dyDescent="0.3">
      <c r="A4804" s="53" t="s">
        <v>7415</v>
      </c>
      <c r="B4804" s="54" t="s">
        <v>27</v>
      </c>
      <c r="C4804" s="76" t="s">
        <v>7416</v>
      </c>
    </row>
    <row r="4805" spans="1:3" ht="26.4" x14ac:dyDescent="0.3">
      <c r="A4805" s="53" t="s">
        <v>7417</v>
      </c>
      <c r="B4805" s="54" t="s">
        <v>27</v>
      </c>
      <c r="C4805" s="76" t="s">
        <v>7418</v>
      </c>
    </row>
    <row r="4806" spans="1:3" ht="26.4" x14ac:dyDescent="0.3">
      <c r="A4806" s="53" t="s">
        <v>7419</v>
      </c>
      <c r="B4806" s="54" t="s">
        <v>27</v>
      </c>
      <c r="C4806" s="76" t="s">
        <v>7420</v>
      </c>
    </row>
    <row r="4807" spans="1:3" ht="26.4" x14ac:dyDescent="0.3">
      <c r="A4807" s="53" t="s">
        <v>7421</v>
      </c>
      <c r="B4807" s="54" t="s">
        <v>27</v>
      </c>
      <c r="C4807" s="76" t="s">
        <v>7422</v>
      </c>
    </row>
    <row r="4808" spans="1:3" ht="26.4" x14ac:dyDescent="0.3">
      <c r="A4808" s="53" t="s">
        <v>7423</v>
      </c>
      <c r="B4808" s="54" t="s">
        <v>27</v>
      </c>
      <c r="C4808" s="76" t="s">
        <v>7424</v>
      </c>
    </row>
    <row r="4809" spans="1:3" ht="26.4" x14ac:dyDescent="0.3">
      <c r="A4809" s="53" t="s">
        <v>7425</v>
      </c>
      <c r="B4809" s="54" t="s">
        <v>27</v>
      </c>
      <c r="C4809" s="76" t="s">
        <v>7426</v>
      </c>
    </row>
    <row r="4810" spans="1:3" ht="26.4" x14ac:dyDescent="0.3">
      <c r="A4810" s="53" t="s">
        <v>7427</v>
      </c>
      <c r="B4810" s="54" t="s">
        <v>27</v>
      </c>
      <c r="C4810" s="76" t="s">
        <v>7428</v>
      </c>
    </row>
    <row r="4811" spans="1:3" x14ac:dyDescent="0.3">
      <c r="A4811" s="53"/>
      <c r="B4811" s="54"/>
      <c r="C4811" s="76"/>
    </row>
    <row r="4812" spans="1:3" ht="26.4" x14ac:dyDescent="0.3">
      <c r="A4812" s="53" t="s">
        <v>7429</v>
      </c>
      <c r="B4812" s="54" t="s">
        <v>27</v>
      </c>
      <c r="C4812" s="76" t="s">
        <v>7430</v>
      </c>
    </row>
    <row r="4813" spans="1:3" ht="26.4" x14ac:dyDescent="0.3">
      <c r="A4813" s="53" t="s">
        <v>7431</v>
      </c>
      <c r="B4813" s="54" t="s">
        <v>27</v>
      </c>
      <c r="C4813" s="76" t="s">
        <v>7432</v>
      </c>
    </row>
    <row r="4814" spans="1:3" ht="26.4" x14ac:dyDescent="0.3">
      <c r="A4814" s="53" t="s">
        <v>7433</v>
      </c>
      <c r="B4814" s="54" t="s">
        <v>27</v>
      </c>
      <c r="C4814" s="76" t="s">
        <v>7434</v>
      </c>
    </row>
    <row r="4815" spans="1:3" ht="26.4" x14ac:dyDescent="0.3">
      <c r="A4815" s="53" t="s">
        <v>7435</v>
      </c>
      <c r="B4815" s="54" t="s">
        <v>27</v>
      </c>
      <c r="C4815" s="76" t="s">
        <v>7436</v>
      </c>
    </row>
    <row r="4816" spans="1:3" ht="26.4" x14ac:dyDescent="0.3">
      <c r="A4816" s="53" t="s">
        <v>7437</v>
      </c>
      <c r="B4816" s="54" t="s">
        <v>27</v>
      </c>
      <c r="C4816" s="76" t="s">
        <v>7438</v>
      </c>
    </row>
    <row r="4817" spans="1:3" ht="26.4" x14ac:dyDescent="0.3">
      <c r="A4817" s="53" t="s">
        <v>7425</v>
      </c>
      <c r="B4817" s="54" t="s">
        <v>27</v>
      </c>
      <c r="C4817" s="76" t="s">
        <v>7439</v>
      </c>
    </row>
    <row r="4818" spans="1:3" ht="26.4" x14ac:dyDescent="0.3">
      <c r="A4818" s="53" t="s">
        <v>7440</v>
      </c>
      <c r="B4818" s="54" t="s">
        <v>27</v>
      </c>
      <c r="C4818" s="76" t="s">
        <v>7441</v>
      </c>
    </row>
    <row r="4819" spans="1:3" x14ac:dyDescent="0.3">
      <c r="A4819" s="53"/>
      <c r="B4819" s="54"/>
      <c r="C4819" s="76"/>
    </row>
    <row r="4820" spans="1:3" ht="26.4" x14ac:dyDescent="0.3">
      <c r="A4820" s="53" t="s">
        <v>7442</v>
      </c>
      <c r="B4820" s="54" t="s">
        <v>148</v>
      </c>
      <c r="C4820" s="76" t="s">
        <v>7443</v>
      </c>
    </row>
    <row r="4821" spans="1:3" ht="26.4" x14ac:dyDescent="0.3">
      <c r="A4821" s="53" t="s">
        <v>7444</v>
      </c>
      <c r="B4821" s="54" t="s">
        <v>148</v>
      </c>
      <c r="C4821" s="76" t="s">
        <v>7445</v>
      </c>
    </row>
    <row r="4822" spans="1:3" ht="26.4" x14ac:dyDescent="0.3">
      <c r="A4822" s="53" t="s">
        <v>7446</v>
      </c>
      <c r="B4822" s="54" t="s">
        <v>148</v>
      </c>
      <c r="C4822" s="76" t="s">
        <v>7447</v>
      </c>
    </row>
    <row r="4823" spans="1:3" ht="26.4" x14ac:dyDescent="0.3">
      <c r="A4823" s="53" t="s">
        <v>7448</v>
      </c>
      <c r="B4823" s="54" t="s">
        <v>148</v>
      </c>
      <c r="C4823" s="76" t="s">
        <v>7449</v>
      </c>
    </row>
    <row r="4824" spans="1:3" ht="26.4" x14ac:dyDescent="0.3">
      <c r="A4824" s="53" t="s">
        <v>7450</v>
      </c>
      <c r="B4824" s="54" t="s">
        <v>148</v>
      </c>
      <c r="C4824" s="76" t="s">
        <v>7451</v>
      </c>
    </row>
    <row r="4825" spans="1:3" ht="26.4" x14ac:dyDescent="0.3">
      <c r="A4825" s="53" t="s">
        <v>7452</v>
      </c>
      <c r="B4825" s="54" t="s">
        <v>148</v>
      </c>
      <c r="C4825" s="76" t="s">
        <v>7453</v>
      </c>
    </row>
    <row r="4826" spans="1:3" ht="26.4" x14ac:dyDescent="0.3">
      <c r="A4826" s="53" t="s">
        <v>7454</v>
      </c>
      <c r="B4826" s="54" t="s">
        <v>148</v>
      </c>
      <c r="C4826" s="76" t="s">
        <v>7455</v>
      </c>
    </row>
    <row r="4827" spans="1:3" ht="26.4" x14ac:dyDescent="0.3">
      <c r="A4827" s="53" t="s">
        <v>7456</v>
      </c>
      <c r="B4827" s="54" t="s">
        <v>148</v>
      </c>
      <c r="C4827" s="76" t="s">
        <v>7457</v>
      </c>
    </row>
    <row r="4828" spans="1:3" ht="26.4" x14ac:dyDescent="0.3">
      <c r="A4828" s="53" t="s">
        <v>7458</v>
      </c>
      <c r="B4828" s="54" t="s">
        <v>148</v>
      </c>
      <c r="C4828" s="76" t="s">
        <v>7459</v>
      </c>
    </row>
    <row r="4829" spans="1:3" x14ac:dyDescent="0.3">
      <c r="A4829" s="53"/>
      <c r="B4829" s="54"/>
      <c r="C4829" s="76"/>
    </row>
    <row r="4830" spans="1:3" ht="15.6" x14ac:dyDescent="0.3">
      <c r="A4830" s="53" t="s">
        <v>7460</v>
      </c>
      <c r="B4830" s="54" t="s">
        <v>148</v>
      </c>
      <c r="C4830" s="76" t="s">
        <v>7461</v>
      </c>
    </row>
    <row r="4831" spans="1:3" ht="15.6" x14ac:dyDescent="0.3">
      <c r="A4831" s="53" t="s">
        <v>7462</v>
      </c>
      <c r="B4831" s="54" t="s">
        <v>148</v>
      </c>
      <c r="C4831" s="76" t="s">
        <v>7463</v>
      </c>
    </row>
    <row r="4832" spans="1:3" ht="15.6" x14ac:dyDescent="0.3">
      <c r="A4832" s="53" t="s">
        <v>7464</v>
      </c>
      <c r="B4832" s="54" t="s">
        <v>148</v>
      </c>
      <c r="C4832" s="76" t="s">
        <v>7465</v>
      </c>
    </row>
    <row r="4833" spans="1:3" ht="15.6" x14ac:dyDescent="0.3">
      <c r="A4833" s="53" t="s">
        <v>7466</v>
      </c>
      <c r="B4833" s="54" t="s">
        <v>148</v>
      </c>
      <c r="C4833" s="76" t="s">
        <v>7467</v>
      </c>
    </row>
    <row r="4834" spans="1:3" ht="15.6" x14ac:dyDescent="0.3">
      <c r="A4834" s="53" t="s">
        <v>7468</v>
      </c>
      <c r="B4834" s="54" t="s">
        <v>148</v>
      </c>
      <c r="C4834" s="76" t="s">
        <v>7469</v>
      </c>
    </row>
    <row r="4835" spans="1:3" ht="15.6" x14ac:dyDescent="0.3">
      <c r="A4835" s="53" t="s">
        <v>7470</v>
      </c>
      <c r="B4835" s="54" t="s">
        <v>148</v>
      </c>
      <c r="C4835" s="76" t="s">
        <v>7471</v>
      </c>
    </row>
    <row r="4836" spans="1:3" ht="15.6" x14ac:dyDescent="0.3">
      <c r="A4836" s="53" t="s">
        <v>7472</v>
      </c>
      <c r="B4836" s="54" t="s">
        <v>148</v>
      </c>
      <c r="C4836" s="76" t="s">
        <v>7473</v>
      </c>
    </row>
    <row r="4837" spans="1:3" ht="15.6" x14ac:dyDescent="0.3">
      <c r="A4837" s="53" t="s">
        <v>7474</v>
      </c>
      <c r="B4837" s="54" t="s">
        <v>148</v>
      </c>
      <c r="C4837" s="76" t="s">
        <v>7475</v>
      </c>
    </row>
    <row r="4838" spans="1:3" ht="26.4" x14ac:dyDescent="0.3">
      <c r="A4838" s="53" t="s">
        <v>7476</v>
      </c>
      <c r="B4838" s="54" t="s">
        <v>148</v>
      </c>
      <c r="C4838" s="76" t="s">
        <v>7477</v>
      </c>
    </row>
    <row r="4839" spans="1:3" x14ac:dyDescent="0.3">
      <c r="A4839" s="53"/>
      <c r="B4839" s="54"/>
      <c r="C4839" s="76"/>
    </row>
    <row r="4840" spans="1:3" ht="26.4" x14ac:dyDescent="0.3">
      <c r="A4840" s="53" t="s">
        <v>7478</v>
      </c>
      <c r="B4840" s="54" t="s">
        <v>27</v>
      </c>
      <c r="C4840" s="76" t="s">
        <v>7479</v>
      </c>
    </row>
    <row r="4841" spans="1:3" ht="26.4" x14ac:dyDescent="0.3">
      <c r="A4841" s="53" t="s">
        <v>7480</v>
      </c>
      <c r="B4841" s="54" t="s">
        <v>27</v>
      </c>
      <c r="C4841" s="76" t="s">
        <v>7481</v>
      </c>
    </row>
    <row r="4842" spans="1:3" ht="26.4" x14ac:dyDescent="0.3">
      <c r="A4842" s="53" t="s">
        <v>7482</v>
      </c>
      <c r="B4842" s="54" t="s">
        <v>27</v>
      </c>
      <c r="C4842" s="76" t="s">
        <v>7483</v>
      </c>
    </row>
    <row r="4843" spans="1:3" ht="26.4" x14ac:dyDescent="0.3">
      <c r="A4843" s="53" t="s">
        <v>7484</v>
      </c>
      <c r="B4843" s="54" t="s">
        <v>27</v>
      </c>
      <c r="C4843" s="76" t="s">
        <v>7485</v>
      </c>
    </row>
    <row r="4844" spans="1:3" ht="26.4" x14ac:dyDescent="0.3">
      <c r="A4844" s="53" t="s">
        <v>7486</v>
      </c>
      <c r="B4844" s="54" t="s">
        <v>27</v>
      </c>
      <c r="C4844" s="76" t="s">
        <v>7487</v>
      </c>
    </row>
    <row r="4845" spans="1:3" ht="26.4" x14ac:dyDescent="0.3">
      <c r="A4845" s="53" t="s">
        <v>7488</v>
      </c>
      <c r="B4845" s="54" t="s">
        <v>27</v>
      </c>
      <c r="C4845" s="76" t="s">
        <v>7489</v>
      </c>
    </row>
    <row r="4846" spans="1:3" x14ac:dyDescent="0.3">
      <c r="A4846" s="53"/>
      <c r="B4846" s="54"/>
      <c r="C4846" s="76"/>
    </row>
    <row r="4847" spans="1:3" ht="26.4" x14ac:dyDescent="0.3">
      <c r="A4847" s="53" t="s">
        <v>7490</v>
      </c>
      <c r="B4847" s="54" t="s">
        <v>27</v>
      </c>
      <c r="C4847" s="76" t="s">
        <v>7491</v>
      </c>
    </row>
    <row r="4848" spans="1:3" ht="26.4" x14ac:dyDescent="0.3">
      <c r="A4848" s="53" t="s">
        <v>7492</v>
      </c>
      <c r="B4848" s="54" t="s">
        <v>27</v>
      </c>
      <c r="C4848" s="76" t="s">
        <v>7493</v>
      </c>
    </row>
    <row r="4849" spans="1:3" ht="26.4" x14ac:dyDescent="0.3">
      <c r="A4849" s="53" t="s">
        <v>7494</v>
      </c>
      <c r="B4849" s="54" t="s">
        <v>27</v>
      </c>
      <c r="C4849" s="76" t="s">
        <v>7495</v>
      </c>
    </row>
    <row r="4850" spans="1:3" ht="26.4" x14ac:dyDescent="0.3">
      <c r="A4850" s="53" t="s">
        <v>7496</v>
      </c>
      <c r="B4850" s="54" t="s">
        <v>27</v>
      </c>
      <c r="C4850" s="76" t="s">
        <v>7497</v>
      </c>
    </row>
    <row r="4851" spans="1:3" ht="26.4" x14ac:dyDescent="0.3">
      <c r="A4851" s="53" t="s">
        <v>7498</v>
      </c>
      <c r="B4851" s="54" t="s">
        <v>27</v>
      </c>
      <c r="C4851" s="76" t="s">
        <v>7499</v>
      </c>
    </row>
    <row r="4852" spans="1:3" ht="26.4" x14ac:dyDescent="0.3">
      <c r="A4852" s="53" t="s">
        <v>7500</v>
      </c>
      <c r="B4852" s="54" t="s">
        <v>27</v>
      </c>
      <c r="C4852" s="76" t="s">
        <v>7501</v>
      </c>
    </row>
    <row r="4853" spans="1:3" x14ac:dyDescent="0.3">
      <c r="A4853" s="53"/>
      <c r="B4853" s="54"/>
      <c r="C4853" s="76"/>
    </row>
    <row r="4854" spans="1:3" ht="26.4" x14ac:dyDescent="0.3">
      <c r="A4854" s="53" t="s">
        <v>7502</v>
      </c>
      <c r="B4854" s="54" t="s">
        <v>27</v>
      </c>
      <c r="C4854" s="76" t="s">
        <v>7503</v>
      </c>
    </row>
    <row r="4855" spans="1:3" ht="26.4" x14ac:dyDescent="0.3">
      <c r="A4855" s="53" t="s">
        <v>7504</v>
      </c>
      <c r="B4855" s="54" t="s">
        <v>27</v>
      </c>
      <c r="C4855" s="76" t="s">
        <v>7505</v>
      </c>
    </row>
    <row r="4856" spans="1:3" ht="26.4" x14ac:dyDescent="0.3">
      <c r="A4856" s="53" t="s">
        <v>7506</v>
      </c>
      <c r="B4856" s="54" t="s">
        <v>27</v>
      </c>
      <c r="C4856" s="76" t="s">
        <v>7507</v>
      </c>
    </row>
    <row r="4857" spans="1:3" ht="26.4" x14ac:dyDescent="0.3">
      <c r="A4857" s="53" t="s">
        <v>7508</v>
      </c>
      <c r="B4857" s="54" t="s">
        <v>27</v>
      </c>
      <c r="C4857" s="76" t="s">
        <v>7509</v>
      </c>
    </row>
    <row r="4858" spans="1:3" ht="26.4" x14ac:dyDescent="0.3">
      <c r="A4858" s="53" t="s">
        <v>7510</v>
      </c>
      <c r="B4858" s="54" t="s">
        <v>27</v>
      </c>
      <c r="C4858" s="76" t="s">
        <v>7511</v>
      </c>
    </row>
    <row r="4859" spans="1:3" ht="26.4" x14ac:dyDescent="0.3">
      <c r="A4859" s="53" t="s">
        <v>7512</v>
      </c>
      <c r="B4859" s="54" t="s">
        <v>27</v>
      </c>
      <c r="C4859" s="76" t="s">
        <v>7513</v>
      </c>
    </row>
    <row r="4860" spans="1:3" x14ac:dyDescent="0.3">
      <c r="A4860" s="17"/>
      <c r="B4860" s="4"/>
      <c r="C4860" s="78"/>
    </row>
    <row r="4861" spans="1:3" ht="26.4" x14ac:dyDescent="0.3">
      <c r="A4861" s="53" t="s">
        <v>7514</v>
      </c>
      <c r="B4861" s="54" t="s">
        <v>27</v>
      </c>
      <c r="C4861" s="76" t="s">
        <v>7515</v>
      </c>
    </row>
    <row r="4862" spans="1:3" ht="26.4" x14ac:dyDescent="0.3">
      <c r="A4862" s="53" t="s">
        <v>7516</v>
      </c>
      <c r="B4862" s="54" t="s">
        <v>27</v>
      </c>
      <c r="C4862" s="76" t="s">
        <v>7517</v>
      </c>
    </row>
    <row r="4863" spans="1:3" ht="26.4" x14ac:dyDescent="0.3">
      <c r="A4863" s="53" t="s">
        <v>7518</v>
      </c>
      <c r="B4863" s="54" t="s">
        <v>27</v>
      </c>
      <c r="C4863" s="76" t="s">
        <v>7519</v>
      </c>
    </row>
    <row r="4864" spans="1:3" ht="26.4" x14ac:dyDescent="0.3">
      <c r="A4864" s="53" t="s">
        <v>7520</v>
      </c>
      <c r="B4864" s="54" t="s">
        <v>27</v>
      </c>
      <c r="C4864" s="76" t="s">
        <v>7521</v>
      </c>
    </row>
    <row r="4865" spans="1:3" ht="26.4" x14ac:dyDescent="0.3">
      <c r="A4865" s="53" t="s">
        <v>7522</v>
      </c>
      <c r="B4865" s="54" t="s">
        <v>27</v>
      </c>
      <c r="C4865" s="76" t="s">
        <v>7523</v>
      </c>
    </row>
    <row r="4866" spans="1:3" ht="26.4" x14ac:dyDescent="0.3">
      <c r="A4866" s="53" t="s">
        <v>7524</v>
      </c>
      <c r="B4866" s="54" t="s">
        <v>27</v>
      </c>
      <c r="C4866" s="76" t="s">
        <v>7525</v>
      </c>
    </row>
    <row r="4867" spans="1:3" x14ac:dyDescent="0.3">
      <c r="A4867" s="17"/>
      <c r="B4867" s="4"/>
      <c r="C4867" s="78"/>
    </row>
    <row r="4868" spans="1:3" ht="26.4" x14ac:dyDescent="0.3">
      <c r="A4868" s="53" t="s">
        <v>7526</v>
      </c>
      <c r="B4868" s="54" t="s">
        <v>27</v>
      </c>
      <c r="C4868" s="76" t="s">
        <v>7527</v>
      </c>
    </row>
    <row r="4869" spans="1:3" ht="26.4" x14ac:dyDescent="0.3">
      <c r="A4869" s="53" t="s">
        <v>7528</v>
      </c>
      <c r="B4869" s="54" t="s">
        <v>27</v>
      </c>
      <c r="C4869" s="76" t="s">
        <v>7529</v>
      </c>
    </row>
    <row r="4870" spans="1:3" ht="26.4" x14ac:dyDescent="0.3">
      <c r="A4870" s="53" t="s">
        <v>7530</v>
      </c>
      <c r="B4870" s="54" t="s">
        <v>27</v>
      </c>
      <c r="C4870" s="76" t="s">
        <v>7531</v>
      </c>
    </row>
    <row r="4871" spans="1:3" ht="26.4" x14ac:dyDescent="0.3">
      <c r="A4871" s="53" t="s">
        <v>7532</v>
      </c>
      <c r="B4871" s="54" t="s">
        <v>27</v>
      </c>
      <c r="C4871" s="76" t="s">
        <v>7533</v>
      </c>
    </row>
    <row r="4872" spans="1:3" ht="26.4" x14ac:dyDescent="0.3">
      <c r="A4872" s="53" t="s">
        <v>7534</v>
      </c>
      <c r="B4872" s="54" t="s">
        <v>27</v>
      </c>
      <c r="C4872" s="76" t="s">
        <v>7535</v>
      </c>
    </row>
    <row r="4873" spans="1:3" ht="26.4" x14ac:dyDescent="0.3">
      <c r="A4873" s="53" t="s">
        <v>7536</v>
      </c>
      <c r="B4873" s="54" t="s">
        <v>27</v>
      </c>
      <c r="C4873" s="76" t="s">
        <v>7537</v>
      </c>
    </row>
    <row r="4874" spans="1:3" x14ac:dyDescent="0.3">
      <c r="A4874" s="17"/>
      <c r="B4874" s="4"/>
      <c r="C4874" s="78"/>
    </row>
    <row r="4875" spans="1:3" ht="26.4" x14ac:dyDescent="0.3">
      <c r="A4875" s="53" t="s">
        <v>7538</v>
      </c>
      <c r="B4875" s="54" t="s">
        <v>27</v>
      </c>
      <c r="C4875" s="76" t="s">
        <v>7539</v>
      </c>
    </row>
    <row r="4876" spans="1:3" ht="26.4" x14ac:dyDescent="0.3">
      <c r="A4876" s="53" t="s">
        <v>7540</v>
      </c>
      <c r="B4876" s="54" t="s">
        <v>27</v>
      </c>
      <c r="C4876" s="76" t="s">
        <v>7541</v>
      </c>
    </row>
    <row r="4877" spans="1:3" ht="26.4" x14ac:dyDescent="0.3">
      <c r="A4877" s="53" t="s">
        <v>7542</v>
      </c>
      <c r="B4877" s="54" t="s">
        <v>27</v>
      </c>
      <c r="C4877" s="76" t="s">
        <v>7543</v>
      </c>
    </row>
    <row r="4878" spans="1:3" ht="26.4" x14ac:dyDescent="0.3">
      <c r="A4878" s="53" t="s">
        <v>7544</v>
      </c>
      <c r="B4878" s="54" t="s">
        <v>27</v>
      </c>
      <c r="C4878" s="76" t="s">
        <v>7545</v>
      </c>
    </row>
    <row r="4879" spans="1:3" ht="26.4" x14ac:dyDescent="0.3">
      <c r="A4879" s="53" t="s">
        <v>7546</v>
      </c>
      <c r="B4879" s="54" t="s">
        <v>27</v>
      </c>
      <c r="C4879" s="76" t="s">
        <v>7547</v>
      </c>
    </row>
    <row r="4880" spans="1:3" ht="26.4" x14ac:dyDescent="0.3">
      <c r="A4880" s="53" t="s">
        <v>7548</v>
      </c>
      <c r="B4880" s="54" t="s">
        <v>27</v>
      </c>
      <c r="C4880" s="76" t="s">
        <v>7549</v>
      </c>
    </row>
    <row r="4881" spans="1:3" x14ac:dyDescent="0.3">
      <c r="A4881" s="17"/>
      <c r="B4881" s="4"/>
      <c r="C4881" s="78"/>
    </row>
    <row r="4882" spans="1:3" ht="26.4" x14ac:dyDescent="0.3">
      <c r="A4882" s="53" t="s">
        <v>7550</v>
      </c>
      <c r="B4882" s="54" t="s">
        <v>27</v>
      </c>
      <c r="C4882" s="76" t="s">
        <v>7551</v>
      </c>
    </row>
    <row r="4883" spans="1:3" x14ac:dyDescent="0.3">
      <c r="A4883" s="17"/>
      <c r="B4883" s="4"/>
      <c r="C4883" s="78"/>
    </row>
    <row r="4884" spans="1:3" ht="15.6" x14ac:dyDescent="0.3">
      <c r="A4884" s="53" t="s">
        <v>7552</v>
      </c>
      <c r="B4884" s="54" t="s">
        <v>217</v>
      </c>
      <c r="C4884" s="76" t="s">
        <v>7553</v>
      </c>
    </row>
    <row r="4885" spans="1:3" x14ac:dyDescent="0.3">
      <c r="A4885" s="17"/>
      <c r="B4885" s="4"/>
      <c r="C4885" s="78"/>
    </row>
    <row r="4886" spans="1:3" ht="15.6" x14ac:dyDescent="0.3">
      <c r="A4886" s="53" t="s">
        <v>7554</v>
      </c>
      <c r="B4886" s="54" t="s">
        <v>217</v>
      </c>
      <c r="C4886" s="76" t="s">
        <v>7555</v>
      </c>
    </row>
    <row r="4887" spans="1:3" ht="15.6" x14ac:dyDescent="0.3">
      <c r="A4887" s="53" t="s">
        <v>7556</v>
      </c>
      <c r="B4887" s="54" t="s">
        <v>217</v>
      </c>
      <c r="C4887" s="76" t="s">
        <v>7557</v>
      </c>
    </row>
    <row r="4889" spans="1:3" x14ac:dyDescent="0.3">
      <c r="A4889" s="15"/>
    </row>
    <row r="4890" spans="1:3" ht="14.4" customHeight="1" x14ac:dyDescent="0.3">
      <c r="A4890" s="70" t="s">
        <v>7558</v>
      </c>
      <c r="B4890" s="56"/>
      <c r="C4890" s="77"/>
    </row>
    <row r="4891" spans="1:3" x14ac:dyDescent="0.3">
      <c r="A4891" s="15"/>
    </row>
    <row r="4892" spans="1:3" x14ac:dyDescent="0.3">
      <c r="A4892" s="15"/>
    </row>
    <row r="4893" spans="1:3" ht="16.8" x14ac:dyDescent="0.3">
      <c r="A4893" s="12"/>
    </row>
    <row r="4894" spans="1:3" ht="14.4" customHeight="1" x14ac:dyDescent="0.3">
      <c r="A4894" s="86" t="s">
        <v>7559</v>
      </c>
      <c r="B4894" s="56"/>
      <c r="C4894" s="77"/>
    </row>
    <row r="4895" spans="1:3" ht="15" customHeight="1" thickBot="1" x14ac:dyDescent="0.35">
      <c r="A4895" s="71" t="s">
        <v>7560</v>
      </c>
      <c r="B4895" s="52"/>
      <c r="C4895" s="74"/>
    </row>
    <row r="4896" spans="1:3" ht="15" thickBot="1" x14ac:dyDescent="0.35">
      <c r="A4896" s="13" t="s">
        <v>3</v>
      </c>
      <c r="B4896" s="2" t="s">
        <v>4</v>
      </c>
      <c r="C4896" s="75" t="s">
        <v>5</v>
      </c>
    </row>
    <row r="4897" spans="1:3" x14ac:dyDescent="0.3">
      <c r="A4897" s="53"/>
      <c r="B4897" s="54"/>
      <c r="C4897" s="76"/>
    </row>
    <row r="4898" spans="1:3" ht="15.6" x14ac:dyDescent="0.3">
      <c r="A4898" s="53" t="s">
        <v>7561</v>
      </c>
      <c r="B4898" s="54" t="s">
        <v>88</v>
      </c>
      <c r="C4898" s="76" t="s">
        <v>7562</v>
      </c>
    </row>
    <row r="4899" spans="1:3" ht="15.6" x14ac:dyDescent="0.3">
      <c r="A4899" s="53" t="s">
        <v>7563</v>
      </c>
      <c r="B4899" s="54" t="s">
        <v>88</v>
      </c>
      <c r="C4899" s="76" t="s">
        <v>7564</v>
      </c>
    </row>
    <row r="4900" spans="1:3" x14ac:dyDescent="0.3">
      <c r="A4900" s="53"/>
      <c r="B4900" s="54"/>
      <c r="C4900" s="76"/>
    </row>
    <row r="4901" spans="1:3" ht="15.6" x14ac:dyDescent="0.3">
      <c r="A4901" s="53" t="s">
        <v>7565</v>
      </c>
      <c r="B4901" s="54" t="s">
        <v>88</v>
      </c>
      <c r="C4901" s="76" t="s">
        <v>7566</v>
      </c>
    </row>
    <row r="4902" spans="1:3" ht="15.6" x14ac:dyDescent="0.3">
      <c r="A4902" s="53" t="s">
        <v>7567</v>
      </c>
      <c r="B4902" s="54" t="s">
        <v>88</v>
      </c>
      <c r="C4902" s="76" t="s">
        <v>7568</v>
      </c>
    </row>
    <row r="4903" spans="1:3" ht="15.6" x14ac:dyDescent="0.3">
      <c r="A4903" s="53" t="s">
        <v>7569</v>
      </c>
      <c r="B4903" s="54" t="s">
        <v>88</v>
      </c>
      <c r="C4903" s="76" t="s">
        <v>7570</v>
      </c>
    </row>
    <row r="4904" spans="1:3" ht="15.6" x14ac:dyDescent="0.3">
      <c r="A4904" s="53" t="s">
        <v>7571</v>
      </c>
      <c r="B4904" s="54" t="s">
        <v>88</v>
      </c>
      <c r="C4904" s="76" t="s">
        <v>7572</v>
      </c>
    </row>
    <row r="4905" spans="1:3" ht="15.6" x14ac:dyDescent="0.3">
      <c r="A4905" s="53" t="s">
        <v>7573</v>
      </c>
      <c r="B4905" s="54" t="s">
        <v>88</v>
      </c>
      <c r="C4905" s="76" t="s">
        <v>7574</v>
      </c>
    </row>
    <row r="4906" spans="1:3" x14ac:dyDescent="0.3">
      <c r="A4906" s="53"/>
      <c r="B4906" s="54"/>
      <c r="C4906" s="76"/>
    </row>
    <row r="4907" spans="1:3" ht="26.4" x14ac:dyDescent="0.3">
      <c r="A4907" s="53" t="s">
        <v>7575</v>
      </c>
      <c r="B4907" s="54" t="s">
        <v>88</v>
      </c>
      <c r="C4907" s="76" t="s">
        <v>7576</v>
      </c>
    </row>
    <row r="4908" spans="1:3" ht="26.4" x14ac:dyDescent="0.3">
      <c r="A4908" s="53" t="s">
        <v>7577</v>
      </c>
      <c r="B4908" s="54" t="s">
        <v>88</v>
      </c>
      <c r="C4908" s="76" t="s">
        <v>7578</v>
      </c>
    </row>
    <row r="4909" spans="1:3" ht="26.4" x14ac:dyDescent="0.3">
      <c r="A4909" s="53" t="s">
        <v>7579</v>
      </c>
      <c r="B4909" s="54" t="s">
        <v>88</v>
      </c>
      <c r="C4909" s="76" t="s">
        <v>7580</v>
      </c>
    </row>
    <row r="4910" spans="1:3" ht="26.4" x14ac:dyDescent="0.3">
      <c r="A4910" s="53" t="s">
        <v>7581</v>
      </c>
      <c r="B4910" s="54" t="s">
        <v>88</v>
      </c>
      <c r="C4910" s="76" t="s">
        <v>7582</v>
      </c>
    </row>
    <row r="4911" spans="1:3" ht="26.4" x14ac:dyDescent="0.3">
      <c r="A4911" s="53" t="s">
        <v>7583</v>
      </c>
      <c r="B4911" s="54" t="s">
        <v>88</v>
      </c>
      <c r="C4911" s="76" t="s">
        <v>7584</v>
      </c>
    </row>
    <row r="4912" spans="1:3" x14ac:dyDescent="0.3">
      <c r="A4912" s="53"/>
      <c r="B4912" s="54"/>
      <c r="C4912" s="76"/>
    </row>
    <row r="4913" spans="1:3" ht="15.6" x14ac:dyDescent="0.3">
      <c r="A4913" s="53" t="s">
        <v>7585</v>
      </c>
      <c r="B4913" s="54" t="s">
        <v>88</v>
      </c>
      <c r="C4913" s="76" t="s">
        <v>7586</v>
      </c>
    </row>
    <row r="4914" spans="1:3" x14ac:dyDescent="0.3">
      <c r="A4914" s="53"/>
      <c r="B4914" s="54"/>
      <c r="C4914" s="76"/>
    </row>
    <row r="4915" spans="1:3" ht="15.6" x14ac:dyDescent="0.3">
      <c r="A4915" s="53" t="s">
        <v>7587</v>
      </c>
      <c r="B4915" s="54" t="s">
        <v>88</v>
      </c>
      <c r="C4915" s="76" t="s">
        <v>7588</v>
      </c>
    </row>
    <row r="4916" spans="1:3" x14ac:dyDescent="0.3">
      <c r="A4916" s="53"/>
      <c r="B4916" s="54"/>
      <c r="C4916" s="76"/>
    </row>
    <row r="4917" spans="1:3" ht="15.6" x14ac:dyDescent="0.3">
      <c r="A4917" s="53" t="s">
        <v>7589</v>
      </c>
      <c r="B4917" s="54" t="s">
        <v>88</v>
      </c>
      <c r="C4917" s="76" t="s">
        <v>7590</v>
      </c>
    </row>
    <row r="4918" spans="1:3" x14ac:dyDescent="0.3">
      <c r="A4918" s="53"/>
      <c r="B4918" s="54"/>
      <c r="C4918" s="76"/>
    </row>
    <row r="4919" spans="1:3" ht="15.6" x14ac:dyDescent="0.3">
      <c r="A4919" s="53" t="s">
        <v>7591</v>
      </c>
      <c r="B4919" s="54" t="s">
        <v>88</v>
      </c>
      <c r="C4919" s="76" t="s">
        <v>7592</v>
      </c>
    </row>
    <row r="4920" spans="1:3" ht="15.6" x14ac:dyDescent="0.3">
      <c r="A4920" s="53" t="s">
        <v>7593</v>
      </c>
      <c r="B4920" s="54" t="s">
        <v>88</v>
      </c>
      <c r="C4920" s="76" t="s">
        <v>7594</v>
      </c>
    </row>
    <row r="4921" spans="1:3" ht="28.8" x14ac:dyDescent="0.3">
      <c r="A4921" s="53" t="s">
        <v>7595</v>
      </c>
      <c r="B4921" s="54" t="s">
        <v>88</v>
      </c>
      <c r="C4921" s="76" t="s">
        <v>7596</v>
      </c>
    </row>
    <row r="4922" spans="1:3" ht="28.8" x14ac:dyDescent="0.3">
      <c r="A4922" s="53" t="s">
        <v>7597</v>
      </c>
      <c r="B4922" s="54" t="s">
        <v>88</v>
      </c>
      <c r="C4922" s="76" t="s">
        <v>7598</v>
      </c>
    </row>
    <row r="4923" spans="1:3" x14ac:dyDescent="0.3">
      <c r="A4923" s="53"/>
      <c r="B4923" s="54"/>
      <c r="C4923" s="76"/>
    </row>
    <row r="4924" spans="1:3" ht="15.6" x14ac:dyDescent="0.3">
      <c r="A4924" s="53" t="s">
        <v>7599</v>
      </c>
      <c r="B4924" s="54" t="s">
        <v>88</v>
      </c>
      <c r="C4924" s="76" t="s">
        <v>7600</v>
      </c>
    </row>
    <row r="4925" spans="1:3" ht="15.6" x14ac:dyDescent="0.3">
      <c r="A4925" s="53" t="s">
        <v>7601</v>
      </c>
      <c r="B4925" s="54" t="s">
        <v>88</v>
      </c>
      <c r="C4925" s="76" t="s">
        <v>7602</v>
      </c>
    </row>
    <row r="4926" spans="1:3" ht="28.8" x14ac:dyDescent="0.3">
      <c r="A4926" s="53" t="s">
        <v>7603</v>
      </c>
      <c r="B4926" s="54" t="s">
        <v>88</v>
      </c>
      <c r="C4926" s="76" t="s">
        <v>7604</v>
      </c>
    </row>
    <row r="4927" spans="1:3" ht="28.8" x14ac:dyDescent="0.3">
      <c r="A4927" s="53" t="s">
        <v>7605</v>
      </c>
      <c r="B4927" s="54" t="s">
        <v>88</v>
      </c>
      <c r="C4927" s="76" t="s">
        <v>7606</v>
      </c>
    </row>
    <row r="4928" spans="1:3" x14ac:dyDescent="0.3">
      <c r="A4928" s="53"/>
      <c r="B4928" s="54"/>
      <c r="C4928" s="76"/>
    </row>
    <row r="4929" spans="1:3" ht="15.6" x14ac:dyDescent="0.3">
      <c r="A4929" s="53" t="s">
        <v>7607</v>
      </c>
      <c r="B4929" s="54" t="s">
        <v>88</v>
      </c>
      <c r="C4929" s="76" t="s">
        <v>7608</v>
      </c>
    </row>
    <row r="4930" spans="1:3" ht="15.6" x14ac:dyDescent="0.3">
      <c r="A4930" s="53" t="s">
        <v>7609</v>
      </c>
      <c r="B4930" s="54" t="s">
        <v>88</v>
      </c>
      <c r="C4930" s="76" t="s">
        <v>7610</v>
      </c>
    </row>
    <row r="4931" spans="1:3" ht="15.6" x14ac:dyDescent="0.3">
      <c r="A4931" s="53" t="s">
        <v>7611</v>
      </c>
      <c r="B4931" s="54" t="s">
        <v>88</v>
      </c>
      <c r="C4931" s="76" t="s">
        <v>7612</v>
      </c>
    </row>
    <row r="4932" spans="1:3" ht="15.6" x14ac:dyDescent="0.3">
      <c r="A4932" s="53" t="s">
        <v>7613</v>
      </c>
      <c r="B4932" s="54" t="s">
        <v>88</v>
      </c>
      <c r="C4932" s="76" t="s">
        <v>7614</v>
      </c>
    </row>
    <row r="4933" spans="1:3" ht="15.6" x14ac:dyDescent="0.3">
      <c r="A4933" s="53" t="s">
        <v>7615</v>
      </c>
      <c r="B4933" s="54" t="s">
        <v>88</v>
      </c>
      <c r="C4933" s="76" t="s">
        <v>7616</v>
      </c>
    </row>
    <row r="4934" spans="1:3" x14ac:dyDescent="0.3">
      <c r="A4934" s="53"/>
      <c r="B4934" s="54"/>
      <c r="C4934" s="76"/>
    </row>
    <row r="4935" spans="1:3" ht="15.6" x14ac:dyDescent="0.3">
      <c r="A4935" s="53" t="s">
        <v>7617</v>
      </c>
      <c r="B4935" s="54" t="s">
        <v>88</v>
      </c>
      <c r="C4935" s="76" t="s">
        <v>7618</v>
      </c>
    </row>
    <row r="4936" spans="1:3" ht="15.6" x14ac:dyDescent="0.3">
      <c r="A4936" s="53" t="s">
        <v>7619</v>
      </c>
      <c r="B4936" s="54" t="s">
        <v>88</v>
      </c>
      <c r="C4936" s="76" t="s">
        <v>7620</v>
      </c>
    </row>
    <row r="4937" spans="1:3" ht="15.6" x14ac:dyDescent="0.3">
      <c r="A4937" s="53" t="s">
        <v>7621</v>
      </c>
      <c r="B4937" s="54" t="s">
        <v>88</v>
      </c>
      <c r="C4937" s="76" t="s">
        <v>7622</v>
      </c>
    </row>
    <row r="4938" spans="1:3" ht="15.6" x14ac:dyDescent="0.3">
      <c r="A4938" s="53" t="s">
        <v>7623</v>
      </c>
      <c r="B4938" s="54" t="s">
        <v>88</v>
      </c>
      <c r="C4938" s="76" t="s">
        <v>7624</v>
      </c>
    </row>
    <row r="4939" spans="1:3" ht="15.6" x14ac:dyDescent="0.3">
      <c r="A4939" s="53" t="s">
        <v>7625</v>
      </c>
      <c r="B4939" s="54" t="s">
        <v>88</v>
      </c>
      <c r="C4939" s="76" t="s">
        <v>7626</v>
      </c>
    </row>
    <row r="4940" spans="1:3" x14ac:dyDescent="0.3">
      <c r="A4940" s="53"/>
      <c r="B4940" s="54"/>
      <c r="C4940" s="76"/>
    </row>
    <row r="4941" spans="1:3" ht="15.6" x14ac:dyDescent="0.3">
      <c r="A4941" s="53" t="s">
        <v>7627</v>
      </c>
      <c r="B4941" s="54" t="s">
        <v>88</v>
      </c>
      <c r="C4941" s="76" t="s">
        <v>7628</v>
      </c>
    </row>
    <row r="4942" spans="1:3" ht="15.6" x14ac:dyDescent="0.3">
      <c r="A4942" s="53" t="s">
        <v>7629</v>
      </c>
      <c r="B4942" s="54" t="s">
        <v>88</v>
      </c>
      <c r="C4942" s="76" t="s">
        <v>7630</v>
      </c>
    </row>
    <row r="4943" spans="1:3" ht="15.6" x14ac:dyDescent="0.3">
      <c r="A4943" s="53" t="s">
        <v>7631</v>
      </c>
      <c r="B4943" s="54" t="s">
        <v>88</v>
      </c>
      <c r="C4943" s="76" t="s">
        <v>7632</v>
      </c>
    </row>
    <row r="4944" spans="1:3" ht="15.6" x14ac:dyDescent="0.3">
      <c r="A4944" s="53" t="s">
        <v>7633</v>
      </c>
      <c r="B4944" s="54" t="s">
        <v>88</v>
      </c>
      <c r="C4944" s="76" t="s">
        <v>7634</v>
      </c>
    </row>
    <row r="4945" spans="1:3" ht="15.6" x14ac:dyDescent="0.3">
      <c r="A4945" s="53" t="s">
        <v>7635</v>
      </c>
      <c r="B4945" s="54" t="s">
        <v>88</v>
      </c>
      <c r="C4945" s="76" t="s">
        <v>7636</v>
      </c>
    </row>
    <row r="4946" spans="1:3" x14ac:dyDescent="0.3">
      <c r="A4946" s="53"/>
      <c r="B4946" s="54"/>
      <c r="C4946" s="76"/>
    </row>
    <row r="4947" spans="1:3" ht="15.6" x14ac:dyDescent="0.3">
      <c r="A4947" s="53" t="s">
        <v>7637</v>
      </c>
      <c r="B4947" s="54" t="s">
        <v>88</v>
      </c>
      <c r="C4947" s="76" t="s">
        <v>7638</v>
      </c>
    </row>
    <row r="4948" spans="1:3" ht="15.6" x14ac:dyDescent="0.3">
      <c r="A4948" s="53" t="s">
        <v>7639</v>
      </c>
      <c r="B4948" s="54" t="s">
        <v>88</v>
      </c>
      <c r="C4948" s="76" t="s">
        <v>7640</v>
      </c>
    </row>
    <row r="4949" spans="1:3" ht="15.6" x14ac:dyDescent="0.3">
      <c r="A4949" s="53" t="s">
        <v>7641</v>
      </c>
      <c r="B4949" s="54" t="s">
        <v>88</v>
      </c>
      <c r="C4949" s="76" t="s">
        <v>7642</v>
      </c>
    </row>
    <row r="4950" spans="1:3" ht="15.6" x14ac:dyDescent="0.3">
      <c r="A4950" s="53" t="s">
        <v>7643</v>
      </c>
      <c r="B4950" s="54" t="s">
        <v>88</v>
      </c>
      <c r="C4950" s="76" t="s">
        <v>7644</v>
      </c>
    </row>
    <row r="4951" spans="1:3" ht="15.6" x14ac:dyDescent="0.3">
      <c r="A4951" s="53" t="s">
        <v>7645</v>
      </c>
      <c r="B4951" s="54" t="s">
        <v>88</v>
      </c>
      <c r="C4951" s="76" t="s">
        <v>7646</v>
      </c>
    </row>
    <row r="4952" spans="1:3" x14ac:dyDescent="0.3">
      <c r="A4952" s="53"/>
      <c r="B4952" s="54"/>
      <c r="C4952" s="76"/>
    </row>
    <row r="4953" spans="1:3" ht="15.6" x14ac:dyDescent="0.3">
      <c r="A4953" s="53" t="s">
        <v>7647</v>
      </c>
      <c r="B4953" s="54" t="s">
        <v>88</v>
      </c>
      <c r="C4953" s="76" t="s">
        <v>7648</v>
      </c>
    </row>
    <row r="4954" spans="1:3" x14ac:dyDescent="0.3">
      <c r="A4954" s="53"/>
      <c r="B4954" s="54"/>
      <c r="C4954" s="76"/>
    </row>
    <row r="4955" spans="1:3" ht="15.6" x14ac:dyDescent="0.3">
      <c r="A4955" s="53" t="s">
        <v>7649</v>
      </c>
      <c r="B4955" s="54" t="s">
        <v>88</v>
      </c>
      <c r="C4955" s="76" t="s">
        <v>7650</v>
      </c>
    </row>
    <row r="4956" spans="1:3" ht="15.6" x14ac:dyDescent="0.3">
      <c r="A4956" s="53" t="s">
        <v>7651</v>
      </c>
      <c r="B4956" s="54" t="s">
        <v>88</v>
      </c>
      <c r="C4956" s="76" t="s">
        <v>7652</v>
      </c>
    </row>
    <row r="4957" spans="1:3" ht="15.6" x14ac:dyDescent="0.3">
      <c r="A4957" s="53" t="s">
        <v>7653</v>
      </c>
      <c r="B4957" s="54" t="s">
        <v>88</v>
      </c>
      <c r="C4957" s="76" t="s">
        <v>7654</v>
      </c>
    </row>
    <row r="4958" spans="1:3" ht="15.6" x14ac:dyDescent="0.3">
      <c r="A4958" s="53" t="s">
        <v>7655</v>
      </c>
      <c r="B4958" s="54" t="s">
        <v>88</v>
      </c>
      <c r="C4958" s="76" t="s">
        <v>7656</v>
      </c>
    </row>
    <row r="4959" spans="1:3" ht="15.6" x14ac:dyDescent="0.3">
      <c r="A4959" s="53" t="s">
        <v>7657</v>
      </c>
      <c r="B4959" s="54" t="s">
        <v>88</v>
      </c>
      <c r="C4959" s="76" t="s">
        <v>7658</v>
      </c>
    </row>
    <row r="4960" spans="1:3" ht="15.6" x14ac:dyDescent="0.3">
      <c r="A4960" s="53" t="s">
        <v>7659</v>
      </c>
      <c r="B4960" s="54" t="s">
        <v>88</v>
      </c>
      <c r="C4960" s="76" t="s">
        <v>7660</v>
      </c>
    </row>
    <row r="4961" spans="1:3" x14ac:dyDescent="0.3">
      <c r="A4961" s="53"/>
      <c r="B4961" s="54"/>
      <c r="C4961" s="76"/>
    </row>
    <row r="4962" spans="1:3" ht="15.6" x14ac:dyDescent="0.3">
      <c r="A4962" s="53" t="s">
        <v>7661</v>
      </c>
      <c r="B4962" s="54" t="s">
        <v>88</v>
      </c>
      <c r="C4962" s="76" t="s">
        <v>7662</v>
      </c>
    </row>
    <row r="4963" spans="1:3" ht="15.6" x14ac:dyDescent="0.3">
      <c r="A4963" s="53" t="s">
        <v>7663</v>
      </c>
      <c r="B4963" s="54" t="s">
        <v>88</v>
      </c>
      <c r="C4963" s="76" t="s">
        <v>7664</v>
      </c>
    </row>
    <row r="4964" spans="1:3" ht="15.6" x14ac:dyDescent="0.3">
      <c r="A4964" s="53" t="s">
        <v>7665</v>
      </c>
      <c r="B4964" s="54" t="s">
        <v>88</v>
      </c>
      <c r="C4964" s="76" t="s">
        <v>7666</v>
      </c>
    </row>
    <row r="4965" spans="1:3" ht="15.6" x14ac:dyDescent="0.3">
      <c r="A4965" s="53" t="s">
        <v>7667</v>
      </c>
      <c r="B4965" s="54" t="s">
        <v>88</v>
      </c>
      <c r="C4965" s="76" t="s">
        <v>7668</v>
      </c>
    </row>
    <row r="4966" spans="1:3" ht="15.6" x14ac:dyDescent="0.3">
      <c r="A4966" s="53" t="s">
        <v>7669</v>
      </c>
      <c r="B4966" s="54" t="s">
        <v>88</v>
      </c>
      <c r="C4966" s="76" t="s">
        <v>7670</v>
      </c>
    </row>
    <row r="4967" spans="1:3" ht="15.6" x14ac:dyDescent="0.3">
      <c r="A4967" s="53" t="s">
        <v>7671</v>
      </c>
      <c r="B4967" s="54" t="s">
        <v>88</v>
      </c>
      <c r="C4967" s="76" t="s">
        <v>7672</v>
      </c>
    </row>
    <row r="4968" spans="1:3" x14ac:dyDescent="0.3">
      <c r="A4968" s="53"/>
      <c r="B4968" s="54"/>
      <c r="C4968" s="76"/>
    </row>
    <row r="4969" spans="1:3" ht="15.6" x14ac:dyDescent="0.3">
      <c r="A4969" s="53" t="s">
        <v>7673</v>
      </c>
      <c r="B4969" s="54" t="s">
        <v>88</v>
      </c>
      <c r="C4969" s="76" t="s">
        <v>7674</v>
      </c>
    </row>
    <row r="4970" spans="1:3" ht="15.6" x14ac:dyDescent="0.3">
      <c r="A4970" s="53" t="s">
        <v>7675</v>
      </c>
      <c r="B4970" s="54" t="s">
        <v>88</v>
      </c>
      <c r="C4970" s="76" t="s">
        <v>7676</v>
      </c>
    </row>
    <row r="4971" spans="1:3" ht="15.6" x14ac:dyDescent="0.3">
      <c r="A4971" s="53" t="s">
        <v>7677</v>
      </c>
      <c r="B4971" s="54" t="s">
        <v>88</v>
      </c>
      <c r="C4971" s="76" t="s">
        <v>7678</v>
      </c>
    </row>
    <row r="4972" spans="1:3" ht="15.6" x14ac:dyDescent="0.3">
      <c r="A4972" s="53" t="s">
        <v>7679</v>
      </c>
      <c r="B4972" s="54" t="s">
        <v>88</v>
      </c>
      <c r="C4972" s="76" t="s">
        <v>7680</v>
      </c>
    </row>
    <row r="4973" spans="1:3" ht="15.6" x14ac:dyDescent="0.3">
      <c r="A4973" s="53" t="s">
        <v>7681</v>
      </c>
      <c r="B4973" s="54" t="s">
        <v>88</v>
      </c>
      <c r="C4973" s="76" t="s">
        <v>7682</v>
      </c>
    </row>
    <row r="4974" spans="1:3" x14ac:dyDescent="0.3">
      <c r="A4974" s="53"/>
      <c r="B4974" s="54"/>
      <c r="C4974" s="76"/>
    </row>
    <row r="4975" spans="1:3" ht="15.6" x14ac:dyDescent="0.3">
      <c r="A4975" s="53" t="s">
        <v>7683</v>
      </c>
      <c r="B4975" s="54" t="s">
        <v>88</v>
      </c>
      <c r="C4975" s="76" t="s">
        <v>7684</v>
      </c>
    </row>
    <row r="4976" spans="1:3" ht="15.6" x14ac:dyDescent="0.3">
      <c r="A4976" s="53" t="s">
        <v>7685</v>
      </c>
      <c r="B4976" s="54" t="s">
        <v>88</v>
      </c>
      <c r="C4976" s="76" t="s">
        <v>7686</v>
      </c>
    </row>
    <row r="4977" spans="1:3" ht="15.6" x14ac:dyDescent="0.3">
      <c r="A4977" s="53" t="s">
        <v>7687</v>
      </c>
      <c r="B4977" s="54" t="s">
        <v>88</v>
      </c>
      <c r="C4977" s="76" t="s">
        <v>7688</v>
      </c>
    </row>
    <row r="4978" spans="1:3" ht="15.6" x14ac:dyDescent="0.3">
      <c r="A4978" s="53" t="s">
        <v>7689</v>
      </c>
      <c r="B4978" s="54" t="s">
        <v>88</v>
      </c>
      <c r="C4978" s="76" t="s">
        <v>7690</v>
      </c>
    </row>
    <row r="4979" spans="1:3" x14ac:dyDescent="0.3">
      <c r="A4979" s="53"/>
      <c r="B4979" s="54"/>
      <c r="C4979" s="76"/>
    </row>
    <row r="4980" spans="1:3" ht="15.6" x14ac:dyDescent="0.3">
      <c r="A4980" s="53" t="s">
        <v>7691</v>
      </c>
      <c r="B4980" s="54" t="s">
        <v>88</v>
      </c>
      <c r="C4980" s="76" t="s">
        <v>7692</v>
      </c>
    </row>
    <row r="4981" spans="1:3" ht="15.6" x14ac:dyDescent="0.3">
      <c r="A4981" s="53" t="s">
        <v>7693</v>
      </c>
      <c r="B4981" s="54" t="s">
        <v>88</v>
      </c>
      <c r="C4981" s="76" t="s">
        <v>7694</v>
      </c>
    </row>
    <row r="4982" spans="1:3" ht="15.6" x14ac:dyDescent="0.3">
      <c r="A4982" s="53" t="s">
        <v>7695</v>
      </c>
      <c r="B4982" s="54" t="s">
        <v>88</v>
      </c>
      <c r="C4982" s="76" t="s">
        <v>7696</v>
      </c>
    </row>
    <row r="4983" spans="1:3" ht="15.6" x14ac:dyDescent="0.3">
      <c r="A4983" s="53" t="s">
        <v>7697</v>
      </c>
      <c r="B4983" s="54" t="s">
        <v>88</v>
      </c>
      <c r="C4983" s="76" t="s">
        <v>7698</v>
      </c>
    </row>
    <row r="4984" spans="1:3" ht="15.6" x14ac:dyDescent="0.3">
      <c r="A4984" s="53" t="s">
        <v>7699</v>
      </c>
      <c r="B4984" s="54" t="s">
        <v>88</v>
      </c>
      <c r="C4984" s="76" t="s">
        <v>7700</v>
      </c>
    </row>
    <row r="4985" spans="1:3" x14ac:dyDescent="0.3">
      <c r="A4985" s="53"/>
      <c r="B4985" s="54"/>
      <c r="C4985" s="76"/>
    </row>
    <row r="4986" spans="1:3" ht="15.6" x14ac:dyDescent="0.3">
      <c r="A4986" s="53" t="s">
        <v>7701</v>
      </c>
      <c r="B4986" s="54" t="s">
        <v>88</v>
      </c>
      <c r="C4986" s="76" t="s">
        <v>7702</v>
      </c>
    </row>
    <row r="4987" spans="1:3" ht="15.6" x14ac:dyDescent="0.3">
      <c r="A4987" s="53" t="s">
        <v>7703</v>
      </c>
      <c r="B4987" s="54" t="s">
        <v>88</v>
      </c>
      <c r="C4987" s="76" t="s">
        <v>7704</v>
      </c>
    </row>
    <row r="4988" spans="1:3" ht="15.6" x14ac:dyDescent="0.3">
      <c r="A4988" s="53" t="s">
        <v>7705</v>
      </c>
      <c r="B4988" s="54" t="s">
        <v>88</v>
      </c>
      <c r="C4988" s="76" t="s">
        <v>7706</v>
      </c>
    </row>
    <row r="4989" spans="1:3" ht="15.6" x14ac:dyDescent="0.3">
      <c r="A4989" s="53" t="s">
        <v>7707</v>
      </c>
      <c r="B4989" s="54" t="s">
        <v>88</v>
      </c>
      <c r="C4989" s="76" t="s">
        <v>7708</v>
      </c>
    </row>
    <row r="4990" spans="1:3" ht="15.6" x14ac:dyDescent="0.3">
      <c r="A4990" s="53" t="s">
        <v>7709</v>
      </c>
      <c r="B4990" s="54" t="s">
        <v>88</v>
      </c>
      <c r="C4990" s="76" t="s">
        <v>7710</v>
      </c>
    </row>
    <row r="4991" spans="1:3" ht="15.6" x14ac:dyDescent="0.3">
      <c r="A4991" s="53" t="s">
        <v>7711</v>
      </c>
      <c r="B4991" s="54" t="s">
        <v>88</v>
      </c>
      <c r="C4991" s="76" t="s">
        <v>7712</v>
      </c>
    </row>
    <row r="4992" spans="1:3" ht="15.6" x14ac:dyDescent="0.3">
      <c r="A4992" s="53" t="s">
        <v>7713</v>
      </c>
      <c r="B4992" s="54" t="s">
        <v>88</v>
      </c>
      <c r="C4992" s="76" t="s">
        <v>7714</v>
      </c>
    </row>
    <row r="4993" spans="1:3" x14ac:dyDescent="0.3">
      <c r="A4993" s="53"/>
      <c r="B4993" s="54"/>
      <c r="C4993" s="76"/>
    </row>
    <row r="4994" spans="1:3" ht="15.6" x14ac:dyDescent="0.3">
      <c r="A4994" s="53" t="s">
        <v>7715</v>
      </c>
      <c r="B4994" s="54" t="s">
        <v>88</v>
      </c>
      <c r="C4994" s="76" t="s">
        <v>7716</v>
      </c>
    </row>
    <row r="4995" spans="1:3" ht="15.6" x14ac:dyDescent="0.3">
      <c r="A4995" s="53" t="s">
        <v>7717</v>
      </c>
      <c r="B4995" s="54" t="s">
        <v>88</v>
      </c>
      <c r="C4995" s="76" t="s">
        <v>7718</v>
      </c>
    </row>
    <row r="4996" spans="1:3" x14ac:dyDescent="0.3">
      <c r="A4996" s="53"/>
      <c r="B4996" s="54"/>
      <c r="C4996" s="76"/>
    </row>
    <row r="4997" spans="1:3" ht="15.6" x14ac:dyDescent="0.3">
      <c r="A4997" s="53" t="s">
        <v>7719</v>
      </c>
      <c r="B4997" s="54" t="s">
        <v>88</v>
      </c>
      <c r="C4997" s="76" t="s">
        <v>7720</v>
      </c>
    </row>
    <row r="4998" spans="1:3" x14ac:dyDescent="0.3">
      <c r="A4998" s="53"/>
      <c r="B4998" s="54"/>
      <c r="C4998" s="76"/>
    </row>
    <row r="4999" spans="1:3" ht="15.6" x14ac:dyDescent="0.3">
      <c r="A4999" s="53" t="s">
        <v>7721</v>
      </c>
      <c r="B4999" s="54" t="s">
        <v>88</v>
      </c>
      <c r="C4999" s="76" t="s">
        <v>7722</v>
      </c>
    </row>
    <row r="5000" spans="1:3" x14ac:dyDescent="0.3">
      <c r="A5000" s="53"/>
      <c r="B5000" s="54"/>
      <c r="C5000" s="76"/>
    </row>
    <row r="5001" spans="1:3" ht="26.4" x14ac:dyDescent="0.3">
      <c r="A5001" s="53" t="s">
        <v>7723</v>
      </c>
      <c r="B5001" s="54" t="s">
        <v>88</v>
      </c>
      <c r="C5001" s="76" t="s">
        <v>7724</v>
      </c>
    </row>
    <row r="5002" spans="1:3" ht="26.4" x14ac:dyDescent="0.3">
      <c r="A5002" s="53" t="s">
        <v>7725</v>
      </c>
      <c r="B5002" s="54" t="s">
        <v>88</v>
      </c>
      <c r="C5002" s="76" t="s">
        <v>7726</v>
      </c>
    </row>
    <row r="5003" spans="1:3" ht="26.4" x14ac:dyDescent="0.3">
      <c r="A5003" s="53" t="s">
        <v>7727</v>
      </c>
      <c r="B5003" s="54" t="s">
        <v>88</v>
      </c>
      <c r="C5003" s="76" t="s">
        <v>7728</v>
      </c>
    </row>
    <row r="5004" spans="1:3" x14ac:dyDescent="0.3">
      <c r="A5004" s="53"/>
      <c r="B5004" s="54"/>
      <c r="C5004" s="76"/>
    </row>
    <row r="5005" spans="1:3" ht="26.4" x14ac:dyDescent="0.3">
      <c r="A5005" s="53" t="s">
        <v>7729</v>
      </c>
      <c r="B5005" s="54" t="s">
        <v>88</v>
      </c>
      <c r="C5005" s="76" t="s">
        <v>7730</v>
      </c>
    </row>
    <row r="5006" spans="1:3" ht="26.4" x14ac:dyDescent="0.3">
      <c r="A5006" s="53" t="s">
        <v>7731</v>
      </c>
      <c r="B5006" s="54" t="s">
        <v>88</v>
      </c>
      <c r="C5006" s="76" t="s">
        <v>7732</v>
      </c>
    </row>
    <row r="5007" spans="1:3" ht="26.4" x14ac:dyDescent="0.3">
      <c r="A5007" s="53" t="s">
        <v>7733</v>
      </c>
      <c r="B5007" s="54" t="s">
        <v>88</v>
      </c>
      <c r="C5007" s="76" t="s">
        <v>7734</v>
      </c>
    </row>
    <row r="5008" spans="1:3" x14ac:dyDescent="0.3">
      <c r="A5008" s="53"/>
      <c r="B5008" s="54"/>
      <c r="C5008" s="76"/>
    </row>
    <row r="5009" spans="1:3" ht="15.6" x14ac:dyDescent="0.3">
      <c r="A5009" s="53" t="s">
        <v>7735</v>
      </c>
      <c r="B5009" s="54" t="s">
        <v>88</v>
      </c>
      <c r="C5009" s="76" t="s">
        <v>7736</v>
      </c>
    </row>
    <row r="5010" spans="1:3" ht="15.6" x14ac:dyDescent="0.3">
      <c r="A5010" s="53" t="s">
        <v>7737</v>
      </c>
      <c r="B5010" s="54" t="s">
        <v>88</v>
      </c>
      <c r="C5010" s="76" t="s">
        <v>7738</v>
      </c>
    </row>
    <row r="5011" spans="1:3" ht="15.6" x14ac:dyDescent="0.3">
      <c r="A5011" s="53" t="s">
        <v>7739</v>
      </c>
      <c r="B5011" s="54" t="s">
        <v>88</v>
      </c>
      <c r="C5011" s="76" t="s">
        <v>7740</v>
      </c>
    </row>
    <row r="5012" spans="1:3" ht="15.6" x14ac:dyDescent="0.3">
      <c r="A5012" s="53" t="s">
        <v>7741</v>
      </c>
      <c r="B5012" s="54" t="s">
        <v>88</v>
      </c>
      <c r="C5012" s="76" t="s">
        <v>7742</v>
      </c>
    </row>
    <row r="5013" spans="1:3" x14ac:dyDescent="0.3">
      <c r="A5013" s="53"/>
      <c r="B5013" s="54"/>
      <c r="C5013" s="76"/>
    </row>
    <row r="5014" spans="1:3" ht="15.6" x14ac:dyDescent="0.3">
      <c r="A5014" s="53" t="s">
        <v>7743</v>
      </c>
      <c r="B5014" s="54" t="s">
        <v>88</v>
      </c>
      <c r="C5014" s="76" t="s">
        <v>7744</v>
      </c>
    </row>
    <row r="5015" spans="1:3" ht="15.6" x14ac:dyDescent="0.3">
      <c r="A5015" s="53" t="s">
        <v>7745</v>
      </c>
      <c r="B5015" s="54" t="s">
        <v>88</v>
      </c>
      <c r="C5015" s="76" t="s">
        <v>7746</v>
      </c>
    </row>
    <row r="5016" spans="1:3" ht="15.6" x14ac:dyDescent="0.3">
      <c r="A5016" s="53" t="s">
        <v>7747</v>
      </c>
      <c r="B5016" s="54" t="s">
        <v>88</v>
      </c>
      <c r="C5016" s="76" t="s">
        <v>7748</v>
      </c>
    </row>
    <row r="5017" spans="1:3" ht="15.6" x14ac:dyDescent="0.3">
      <c r="A5017" s="53" t="s">
        <v>7749</v>
      </c>
      <c r="B5017" s="54" t="s">
        <v>88</v>
      </c>
      <c r="C5017" s="76" t="s">
        <v>7750</v>
      </c>
    </row>
    <row r="5018" spans="1:3" x14ac:dyDescent="0.3">
      <c r="A5018" s="53"/>
      <c r="B5018" s="54"/>
      <c r="C5018" s="76"/>
    </row>
    <row r="5019" spans="1:3" ht="15.6" x14ac:dyDescent="0.3">
      <c r="A5019" s="53" t="s">
        <v>7751</v>
      </c>
      <c r="B5019" s="54" t="s">
        <v>88</v>
      </c>
      <c r="C5019" s="76" t="s">
        <v>7752</v>
      </c>
    </row>
    <row r="5020" spans="1:3" ht="15.6" x14ac:dyDescent="0.3">
      <c r="A5020" s="53" t="s">
        <v>7753</v>
      </c>
      <c r="B5020" s="54" t="s">
        <v>88</v>
      </c>
      <c r="C5020" s="76" t="s">
        <v>7754</v>
      </c>
    </row>
    <row r="5021" spans="1:3" x14ac:dyDescent="0.3">
      <c r="A5021" s="53"/>
      <c r="B5021" s="54"/>
      <c r="C5021" s="76"/>
    </row>
    <row r="5022" spans="1:3" ht="15.6" x14ac:dyDescent="0.3">
      <c r="A5022" s="53" t="s">
        <v>7755</v>
      </c>
      <c r="B5022" s="54" t="s">
        <v>88</v>
      </c>
      <c r="C5022" s="76" t="s">
        <v>7756</v>
      </c>
    </row>
    <row r="5023" spans="1:3" ht="15.6" x14ac:dyDescent="0.3">
      <c r="A5023" s="53" t="s">
        <v>7757</v>
      </c>
      <c r="B5023" s="54" t="s">
        <v>88</v>
      </c>
      <c r="C5023" s="76" t="s">
        <v>7758</v>
      </c>
    </row>
    <row r="5024" spans="1:3" ht="15.6" x14ac:dyDescent="0.3">
      <c r="A5024" s="53" t="s">
        <v>7759</v>
      </c>
      <c r="B5024" s="54" t="s">
        <v>88</v>
      </c>
      <c r="C5024" s="76" t="s">
        <v>7760</v>
      </c>
    </row>
    <row r="5025" spans="1:3" ht="15.6" x14ac:dyDescent="0.3">
      <c r="A5025" s="53" t="s">
        <v>7761</v>
      </c>
      <c r="B5025" s="54" t="s">
        <v>88</v>
      </c>
      <c r="C5025" s="76" t="s">
        <v>7762</v>
      </c>
    </row>
    <row r="5026" spans="1:3" x14ac:dyDescent="0.3">
      <c r="A5026" s="53"/>
      <c r="B5026" s="54"/>
      <c r="C5026" s="76"/>
    </row>
    <row r="5027" spans="1:3" ht="15.6" x14ac:dyDescent="0.3">
      <c r="A5027" s="53" t="s">
        <v>7763</v>
      </c>
      <c r="B5027" s="54" t="s">
        <v>88</v>
      </c>
      <c r="C5027" s="76" t="s">
        <v>7764</v>
      </c>
    </row>
    <row r="5028" spans="1:3" ht="15.6" x14ac:dyDescent="0.3">
      <c r="A5028" s="53" t="s">
        <v>7765</v>
      </c>
      <c r="B5028" s="54" t="s">
        <v>88</v>
      </c>
      <c r="C5028" s="76" t="s">
        <v>7766</v>
      </c>
    </row>
    <row r="5029" spans="1:3" ht="15.6" x14ac:dyDescent="0.3">
      <c r="A5029" s="53" t="s">
        <v>7767</v>
      </c>
      <c r="B5029" s="54" t="s">
        <v>88</v>
      </c>
      <c r="C5029" s="76" t="s">
        <v>7768</v>
      </c>
    </row>
    <row r="5030" spans="1:3" ht="15.6" x14ac:dyDescent="0.3">
      <c r="A5030" s="53" t="s">
        <v>7769</v>
      </c>
      <c r="B5030" s="54" t="s">
        <v>88</v>
      </c>
      <c r="C5030" s="76" t="s">
        <v>7770</v>
      </c>
    </row>
    <row r="5031" spans="1:3" x14ac:dyDescent="0.3">
      <c r="A5031" s="53"/>
      <c r="B5031" s="54"/>
      <c r="C5031" s="76"/>
    </row>
    <row r="5032" spans="1:3" ht="15.6" x14ac:dyDescent="0.3">
      <c r="A5032" s="53" t="s">
        <v>7771</v>
      </c>
      <c r="B5032" s="54" t="s">
        <v>88</v>
      </c>
      <c r="C5032" s="76" t="s">
        <v>7772</v>
      </c>
    </row>
    <row r="5033" spans="1:3" ht="15.6" x14ac:dyDescent="0.3">
      <c r="A5033" s="53" t="s">
        <v>7773</v>
      </c>
      <c r="B5033" s="54" t="s">
        <v>88</v>
      </c>
      <c r="C5033" s="76" t="s">
        <v>7774</v>
      </c>
    </row>
    <row r="5034" spans="1:3" x14ac:dyDescent="0.3">
      <c r="A5034" s="53"/>
      <c r="B5034" s="54"/>
      <c r="C5034" s="76"/>
    </row>
    <row r="5035" spans="1:3" ht="15.6" x14ac:dyDescent="0.3">
      <c r="A5035" s="53" t="s">
        <v>7775</v>
      </c>
      <c r="B5035" s="54" t="s">
        <v>88</v>
      </c>
      <c r="C5035" s="76" t="s">
        <v>7776</v>
      </c>
    </row>
    <row r="5036" spans="1:3" ht="15.6" x14ac:dyDescent="0.3">
      <c r="A5036" s="53" t="s">
        <v>7777</v>
      </c>
      <c r="B5036" s="54" t="s">
        <v>88</v>
      </c>
      <c r="C5036" s="76" t="s">
        <v>7778</v>
      </c>
    </row>
    <row r="5037" spans="1:3" ht="15.6" x14ac:dyDescent="0.3">
      <c r="A5037" s="53" t="s">
        <v>7779</v>
      </c>
      <c r="B5037" s="54" t="s">
        <v>88</v>
      </c>
      <c r="C5037" s="76" t="s">
        <v>7780</v>
      </c>
    </row>
    <row r="5038" spans="1:3" ht="15.6" x14ac:dyDescent="0.3">
      <c r="A5038" s="53" t="s">
        <v>7781</v>
      </c>
      <c r="B5038" s="54" t="s">
        <v>88</v>
      </c>
      <c r="C5038" s="76" t="s">
        <v>7782</v>
      </c>
    </row>
    <row r="5039" spans="1:3" x14ac:dyDescent="0.3">
      <c r="A5039" s="53"/>
      <c r="B5039" s="54"/>
      <c r="C5039" s="76"/>
    </row>
    <row r="5040" spans="1:3" ht="26.4" x14ac:dyDescent="0.3">
      <c r="A5040" s="53" t="s">
        <v>7783</v>
      </c>
      <c r="B5040" s="54" t="s">
        <v>88</v>
      </c>
      <c r="C5040" s="76" t="s">
        <v>7784</v>
      </c>
    </row>
    <row r="5041" spans="1:3" ht="26.4" x14ac:dyDescent="0.3">
      <c r="A5041" s="53" t="s">
        <v>7785</v>
      </c>
      <c r="B5041" s="54" t="s">
        <v>88</v>
      </c>
      <c r="C5041" s="76" t="s">
        <v>7786</v>
      </c>
    </row>
    <row r="5042" spans="1:3" ht="26.4" x14ac:dyDescent="0.3">
      <c r="A5042" s="53" t="s">
        <v>7787</v>
      </c>
      <c r="B5042" s="54" t="s">
        <v>88</v>
      </c>
      <c r="C5042" s="76" t="s">
        <v>7788</v>
      </c>
    </row>
    <row r="5043" spans="1:3" ht="26.4" x14ac:dyDescent="0.3">
      <c r="A5043" s="53" t="s">
        <v>7789</v>
      </c>
      <c r="B5043" s="54" t="s">
        <v>88</v>
      </c>
      <c r="C5043" s="76" t="s">
        <v>7790</v>
      </c>
    </row>
    <row r="5044" spans="1:3" x14ac:dyDescent="0.3">
      <c r="A5044" s="53"/>
      <c r="B5044" s="54"/>
      <c r="C5044" s="76"/>
    </row>
    <row r="5045" spans="1:3" ht="15.6" x14ac:dyDescent="0.3">
      <c r="A5045" s="53" t="s">
        <v>7791</v>
      </c>
      <c r="B5045" s="54" t="s">
        <v>88</v>
      </c>
      <c r="C5045" s="76" t="s">
        <v>7792</v>
      </c>
    </row>
    <row r="5046" spans="1:3" ht="15.6" x14ac:dyDescent="0.3">
      <c r="A5046" s="53" t="s">
        <v>7793</v>
      </c>
      <c r="B5046" s="54" t="s">
        <v>88</v>
      </c>
      <c r="C5046" s="76" t="s">
        <v>7794</v>
      </c>
    </row>
    <row r="5047" spans="1:3" x14ac:dyDescent="0.3">
      <c r="A5047" s="53"/>
      <c r="B5047" s="54"/>
      <c r="C5047" s="76"/>
    </row>
    <row r="5048" spans="1:3" ht="15.6" x14ac:dyDescent="0.3">
      <c r="A5048" s="53" t="s">
        <v>7795</v>
      </c>
      <c r="B5048" s="54" t="s">
        <v>88</v>
      </c>
      <c r="C5048" s="76" t="s">
        <v>7796</v>
      </c>
    </row>
    <row r="5049" spans="1:3" x14ac:dyDescent="0.3">
      <c r="A5049" s="53"/>
      <c r="B5049" s="54"/>
      <c r="C5049" s="76"/>
    </row>
    <row r="5050" spans="1:3" ht="15.6" x14ac:dyDescent="0.3">
      <c r="A5050" s="53" t="s">
        <v>7797</v>
      </c>
      <c r="B5050" s="54" t="s">
        <v>88</v>
      </c>
      <c r="C5050" s="76" t="s">
        <v>7798</v>
      </c>
    </row>
    <row r="5051" spans="1:3" ht="15.6" x14ac:dyDescent="0.3">
      <c r="A5051" s="53" t="s">
        <v>7799</v>
      </c>
      <c r="B5051" s="54" t="s">
        <v>88</v>
      </c>
      <c r="C5051" s="76" t="s">
        <v>7800</v>
      </c>
    </row>
    <row r="5052" spans="1:3" ht="15.6" x14ac:dyDescent="0.3">
      <c r="A5052" s="53" t="s">
        <v>7801</v>
      </c>
      <c r="B5052" s="54" t="s">
        <v>88</v>
      </c>
      <c r="C5052" s="76" t="s">
        <v>7802</v>
      </c>
    </row>
    <row r="5053" spans="1:3" ht="15.6" x14ac:dyDescent="0.3">
      <c r="A5053" s="53" t="s">
        <v>7803</v>
      </c>
      <c r="B5053" s="54" t="s">
        <v>88</v>
      </c>
      <c r="C5053" s="76" t="s">
        <v>7804</v>
      </c>
    </row>
    <row r="5054" spans="1:3" ht="15.6" x14ac:dyDescent="0.3">
      <c r="A5054" s="53" t="s">
        <v>7805</v>
      </c>
      <c r="B5054" s="54" t="s">
        <v>88</v>
      </c>
      <c r="C5054" s="76" t="s">
        <v>7806</v>
      </c>
    </row>
    <row r="5055" spans="1:3" x14ac:dyDescent="0.3">
      <c r="A5055" s="53"/>
      <c r="B5055" s="54"/>
      <c r="C5055" s="76"/>
    </row>
    <row r="5056" spans="1:3" ht="15.6" x14ac:dyDescent="0.3">
      <c r="A5056" s="53" t="s">
        <v>7807</v>
      </c>
      <c r="B5056" s="54" t="s">
        <v>88</v>
      </c>
      <c r="C5056" s="76" t="s">
        <v>7808</v>
      </c>
    </row>
    <row r="5057" spans="1:3" x14ac:dyDescent="0.3">
      <c r="A5057" s="53"/>
      <c r="B5057" s="54"/>
      <c r="C5057" s="76"/>
    </row>
    <row r="5058" spans="1:3" ht="15.6" x14ac:dyDescent="0.3">
      <c r="A5058" s="53" t="s">
        <v>7809</v>
      </c>
      <c r="B5058" s="54" t="s">
        <v>88</v>
      </c>
      <c r="C5058" s="76" t="s">
        <v>7810</v>
      </c>
    </row>
    <row r="5059" spans="1:3" x14ac:dyDescent="0.3">
      <c r="A5059" s="53"/>
      <c r="B5059" s="54"/>
      <c r="C5059" s="76"/>
    </row>
    <row r="5060" spans="1:3" ht="15.6" x14ac:dyDescent="0.3">
      <c r="A5060" s="53" t="s">
        <v>7811</v>
      </c>
      <c r="B5060" s="54" t="s">
        <v>88</v>
      </c>
      <c r="C5060" s="76" t="s">
        <v>7812</v>
      </c>
    </row>
    <row r="5061" spans="1:3" ht="15.6" x14ac:dyDescent="0.3">
      <c r="A5061" s="53" t="s">
        <v>7813</v>
      </c>
      <c r="B5061" s="54" t="s">
        <v>88</v>
      </c>
      <c r="C5061" s="76" t="s">
        <v>7814</v>
      </c>
    </row>
    <row r="5062" spans="1:3" ht="15.6" x14ac:dyDescent="0.3">
      <c r="A5062" s="53" t="s">
        <v>7815</v>
      </c>
      <c r="B5062" s="54" t="s">
        <v>88</v>
      </c>
      <c r="C5062" s="76" t="s">
        <v>7816</v>
      </c>
    </row>
    <row r="5063" spans="1:3" ht="15.6" x14ac:dyDescent="0.3">
      <c r="A5063" s="53" t="s">
        <v>7817</v>
      </c>
      <c r="B5063" s="54" t="s">
        <v>88</v>
      </c>
      <c r="C5063" s="76" t="s">
        <v>7818</v>
      </c>
    </row>
    <row r="5064" spans="1:3" ht="15.6" x14ac:dyDescent="0.3">
      <c r="A5064" s="53" t="s">
        <v>7819</v>
      </c>
      <c r="B5064" s="54" t="s">
        <v>88</v>
      </c>
      <c r="C5064" s="76" t="s">
        <v>7820</v>
      </c>
    </row>
    <row r="5065" spans="1:3" x14ac:dyDescent="0.3">
      <c r="A5065" s="53"/>
      <c r="B5065" s="54"/>
      <c r="C5065" s="76"/>
    </row>
    <row r="5066" spans="1:3" ht="15.6" x14ac:dyDescent="0.3">
      <c r="A5066" s="53" t="s">
        <v>7821</v>
      </c>
      <c r="B5066" s="54" t="s">
        <v>88</v>
      </c>
      <c r="C5066" s="76" t="s">
        <v>7822</v>
      </c>
    </row>
    <row r="5067" spans="1:3" x14ac:dyDescent="0.3">
      <c r="A5067" s="53"/>
      <c r="B5067" s="54"/>
      <c r="C5067" s="76"/>
    </row>
    <row r="5068" spans="1:3" ht="15.6" x14ac:dyDescent="0.3">
      <c r="A5068" s="53" t="s">
        <v>7823</v>
      </c>
      <c r="B5068" s="54" t="s">
        <v>88</v>
      </c>
      <c r="C5068" s="76" t="s">
        <v>7824</v>
      </c>
    </row>
    <row r="5069" spans="1:3" x14ac:dyDescent="0.3">
      <c r="A5069" s="53"/>
      <c r="B5069" s="54"/>
      <c r="C5069" s="76"/>
    </row>
    <row r="5070" spans="1:3" ht="15.6" x14ac:dyDescent="0.3">
      <c r="A5070" s="53" t="s">
        <v>7825</v>
      </c>
      <c r="B5070" s="54" t="s">
        <v>88</v>
      </c>
      <c r="C5070" s="76" t="s">
        <v>7826</v>
      </c>
    </row>
    <row r="5071" spans="1:3" ht="15.6" x14ac:dyDescent="0.3">
      <c r="A5071" s="53" t="s">
        <v>7827</v>
      </c>
      <c r="B5071" s="54" t="s">
        <v>88</v>
      </c>
      <c r="C5071" s="76" t="s">
        <v>7828</v>
      </c>
    </row>
    <row r="5072" spans="1:3" ht="15.6" x14ac:dyDescent="0.3">
      <c r="A5072" s="53" t="s">
        <v>7829</v>
      </c>
      <c r="B5072" s="54" t="s">
        <v>88</v>
      </c>
      <c r="C5072" s="76" t="s">
        <v>7830</v>
      </c>
    </row>
    <row r="5073" spans="1:3" x14ac:dyDescent="0.3">
      <c r="A5073" s="53"/>
      <c r="B5073" s="54"/>
      <c r="C5073" s="76"/>
    </row>
    <row r="5074" spans="1:3" ht="15.6" x14ac:dyDescent="0.3">
      <c r="A5074" s="53" t="s">
        <v>7831</v>
      </c>
      <c r="B5074" s="54" t="s">
        <v>88</v>
      </c>
      <c r="C5074" s="76" t="s">
        <v>7832</v>
      </c>
    </row>
    <row r="5075" spans="1:3" x14ac:dyDescent="0.3">
      <c r="A5075" s="53"/>
      <c r="B5075" s="54"/>
      <c r="C5075" s="76"/>
    </row>
    <row r="5076" spans="1:3" ht="26.4" x14ac:dyDescent="0.3">
      <c r="A5076" s="53" t="s">
        <v>7833</v>
      </c>
      <c r="B5076" s="54" t="s">
        <v>88</v>
      </c>
      <c r="C5076" s="76" t="s">
        <v>7834</v>
      </c>
    </row>
    <row r="5077" spans="1:3" ht="26.4" x14ac:dyDescent="0.3">
      <c r="A5077" s="53" t="s">
        <v>7835</v>
      </c>
      <c r="B5077" s="54" t="s">
        <v>88</v>
      </c>
      <c r="C5077" s="76" t="s">
        <v>7836</v>
      </c>
    </row>
    <row r="5078" spans="1:3" x14ac:dyDescent="0.3">
      <c r="A5078" s="53"/>
      <c r="B5078" s="54"/>
      <c r="C5078" s="76"/>
    </row>
    <row r="5079" spans="1:3" ht="15.6" x14ac:dyDescent="0.3">
      <c r="A5079" s="53" t="s">
        <v>7837</v>
      </c>
      <c r="B5079" s="54" t="s">
        <v>88</v>
      </c>
      <c r="C5079" s="76" t="s">
        <v>7838</v>
      </c>
    </row>
    <row r="5080" spans="1:3" ht="15.6" x14ac:dyDescent="0.3">
      <c r="A5080" s="53" t="s">
        <v>7839</v>
      </c>
      <c r="B5080" s="54" t="s">
        <v>88</v>
      </c>
      <c r="C5080" s="76" t="s">
        <v>7840</v>
      </c>
    </row>
    <row r="5081" spans="1:3" ht="15.6" x14ac:dyDescent="0.3">
      <c r="A5081" s="53" t="s">
        <v>7841</v>
      </c>
      <c r="B5081" s="54" t="s">
        <v>88</v>
      </c>
      <c r="C5081" s="76" t="s">
        <v>7842</v>
      </c>
    </row>
    <row r="5082" spans="1:3" x14ac:dyDescent="0.3">
      <c r="A5082" s="53"/>
      <c r="B5082" s="54"/>
      <c r="C5082" s="76"/>
    </row>
    <row r="5083" spans="1:3" ht="15.6" x14ac:dyDescent="0.3">
      <c r="A5083" s="53" t="s">
        <v>7843</v>
      </c>
      <c r="B5083" s="54" t="s">
        <v>88</v>
      </c>
      <c r="C5083" s="76" t="s">
        <v>7844</v>
      </c>
    </row>
    <row r="5084" spans="1:3" ht="15.6" x14ac:dyDescent="0.3">
      <c r="A5084" s="53" t="s">
        <v>7845</v>
      </c>
      <c r="B5084" s="54" t="s">
        <v>88</v>
      </c>
      <c r="C5084" s="76" t="s">
        <v>7846</v>
      </c>
    </row>
    <row r="5085" spans="1:3" x14ac:dyDescent="0.3">
      <c r="A5085" s="53"/>
      <c r="B5085" s="54"/>
      <c r="C5085" s="76"/>
    </row>
    <row r="5086" spans="1:3" ht="28.8" x14ac:dyDescent="0.3">
      <c r="A5086" s="53" t="s">
        <v>7847</v>
      </c>
      <c r="B5086" s="54" t="s">
        <v>88</v>
      </c>
      <c r="C5086" s="76" t="s">
        <v>7848</v>
      </c>
    </row>
    <row r="5087" spans="1:3" ht="28.8" x14ac:dyDescent="0.3">
      <c r="A5087" s="53" t="s">
        <v>7849</v>
      </c>
      <c r="B5087" s="54" t="s">
        <v>88</v>
      </c>
      <c r="C5087" s="76" t="s">
        <v>7850</v>
      </c>
    </row>
    <row r="5088" spans="1:3" ht="28.8" x14ac:dyDescent="0.3">
      <c r="A5088" s="53" t="s">
        <v>7851</v>
      </c>
      <c r="B5088" s="54" t="s">
        <v>88</v>
      </c>
      <c r="C5088" s="76" t="s">
        <v>7852</v>
      </c>
    </row>
    <row r="5089" spans="1:3" x14ac:dyDescent="0.3">
      <c r="A5089" s="53"/>
      <c r="B5089" s="54"/>
      <c r="C5089" s="76"/>
    </row>
    <row r="5090" spans="1:3" ht="15.6" x14ac:dyDescent="0.3">
      <c r="A5090" s="53" t="s">
        <v>7853</v>
      </c>
      <c r="B5090" s="54" t="s">
        <v>88</v>
      </c>
      <c r="C5090" s="76" t="s">
        <v>7854</v>
      </c>
    </row>
    <row r="5091" spans="1:3" x14ac:dyDescent="0.3">
      <c r="A5091" s="53"/>
      <c r="B5091" s="54"/>
      <c r="C5091" s="76"/>
    </row>
    <row r="5092" spans="1:3" ht="15.6" x14ac:dyDescent="0.3">
      <c r="A5092" s="53" t="s">
        <v>7855</v>
      </c>
      <c r="B5092" s="54" t="s">
        <v>88</v>
      </c>
      <c r="C5092" s="76" t="s">
        <v>7856</v>
      </c>
    </row>
    <row r="5093" spans="1:3" ht="15.6" x14ac:dyDescent="0.3">
      <c r="A5093" s="53" t="s">
        <v>7857</v>
      </c>
      <c r="B5093" s="54" t="s">
        <v>88</v>
      </c>
      <c r="C5093" s="76" t="s">
        <v>7858</v>
      </c>
    </row>
    <row r="5094" spans="1:3" x14ac:dyDescent="0.3">
      <c r="A5094" s="53"/>
      <c r="B5094" s="54"/>
      <c r="C5094" s="76"/>
    </row>
    <row r="5095" spans="1:3" ht="15.6" x14ac:dyDescent="0.3">
      <c r="A5095" s="53" t="s">
        <v>7859</v>
      </c>
      <c r="B5095" s="54" t="s">
        <v>88</v>
      </c>
      <c r="C5095" s="76" t="s">
        <v>7860</v>
      </c>
    </row>
    <row r="5096" spans="1:3" ht="15.6" x14ac:dyDescent="0.3">
      <c r="A5096" s="53" t="s">
        <v>7861</v>
      </c>
      <c r="B5096" s="54" t="s">
        <v>88</v>
      </c>
      <c r="C5096" s="76" t="s">
        <v>7860</v>
      </c>
    </row>
    <row r="5097" spans="1:3" ht="15.6" x14ac:dyDescent="0.3">
      <c r="A5097" s="53" t="s">
        <v>7862</v>
      </c>
      <c r="B5097" s="54" t="s">
        <v>88</v>
      </c>
      <c r="C5097" s="76" t="s">
        <v>7860</v>
      </c>
    </row>
    <row r="5098" spans="1:3" x14ac:dyDescent="0.3">
      <c r="A5098" s="53"/>
      <c r="B5098" s="54"/>
      <c r="C5098" s="76"/>
    </row>
    <row r="5099" spans="1:3" ht="26.4" x14ac:dyDescent="0.3">
      <c r="A5099" s="53" t="s">
        <v>7863</v>
      </c>
      <c r="B5099" s="54" t="s">
        <v>88</v>
      </c>
      <c r="C5099" s="76" t="s">
        <v>7864</v>
      </c>
    </row>
    <row r="5100" spans="1:3" ht="26.4" x14ac:dyDescent="0.3">
      <c r="A5100" s="53" t="s">
        <v>7865</v>
      </c>
      <c r="B5100" s="54" t="s">
        <v>88</v>
      </c>
      <c r="C5100" s="76" t="s">
        <v>7866</v>
      </c>
    </row>
    <row r="5101" spans="1:3" x14ac:dyDescent="0.3">
      <c r="A5101" s="53"/>
      <c r="B5101" s="54"/>
      <c r="C5101" s="76"/>
    </row>
    <row r="5102" spans="1:3" ht="26.4" x14ac:dyDescent="0.3">
      <c r="A5102" s="53" t="s">
        <v>7867</v>
      </c>
      <c r="B5102" s="54" t="s">
        <v>88</v>
      </c>
      <c r="C5102" s="76" t="s">
        <v>7868</v>
      </c>
    </row>
    <row r="5103" spans="1:3" ht="26.4" x14ac:dyDescent="0.3">
      <c r="A5103" s="53" t="s">
        <v>7869</v>
      </c>
      <c r="B5103" s="54" t="s">
        <v>88</v>
      </c>
      <c r="C5103" s="76" t="s">
        <v>7870</v>
      </c>
    </row>
    <row r="5104" spans="1:3" x14ac:dyDescent="0.3">
      <c r="A5104" s="53"/>
      <c r="B5104" s="54"/>
      <c r="C5104" s="76"/>
    </row>
    <row r="5105" spans="1:3" ht="26.4" x14ac:dyDescent="0.3">
      <c r="A5105" s="53" t="s">
        <v>7871</v>
      </c>
      <c r="B5105" s="54" t="s">
        <v>88</v>
      </c>
      <c r="C5105" s="76" t="s">
        <v>7872</v>
      </c>
    </row>
    <row r="5106" spans="1:3" ht="26.4" x14ac:dyDescent="0.3">
      <c r="A5106" s="53" t="s">
        <v>7873</v>
      </c>
      <c r="B5106" s="54" t="s">
        <v>88</v>
      </c>
      <c r="C5106" s="76" t="s">
        <v>7874</v>
      </c>
    </row>
    <row r="5107" spans="1:3" x14ac:dyDescent="0.3">
      <c r="A5107" s="53"/>
      <c r="B5107" s="54"/>
      <c r="C5107" s="76"/>
    </row>
    <row r="5108" spans="1:3" ht="15.6" x14ac:dyDescent="0.3">
      <c r="A5108" s="53" t="s">
        <v>7875</v>
      </c>
      <c r="B5108" s="54" t="s">
        <v>88</v>
      </c>
      <c r="C5108" s="76" t="s">
        <v>7876</v>
      </c>
    </row>
    <row r="5109" spans="1:3" x14ac:dyDescent="0.3">
      <c r="A5109" s="53"/>
      <c r="B5109" s="54"/>
      <c r="C5109" s="76"/>
    </row>
    <row r="5110" spans="1:3" ht="26.4" x14ac:dyDescent="0.3">
      <c r="A5110" s="53" t="s">
        <v>7877</v>
      </c>
      <c r="B5110" s="54" t="s">
        <v>88</v>
      </c>
      <c r="C5110" s="76" t="s">
        <v>7878</v>
      </c>
    </row>
    <row r="5111" spans="1:3" ht="26.4" x14ac:dyDescent="0.3">
      <c r="A5111" s="53" t="s">
        <v>7879</v>
      </c>
      <c r="B5111" s="54" t="s">
        <v>88</v>
      </c>
      <c r="C5111" s="76" t="s">
        <v>7880</v>
      </c>
    </row>
    <row r="5112" spans="1:3" ht="26.4" x14ac:dyDescent="0.3">
      <c r="A5112" s="53" t="s">
        <v>7881</v>
      </c>
      <c r="B5112" s="54" t="s">
        <v>88</v>
      </c>
      <c r="C5112" s="76" t="s">
        <v>7882</v>
      </c>
    </row>
    <row r="5113" spans="1:3" ht="26.4" x14ac:dyDescent="0.3">
      <c r="A5113" s="53" t="s">
        <v>7883</v>
      </c>
      <c r="B5113" s="54" t="s">
        <v>88</v>
      </c>
      <c r="C5113" s="76" t="s">
        <v>7884</v>
      </c>
    </row>
    <row r="5114" spans="1:3" x14ac:dyDescent="0.3">
      <c r="A5114" s="53"/>
      <c r="B5114" s="54"/>
      <c r="C5114" s="76"/>
    </row>
    <row r="5115" spans="1:3" ht="26.4" x14ac:dyDescent="0.3">
      <c r="A5115" s="53" t="s">
        <v>7885</v>
      </c>
      <c r="B5115" s="54" t="s">
        <v>88</v>
      </c>
      <c r="C5115" s="76" t="s">
        <v>7886</v>
      </c>
    </row>
    <row r="5116" spans="1:3" ht="26.4" x14ac:dyDescent="0.3">
      <c r="A5116" s="53" t="s">
        <v>7887</v>
      </c>
      <c r="B5116" s="54" t="s">
        <v>88</v>
      </c>
      <c r="C5116" s="76" t="s">
        <v>7888</v>
      </c>
    </row>
    <row r="5117" spans="1:3" ht="26.4" x14ac:dyDescent="0.3">
      <c r="A5117" s="53" t="s">
        <v>7889</v>
      </c>
      <c r="B5117" s="54" t="s">
        <v>88</v>
      </c>
      <c r="C5117" s="76" t="s">
        <v>7890</v>
      </c>
    </row>
    <row r="5118" spans="1:3" ht="26.4" x14ac:dyDescent="0.3">
      <c r="A5118" s="53" t="s">
        <v>7891</v>
      </c>
      <c r="B5118" s="54" t="s">
        <v>88</v>
      </c>
      <c r="C5118" s="76" t="s">
        <v>7892</v>
      </c>
    </row>
    <row r="5119" spans="1:3" x14ac:dyDescent="0.3">
      <c r="A5119" s="53"/>
      <c r="B5119" s="54"/>
      <c r="C5119" s="76"/>
    </row>
    <row r="5120" spans="1:3" ht="15.6" x14ac:dyDescent="0.3">
      <c r="A5120" s="53" t="s">
        <v>7893</v>
      </c>
      <c r="B5120" s="54" t="s">
        <v>88</v>
      </c>
      <c r="C5120" s="76" t="s">
        <v>7894</v>
      </c>
    </row>
    <row r="5121" spans="1:3" ht="15.6" x14ac:dyDescent="0.3">
      <c r="A5121" s="53" t="s">
        <v>7895</v>
      </c>
      <c r="B5121" s="54" t="s">
        <v>88</v>
      </c>
      <c r="C5121" s="76" t="s">
        <v>7896</v>
      </c>
    </row>
    <row r="5122" spans="1:3" ht="15.6" x14ac:dyDescent="0.3">
      <c r="A5122" s="53" t="s">
        <v>7897</v>
      </c>
      <c r="B5122" s="54" t="s">
        <v>88</v>
      </c>
      <c r="C5122" s="76" t="s">
        <v>7898</v>
      </c>
    </row>
    <row r="5123" spans="1:3" x14ac:dyDescent="0.3">
      <c r="A5123" s="53"/>
      <c r="B5123" s="54"/>
      <c r="C5123" s="76"/>
    </row>
    <row r="5124" spans="1:3" ht="15.6" x14ac:dyDescent="0.3">
      <c r="A5124" s="53" t="s">
        <v>7899</v>
      </c>
      <c r="B5124" s="54" t="s">
        <v>88</v>
      </c>
      <c r="C5124" s="76" t="s">
        <v>7900</v>
      </c>
    </row>
    <row r="5126" spans="1:3" ht="15" customHeight="1" thickBot="1" x14ac:dyDescent="0.35">
      <c r="A5126" s="71" t="s">
        <v>7901</v>
      </c>
      <c r="B5126" s="52"/>
      <c r="C5126" s="74"/>
    </row>
    <row r="5127" spans="1:3" ht="15" thickBot="1" x14ac:dyDescent="0.35">
      <c r="A5127" s="13" t="s">
        <v>3</v>
      </c>
      <c r="B5127" s="2" t="s">
        <v>4</v>
      </c>
      <c r="C5127" s="75" t="s">
        <v>5</v>
      </c>
    </row>
    <row r="5128" spans="1:3" x14ac:dyDescent="0.3">
      <c r="A5128" s="53"/>
      <c r="B5128" s="54"/>
      <c r="C5128" s="76"/>
    </row>
    <row r="5129" spans="1:3" ht="26.4" x14ac:dyDescent="0.3">
      <c r="A5129" s="53" t="s">
        <v>7902</v>
      </c>
      <c r="B5129" s="54" t="s">
        <v>190</v>
      </c>
      <c r="C5129" s="76" t="s">
        <v>7903</v>
      </c>
    </row>
    <row r="5130" spans="1:3" ht="26.4" x14ac:dyDescent="0.3">
      <c r="A5130" s="53" t="s">
        <v>7904</v>
      </c>
      <c r="B5130" s="54" t="s">
        <v>190</v>
      </c>
      <c r="C5130" s="76" t="s">
        <v>7905</v>
      </c>
    </row>
    <row r="5131" spans="1:3" ht="26.4" x14ac:dyDescent="0.3">
      <c r="A5131" s="53" t="s">
        <v>7906</v>
      </c>
      <c r="B5131" s="54" t="s">
        <v>190</v>
      </c>
      <c r="C5131" s="76" t="s">
        <v>7907</v>
      </c>
    </row>
    <row r="5132" spans="1:3" x14ac:dyDescent="0.3">
      <c r="A5132" s="53"/>
      <c r="B5132" s="54"/>
      <c r="C5132" s="76"/>
    </row>
    <row r="5133" spans="1:3" ht="26.4" x14ac:dyDescent="0.3">
      <c r="A5133" s="53" t="s">
        <v>7908</v>
      </c>
      <c r="B5133" s="54" t="s">
        <v>190</v>
      </c>
      <c r="C5133" s="76" t="s">
        <v>7909</v>
      </c>
    </row>
    <row r="5134" spans="1:3" ht="26.4" x14ac:dyDescent="0.3">
      <c r="A5134" s="53" t="s">
        <v>7910</v>
      </c>
      <c r="B5134" s="54" t="s">
        <v>190</v>
      </c>
      <c r="C5134" s="76" t="s">
        <v>7911</v>
      </c>
    </row>
    <row r="5135" spans="1:3" ht="26.4" x14ac:dyDescent="0.3">
      <c r="A5135" s="53" t="s">
        <v>7912</v>
      </c>
      <c r="B5135" s="54" t="s">
        <v>190</v>
      </c>
      <c r="C5135" s="76" t="s">
        <v>7913</v>
      </c>
    </row>
    <row r="5136" spans="1:3" x14ac:dyDescent="0.3">
      <c r="A5136" s="53"/>
      <c r="B5136" s="54"/>
      <c r="C5136" s="76"/>
    </row>
    <row r="5137" spans="1:3" ht="26.4" x14ac:dyDescent="0.3">
      <c r="A5137" s="53" t="s">
        <v>7914</v>
      </c>
      <c r="B5137" s="54" t="s">
        <v>190</v>
      </c>
      <c r="C5137" s="76" t="s">
        <v>7915</v>
      </c>
    </row>
    <row r="5138" spans="1:3" ht="26.4" x14ac:dyDescent="0.3">
      <c r="A5138" s="53" t="s">
        <v>7916</v>
      </c>
      <c r="B5138" s="54" t="s">
        <v>190</v>
      </c>
      <c r="C5138" s="76" t="s">
        <v>7917</v>
      </c>
    </row>
    <row r="5139" spans="1:3" ht="26.4" x14ac:dyDescent="0.3">
      <c r="A5139" s="53" t="s">
        <v>7918</v>
      </c>
      <c r="B5139" s="54" t="s">
        <v>190</v>
      </c>
      <c r="C5139" s="76" t="s">
        <v>7919</v>
      </c>
    </row>
    <row r="5140" spans="1:3" x14ac:dyDescent="0.3">
      <c r="A5140" s="53"/>
      <c r="B5140" s="54"/>
      <c r="C5140" s="76"/>
    </row>
    <row r="5141" spans="1:3" ht="26.4" x14ac:dyDescent="0.3">
      <c r="A5141" s="53" t="s">
        <v>7920</v>
      </c>
      <c r="B5141" s="54" t="s">
        <v>190</v>
      </c>
      <c r="C5141" s="76" t="s">
        <v>7921</v>
      </c>
    </row>
    <row r="5142" spans="1:3" ht="26.4" x14ac:dyDescent="0.3">
      <c r="A5142" s="53" t="s">
        <v>7922</v>
      </c>
      <c r="B5142" s="54" t="s">
        <v>190</v>
      </c>
      <c r="C5142" s="76" t="s">
        <v>7923</v>
      </c>
    </row>
    <row r="5143" spans="1:3" ht="26.4" x14ac:dyDescent="0.3">
      <c r="A5143" s="53" t="s">
        <v>7924</v>
      </c>
      <c r="B5143" s="54" t="s">
        <v>190</v>
      </c>
      <c r="C5143" s="76" t="s">
        <v>7925</v>
      </c>
    </row>
    <row r="5144" spans="1:3" x14ac:dyDescent="0.3">
      <c r="A5144" s="53"/>
      <c r="B5144" s="54"/>
      <c r="C5144" s="76"/>
    </row>
    <row r="5145" spans="1:3" ht="26.4" x14ac:dyDescent="0.3">
      <c r="A5145" s="53" t="s">
        <v>7926</v>
      </c>
      <c r="B5145" s="54" t="s">
        <v>190</v>
      </c>
      <c r="C5145" s="76" t="s">
        <v>7927</v>
      </c>
    </row>
    <row r="5146" spans="1:3" ht="26.4" x14ac:dyDescent="0.3">
      <c r="A5146" s="53" t="s">
        <v>7928</v>
      </c>
      <c r="B5146" s="54" t="s">
        <v>190</v>
      </c>
      <c r="C5146" s="76" t="s">
        <v>7929</v>
      </c>
    </row>
    <row r="5147" spans="1:3" ht="26.4" x14ac:dyDescent="0.3">
      <c r="A5147" s="53" t="s">
        <v>7930</v>
      </c>
      <c r="B5147" s="54" t="s">
        <v>190</v>
      </c>
      <c r="C5147" s="76" t="s">
        <v>7931</v>
      </c>
    </row>
    <row r="5148" spans="1:3" x14ac:dyDescent="0.3">
      <c r="A5148" s="53"/>
      <c r="B5148" s="54"/>
      <c r="C5148" s="76"/>
    </row>
    <row r="5149" spans="1:3" ht="26.4" x14ac:dyDescent="0.3">
      <c r="A5149" s="53" t="s">
        <v>7932</v>
      </c>
      <c r="B5149" s="54" t="s">
        <v>190</v>
      </c>
      <c r="C5149" s="76" t="s">
        <v>7933</v>
      </c>
    </row>
    <row r="5150" spans="1:3" x14ac:dyDescent="0.3">
      <c r="A5150" s="53"/>
      <c r="B5150" s="54"/>
      <c r="C5150" s="76"/>
    </row>
    <row r="5151" spans="1:3" ht="28.8" x14ac:dyDescent="0.3">
      <c r="A5151" s="53" t="s">
        <v>7934</v>
      </c>
      <c r="B5151" s="54" t="s">
        <v>190</v>
      </c>
      <c r="C5151" s="76" t="s">
        <v>7935</v>
      </c>
    </row>
    <row r="5152" spans="1:3" ht="28.8" x14ac:dyDescent="0.3">
      <c r="A5152" s="53" t="s">
        <v>7936</v>
      </c>
      <c r="B5152" s="54" t="s">
        <v>190</v>
      </c>
      <c r="C5152" s="76" t="s">
        <v>7937</v>
      </c>
    </row>
    <row r="5153" spans="1:3" ht="28.8" x14ac:dyDescent="0.3">
      <c r="A5153" s="53" t="s">
        <v>7938</v>
      </c>
      <c r="B5153" s="54" t="s">
        <v>190</v>
      </c>
      <c r="C5153" s="76" t="s">
        <v>7939</v>
      </c>
    </row>
    <row r="5154" spans="1:3" ht="28.8" x14ac:dyDescent="0.3">
      <c r="A5154" s="53" t="s">
        <v>7940</v>
      </c>
      <c r="B5154" s="54" t="s">
        <v>190</v>
      </c>
      <c r="C5154" s="76" t="s">
        <v>7941</v>
      </c>
    </row>
    <row r="5155" spans="1:3" ht="28.8" x14ac:dyDescent="0.3">
      <c r="A5155" s="53" t="s">
        <v>7942</v>
      </c>
      <c r="B5155" s="54" t="s">
        <v>190</v>
      </c>
      <c r="C5155" s="76" t="s">
        <v>7943</v>
      </c>
    </row>
    <row r="5156" spans="1:3" x14ac:dyDescent="0.3">
      <c r="A5156" s="17"/>
      <c r="B5156" s="4"/>
      <c r="C5156" s="78"/>
    </row>
    <row r="5157" spans="1:3" ht="15.6" x14ac:dyDescent="0.3">
      <c r="A5157" s="53" t="s">
        <v>7944</v>
      </c>
      <c r="B5157" s="54" t="s">
        <v>190</v>
      </c>
      <c r="C5157" s="76" t="s">
        <v>7945</v>
      </c>
    </row>
    <row r="5158" spans="1:3" ht="15.6" x14ac:dyDescent="0.3">
      <c r="A5158" s="53" t="s">
        <v>7946</v>
      </c>
      <c r="B5158" s="54" t="s">
        <v>190</v>
      </c>
      <c r="C5158" s="76" t="s">
        <v>7947</v>
      </c>
    </row>
    <row r="5159" spans="1:3" ht="15.6" x14ac:dyDescent="0.3">
      <c r="A5159" s="53" t="s">
        <v>7948</v>
      </c>
      <c r="B5159" s="54" t="s">
        <v>190</v>
      </c>
      <c r="C5159" s="76" t="s">
        <v>7949</v>
      </c>
    </row>
    <row r="5160" spans="1:3" ht="15.6" x14ac:dyDescent="0.3">
      <c r="A5160" s="53" t="s">
        <v>7950</v>
      </c>
      <c r="B5160" s="54" t="s">
        <v>190</v>
      </c>
      <c r="C5160" s="76" t="s">
        <v>7951</v>
      </c>
    </row>
    <row r="5161" spans="1:3" ht="15.6" x14ac:dyDescent="0.3">
      <c r="A5161" s="53" t="s">
        <v>7952</v>
      </c>
      <c r="B5161" s="54" t="s">
        <v>190</v>
      </c>
      <c r="C5161" s="76" t="s">
        <v>7953</v>
      </c>
    </row>
    <row r="5162" spans="1:3" x14ac:dyDescent="0.3">
      <c r="A5162" s="53"/>
      <c r="B5162" s="54"/>
      <c r="C5162" s="76"/>
    </row>
    <row r="5163" spans="1:3" ht="39.6" x14ac:dyDescent="0.3">
      <c r="A5163" s="53" t="s">
        <v>7954</v>
      </c>
      <c r="B5163" s="54" t="s">
        <v>88</v>
      </c>
      <c r="C5163" s="76" t="s">
        <v>7955</v>
      </c>
    </row>
    <row r="5164" spans="1:3" ht="39.6" x14ac:dyDescent="0.3">
      <c r="A5164" s="53" t="s">
        <v>7956</v>
      </c>
      <c r="B5164" s="54" t="s">
        <v>88</v>
      </c>
      <c r="C5164" s="76" t="s">
        <v>7957</v>
      </c>
    </row>
    <row r="5165" spans="1:3" x14ac:dyDescent="0.3">
      <c r="A5165" s="17"/>
      <c r="B5165" s="4"/>
      <c r="C5165" s="78"/>
    </row>
    <row r="5166" spans="1:3" ht="42" x14ac:dyDescent="0.3">
      <c r="A5166" s="53" t="s">
        <v>7958</v>
      </c>
      <c r="B5166" s="54" t="s">
        <v>148</v>
      </c>
      <c r="C5166" s="76" t="s">
        <v>7959</v>
      </c>
    </row>
    <row r="5167" spans="1:3" ht="42" x14ac:dyDescent="0.3">
      <c r="A5167" s="53" t="s">
        <v>7960</v>
      </c>
      <c r="B5167" s="54" t="s">
        <v>148</v>
      </c>
      <c r="C5167" s="76" t="s">
        <v>7961</v>
      </c>
    </row>
    <row r="5168" spans="1:3" ht="42" x14ac:dyDescent="0.3">
      <c r="A5168" s="53" t="s">
        <v>7962</v>
      </c>
      <c r="B5168" s="54" t="s">
        <v>148</v>
      </c>
      <c r="C5168" s="76" t="s">
        <v>7963</v>
      </c>
    </row>
    <row r="5169" spans="1:3" ht="42" x14ac:dyDescent="0.3">
      <c r="A5169" s="53" t="s">
        <v>7964</v>
      </c>
      <c r="B5169" s="54" t="s">
        <v>148</v>
      </c>
      <c r="C5169" s="76" t="s">
        <v>7965</v>
      </c>
    </row>
    <row r="5170" spans="1:3" x14ac:dyDescent="0.3">
      <c r="A5170" s="53"/>
      <c r="B5170" s="54"/>
      <c r="C5170" s="76"/>
    </row>
    <row r="5171" spans="1:3" ht="44.4" x14ac:dyDescent="0.3">
      <c r="A5171" s="53" t="s">
        <v>7966</v>
      </c>
      <c r="B5171" s="54" t="s">
        <v>148</v>
      </c>
      <c r="C5171" s="76" t="s">
        <v>7967</v>
      </c>
    </row>
    <row r="5172" spans="1:3" ht="44.4" x14ac:dyDescent="0.3">
      <c r="A5172" s="53" t="s">
        <v>7968</v>
      </c>
      <c r="B5172" s="54" t="s">
        <v>148</v>
      </c>
      <c r="C5172" s="76" t="s">
        <v>7969</v>
      </c>
    </row>
    <row r="5173" spans="1:3" ht="44.4" x14ac:dyDescent="0.3">
      <c r="A5173" s="53" t="s">
        <v>7970</v>
      </c>
      <c r="B5173" s="54" t="s">
        <v>148</v>
      </c>
      <c r="C5173" s="76" t="s">
        <v>7971</v>
      </c>
    </row>
    <row r="5174" spans="1:3" ht="44.4" x14ac:dyDescent="0.3">
      <c r="A5174" s="53" t="s">
        <v>7972</v>
      </c>
      <c r="B5174" s="54" t="s">
        <v>148</v>
      </c>
      <c r="C5174" s="76" t="s">
        <v>7973</v>
      </c>
    </row>
    <row r="5175" spans="1:3" ht="44.4" x14ac:dyDescent="0.3">
      <c r="A5175" s="53" t="s">
        <v>7974</v>
      </c>
      <c r="B5175" s="54" t="s">
        <v>148</v>
      </c>
      <c r="C5175" s="76" t="s">
        <v>7975</v>
      </c>
    </row>
    <row r="5176" spans="1:3" x14ac:dyDescent="0.3">
      <c r="A5176" s="53"/>
      <c r="B5176" s="54"/>
      <c r="C5176" s="76"/>
    </row>
    <row r="5177" spans="1:3" ht="44.4" x14ac:dyDescent="0.3">
      <c r="A5177" s="53" t="s">
        <v>7976</v>
      </c>
      <c r="B5177" s="54" t="s">
        <v>148</v>
      </c>
      <c r="C5177" s="76" t="s">
        <v>7977</v>
      </c>
    </row>
    <row r="5178" spans="1:3" ht="44.4" x14ac:dyDescent="0.3">
      <c r="A5178" s="53" t="s">
        <v>7978</v>
      </c>
      <c r="B5178" s="54" t="s">
        <v>148</v>
      </c>
      <c r="C5178" s="76" t="s">
        <v>7979</v>
      </c>
    </row>
    <row r="5179" spans="1:3" ht="44.4" x14ac:dyDescent="0.3">
      <c r="A5179" s="53" t="s">
        <v>7980</v>
      </c>
      <c r="B5179" s="54" t="s">
        <v>148</v>
      </c>
      <c r="C5179" s="76" t="s">
        <v>7981</v>
      </c>
    </row>
    <row r="5180" spans="1:3" ht="44.4" x14ac:dyDescent="0.3">
      <c r="A5180" s="53" t="s">
        <v>7982</v>
      </c>
      <c r="B5180" s="54" t="s">
        <v>148</v>
      </c>
      <c r="C5180" s="76" t="s">
        <v>7983</v>
      </c>
    </row>
    <row r="5181" spans="1:3" ht="44.4" x14ac:dyDescent="0.3">
      <c r="A5181" s="53" t="s">
        <v>7984</v>
      </c>
      <c r="B5181" s="54" t="s">
        <v>148</v>
      </c>
      <c r="C5181" s="76" t="s">
        <v>7985</v>
      </c>
    </row>
    <row r="5182" spans="1:3" x14ac:dyDescent="0.3">
      <c r="A5182" s="53"/>
      <c r="B5182" s="54"/>
      <c r="C5182" s="76"/>
    </row>
    <row r="5183" spans="1:3" ht="44.4" x14ac:dyDescent="0.3">
      <c r="A5183" s="53" t="s">
        <v>7986</v>
      </c>
      <c r="B5183" s="54" t="s">
        <v>88</v>
      </c>
      <c r="C5183" s="76" t="s">
        <v>7987</v>
      </c>
    </row>
    <row r="5184" spans="1:3" ht="44.4" x14ac:dyDescent="0.3">
      <c r="A5184" s="53" t="s">
        <v>7988</v>
      </c>
      <c r="B5184" s="54" t="s">
        <v>88</v>
      </c>
      <c r="C5184" s="76" t="s">
        <v>7989</v>
      </c>
    </row>
    <row r="5185" spans="1:3" x14ac:dyDescent="0.3">
      <c r="A5185" s="53"/>
      <c r="B5185" s="54"/>
      <c r="C5185" s="76"/>
    </row>
    <row r="5186" spans="1:3" ht="26.4" x14ac:dyDescent="0.3">
      <c r="A5186" s="53" t="s">
        <v>7990</v>
      </c>
      <c r="B5186" s="54" t="s">
        <v>190</v>
      </c>
      <c r="C5186" s="76" t="s">
        <v>7991</v>
      </c>
    </row>
    <row r="5187" spans="1:3" x14ac:dyDescent="0.3">
      <c r="A5187" s="53"/>
      <c r="B5187" s="54"/>
      <c r="C5187" s="76"/>
    </row>
    <row r="5188" spans="1:3" ht="26.4" x14ac:dyDescent="0.3">
      <c r="A5188" s="53" t="s">
        <v>7992</v>
      </c>
      <c r="B5188" s="54" t="s">
        <v>190</v>
      </c>
      <c r="C5188" s="76" t="s">
        <v>7993</v>
      </c>
    </row>
    <row r="5189" spans="1:3" x14ac:dyDescent="0.3">
      <c r="A5189" s="53"/>
      <c r="B5189" s="54"/>
      <c r="C5189" s="76"/>
    </row>
    <row r="5190" spans="1:3" ht="26.4" x14ac:dyDescent="0.3">
      <c r="A5190" s="53" t="s">
        <v>7994</v>
      </c>
      <c r="B5190" s="54" t="s">
        <v>190</v>
      </c>
      <c r="C5190" s="76" t="s">
        <v>7995</v>
      </c>
    </row>
    <row r="5191" spans="1:3" x14ac:dyDescent="0.3">
      <c r="A5191" s="53"/>
      <c r="B5191" s="54"/>
      <c r="C5191" s="76"/>
    </row>
    <row r="5192" spans="1:3" ht="26.4" x14ac:dyDescent="0.3">
      <c r="A5192" s="53" t="s">
        <v>7996</v>
      </c>
      <c r="B5192" s="54" t="s">
        <v>190</v>
      </c>
      <c r="C5192" s="76" t="s">
        <v>7997</v>
      </c>
    </row>
    <row r="5193" spans="1:3" x14ac:dyDescent="0.3">
      <c r="A5193" s="53"/>
      <c r="B5193" s="54"/>
      <c r="C5193" s="76"/>
    </row>
    <row r="5194" spans="1:3" ht="26.4" x14ac:dyDescent="0.3">
      <c r="A5194" s="53" t="s">
        <v>7998</v>
      </c>
      <c r="B5194" s="54" t="s">
        <v>190</v>
      </c>
      <c r="C5194" s="76" t="s">
        <v>7999</v>
      </c>
    </row>
    <row r="5195" spans="1:3" ht="26.4" x14ac:dyDescent="0.3">
      <c r="A5195" s="53" t="s">
        <v>8000</v>
      </c>
      <c r="B5195" s="54" t="s">
        <v>190</v>
      </c>
      <c r="C5195" s="76" t="s">
        <v>8001</v>
      </c>
    </row>
    <row r="5196" spans="1:3" ht="26.4" x14ac:dyDescent="0.3">
      <c r="A5196" s="53" t="s">
        <v>8002</v>
      </c>
      <c r="B5196" s="54" t="s">
        <v>190</v>
      </c>
      <c r="C5196" s="76" t="s">
        <v>8003</v>
      </c>
    </row>
    <row r="5197" spans="1:3" x14ac:dyDescent="0.3">
      <c r="A5197" s="53"/>
      <c r="B5197" s="54"/>
      <c r="C5197" s="76"/>
    </row>
    <row r="5198" spans="1:3" ht="42" x14ac:dyDescent="0.3">
      <c r="A5198" s="53" t="s">
        <v>8004</v>
      </c>
      <c r="B5198" s="54" t="s">
        <v>190</v>
      </c>
      <c r="C5198" s="76" t="s">
        <v>8005</v>
      </c>
    </row>
    <row r="5199" spans="1:3" ht="42" x14ac:dyDescent="0.3">
      <c r="A5199" s="53" t="s">
        <v>8006</v>
      </c>
      <c r="B5199" s="54" t="s">
        <v>190</v>
      </c>
      <c r="C5199" s="76" t="s">
        <v>8007</v>
      </c>
    </row>
    <row r="5200" spans="1:3" ht="42" x14ac:dyDescent="0.3">
      <c r="A5200" s="53" t="s">
        <v>8008</v>
      </c>
      <c r="B5200" s="54" t="s">
        <v>190</v>
      </c>
      <c r="C5200" s="76" t="s">
        <v>8009</v>
      </c>
    </row>
    <row r="5201" spans="1:3" x14ac:dyDescent="0.3">
      <c r="A5201" s="53"/>
      <c r="B5201" s="54"/>
      <c r="C5201" s="76"/>
    </row>
    <row r="5202" spans="1:3" ht="42" x14ac:dyDescent="0.3">
      <c r="A5202" s="53" t="s">
        <v>8010</v>
      </c>
      <c r="B5202" s="54" t="s">
        <v>190</v>
      </c>
      <c r="C5202" s="76" t="s">
        <v>8011</v>
      </c>
    </row>
    <row r="5203" spans="1:3" ht="42" x14ac:dyDescent="0.3">
      <c r="A5203" s="53" t="s">
        <v>8012</v>
      </c>
      <c r="B5203" s="54" t="s">
        <v>190</v>
      </c>
      <c r="C5203" s="76" t="s">
        <v>8013</v>
      </c>
    </row>
    <row r="5204" spans="1:3" ht="42" x14ac:dyDescent="0.3">
      <c r="A5204" s="53" t="s">
        <v>8014</v>
      </c>
      <c r="B5204" s="54" t="s">
        <v>190</v>
      </c>
      <c r="C5204" s="76" t="s">
        <v>8015</v>
      </c>
    </row>
    <row r="5205" spans="1:3" x14ac:dyDescent="0.3">
      <c r="A5205" s="53"/>
      <c r="B5205" s="54"/>
      <c r="C5205" s="76"/>
    </row>
    <row r="5206" spans="1:3" ht="26.4" x14ac:dyDescent="0.3">
      <c r="A5206" s="53" t="s">
        <v>8016</v>
      </c>
      <c r="B5206" s="54" t="s">
        <v>190</v>
      </c>
      <c r="C5206" s="76" t="s">
        <v>8017</v>
      </c>
    </row>
    <row r="5207" spans="1:3" ht="26.4" x14ac:dyDescent="0.3">
      <c r="A5207" s="53" t="s">
        <v>8018</v>
      </c>
      <c r="B5207" s="54" t="s">
        <v>190</v>
      </c>
      <c r="C5207" s="76" t="s">
        <v>8019</v>
      </c>
    </row>
    <row r="5208" spans="1:3" ht="26.4" x14ac:dyDescent="0.3">
      <c r="A5208" s="53" t="s">
        <v>8020</v>
      </c>
      <c r="B5208" s="54" t="s">
        <v>190</v>
      </c>
      <c r="C5208" s="76" t="s">
        <v>8021</v>
      </c>
    </row>
    <row r="5209" spans="1:3" ht="26.4" x14ac:dyDescent="0.3">
      <c r="A5209" s="53" t="s">
        <v>8022</v>
      </c>
      <c r="B5209" s="54" t="s">
        <v>190</v>
      </c>
      <c r="C5209" s="76" t="s">
        <v>8023</v>
      </c>
    </row>
    <row r="5210" spans="1:3" ht="26.4" x14ac:dyDescent="0.3">
      <c r="A5210" s="53" t="s">
        <v>8024</v>
      </c>
      <c r="B5210" s="54" t="s">
        <v>190</v>
      </c>
      <c r="C5210" s="76" t="s">
        <v>8025</v>
      </c>
    </row>
    <row r="5211" spans="1:3" x14ac:dyDescent="0.3">
      <c r="A5211" s="53"/>
      <c r="B5211" s="54"/>
      <c r="C5211" s="76"/>
    </row>
    <row r="5212" spans="1:3" x14ac:dyDescent="0.3">
      <c r="A5212" s="53" t="s">
        <v>8026</v>
      </c>
      <c r="B5212" s="54" t="s">
        <v>27</v>
      </c>
      <c r="C5212" s="76" t="s">
        <v>8027</v>
      </c>
    </row>
    <row r="5213" spans="1:3" x14ac:dyDescent="0.3">
      <c r="A5213" s="53"/>
      <c r="B5213" s="54"/>
      <c r="C5213" s="76"/>
    </row>
    <row r="5214" spans="1:3" x14ac:dyDescent="0.3">
      <c r="A5214" s="53" t="s">
        <v>8028</v>
      </c>
      <c r="B5214" s="54" t="s">
        <v>27</v>
      </c>
      <c r="C5214" s="76" t="s">
        <v>8029</v>
      </c>
    </row>
    <row r="5215" spans="1:3" x14ac:dyDescent="0.3">
      <c r="A5215" s="53"/>
      <c r="B5215" s="54"/>
      <c r="C5215" s="76"/>
    </row>
    <row r="5216" spans="1:3" x14ac:dyDescent="0.3">
      <c r="A5216" s="53" t="s">
        <v>8030</v>
      </c>
      <c r="B5216" s="54" t="s">
        <v>27</v>
      </c>
      <c r="C5216" s="76" t="s">
        <v>8031</v>
      </c>
    </row>
    <row r="5217" spans="1:3" x14ac:dyDescent="0.3">
      <c r="A5217" s="53"/>
      <c r="B5217" s="54"/>
      <c r="C5217" s="76"/>
    </row>
    <row r="5218" spans="1:3" ht="43.2" x14ac:dyDescent="0.3">
      <c r="A5218" s="53" t="s">
        <v>8032</v>
      </c>
      <c r="B5218" s="54" t="s">
        <v>190</v>
      </c>
      <c r="C5218" s="76" t="s">
        <v>8033</v>
      </c>
    </row>
    <row r="5219" spans="1:3" ht="43.2" x14ac:dyDescent="0.3">
      <c r="A5219" s="53" t="s">
        <v>8034</v>
      </c>
      <c r="B5219" s="54" t="s">
        <v>190</v>
      </c>
      <c r="C5219" s="76" t="s">
        <v>8035</v>
      </c>
    </row>
    <row r="5220" spans="1:3" x14ac:dyDescent="0.3">
      <c r="A5220" s="53"/>
      <c r="B5220" s="54"/>
      <c r="C5220" s="76"/>
    </row>
    <row r="5221" spans="1:3" ht="43.2" x14ac:dyDescent="0.3">
      <c r="A5221" s="53" t="s">
        <v>8036</v>
      </c>
      <c r="B5221" s="54" t="s">
        <v>190</v>
      </c>
      <c r="C5221" s="76" t="s">
        <v>8037</v>
      </c>
    </row>
    <row r="5222" spans="1:3" ht="41.4" x14ac:dyDescent="0.3">
      <c r="A5222" s="53" t="s">
        <v>8038</v>
      </c>
      <c r="B5222" s="54" t="s">
        <v>190</v>
      </c>
      <c r="C5222" s="81" t="s">
        <v>8039</v>
      </c>
    </row>
    <row r="5223" spans="1:3" x14ac:dyDescent="0.3">
      <c r="A5223" s="53"/>
      <c r="B5223" s="54"/>
      <c r="C5223" s="76"/>
    </row>
    <row r="5224" spans="1:3" x14ac:dyDescent="0.3">
      <c r="A5224" s="53"/>
      <c r="B5224" s="54"/>
      <c r="C5224" s="76"/>
    </row>
    <row r="5225" spans="1:3" ht="26.4" x14ac:dyDescent="0.3">
      <c r="A5225" s="53" t="s">
        <v>8040</v>
      </c>
      <c r="B5225" s="54" t="s">
        <v>148</v>
      </c>
      <c r="C5225" s="76" t="s">
        <v>8041</v>
      </c>
    </row>
    <row r="5226" spans="1:3" ht="26.4" x14ac:dyDescent="0.3">
      <c r="A5226" s="53" t="s">
        <v>8042</v>
      </c>
      <c r="B5226" s="54" t="s">
        <v>148</v>
      </c>
      <c r="C5226" s="76" t="s">
        <v>8043</v>
      </c>
    </row>
    <row r="5227" spans="1:3" ht="26.4" x14ac:dyDescent="0.3">
      <c r="A5227" s="53" t="s">
        <v>8044</v>
      </c>
      <c r="B5227" s="54" t="s">
        <v>148</v>
      </c>
      <c r="C5227" s="76" t="s">
        <v>8045</v>
      </c>
    </row>
    <row r="5228" spans="1:3" ht="26.4" x14ac:dyDescent="0.3">
      <c r="A5228" s="53" t="s">
        <v>8046</v>
      </c>
      <c r="B5228" s="54" t="s">
        <v>148</v>
      </c>
      <c r="C5228" s="76" t="s">
        <v>8047</v>
      </c>
    </row>
    <row r="5229" spans="1:3" x14ac:dyDescent="0.3">
      <c r="A5229" s="53"/>
      <c r="B5229" s="54"/>
      <c r="C5229" s="76"/>
    </row>
    <row r="5230" spans="1:3" ht="26.4" x14ac:dyDescent="0.3">
      <c r="A5230" s="53" t="s">
        <v>8048</v>
      </c>
      <c r="B5230" s="54" t="s">
        <v>148</v>
      </c>
      <c r="C5230" s="76" t="s">
        <v>8049</v>
      </c>
    </row>
    <row r="5231" spans="1:3" ht="26.4" x14ac:dyDescent="0.3">
      <c r="A5231" s="53" t="s">
        <v>8050</v>
      </c>
      <c r="B5231" s="54" t="s">
        <v>148</v>
      </c>
      <c r="C5231" s="76" t="s">
        <v>8051</v>
      </c>
    </row>
    <row r="5232" spans="1:3" ht="26.4" x14ac:dyDescent="0.3">
      <c r="A5232" s="53" t="s">
        <v>8052</v>
      </c>
      <c r="B5232" s="54" t="s">
        <v>148</v>
      </c>
      <c r="C5232" s="76" t="s">
        <v>8053</v>
      </c>
    </row>
    <row r="5233" spans="1:3" ht="26.4" x14ac:dyDescent="0.3">
      <c r="A5233" s="53" t="s">
        <v>8054</v>
      </c>
      <c r="B5233" s="54" t="s">
        <v>148</v>
      </c>
      <c r="C5233" s="76" t="s">
        <v>8055</v>
      </c>
    </row>
    <row r="5234" spans="1:3" x14ac:dyDescent="0.3">
      <c r="A5234" s="53"/>
      <c r="B5234" s="54"/>
      <c r="C5234" s="76"/>
    </row>
    <row r="5235" spans="1:3" ht="26.4" x14ac:dyDescent="0.3">
      <c r="A5235" s="53" t="s">
        <v>8056</v>
      </c>
      <c r="B5235" s="54" t="s">
        <v>148</v>
      </c>
      <c r="C5235" s="76" t="s">
        <v>8057</v>
      </c>
    </row>
    <row r="5236" spans="1:3" ht="26.4" x14ac:dyDescent="0.3">
      <c r="A5236" s="53" t="s">
        <v>8058</v>
      </c>
      <c r="B5236" s="54" t="s">
        <v>148</v>
      </c>
      <c r="C5236" s="76" t="s">
        <v>8059</v>
      </c>
    </row>
    <row r="5237" spans="1:3" ht="26.4" x14ac:dyDescent="0.3">
      <c r="A5237" s="53" t="s">
        <v>8060</v>
      </c>
      <c r="B5237" s="54" t="s">
        <v>148</v>
      </c>
      <c r="C5237" s="76" t="s">
        <v>8061</v>
      </c>
    </row>
    <row r="5238" spans="1:3" ht="26.4" x14ac:dyDescent="0.3">
      <c r="A5238" s="53" t="s">
        <v>8062</v>
      </c>
      <c r="B5238" s="54" t="s">
        <v>148</v>
      </c>
      <c r="C5238" s="76" t="s">
        <v>8063</v>
      </c>
    </row>
    <row r="5239" spans="1:3" x14ac:dyDescent="0.3">
      <c r="A5239" s="53"/>
      <c r="B5239" s="54"/>
      <c r="C5239" s="76"/>
    </row>
    <row r="5240" spans="1:3" ht="26.4" x14ac:dyDescent="0.3">
      <c r="A5240" s="53" t="s">
        <v>8064</v>
      </c>
      <c r="B5240" s="54" t="s">
        <v>148</v>
      </c>
      <c r="C5240" s="76" t="s">
        <v>8065</v>
      </c>
    </row>
    <row r="5241" spans="1:3" ht="26.4" x14ac:dyDescent="0.3">
      <c r="A5241" s="53" t="s">
        <v>8066</v>
      </c>
      <c r="B5241" s="54" t="s">
        <v>148</v>
      </c>
      <c r="C5241" s="76" t="s">
        <v>8067</v>
      </c>
    </row>
    <row r="5242" spans="1:3" ht="26.4" x14ac:dyDescent="0.3">
      <c r="A5242" s="53" t="s">
        <v>8068</v>
      </c>
      <c r="B5242" s="54" t="s">
        <v>148</v>
      </c>
      <c r="C5242" s="76" t="s">
        <v>8069</v>
      </c>
    </row>
    <row r="5243" spans="1:3" ht="26.4" x14ac:dyDescent="0.3">
      <c r="A5243" s="53" t="s">
        <v>8070</v>
      </c>
      <c r="B5243" s="54" t="s">
        <v>148</v>
      </c>
      <c r="C5243" s="76" t="s">
        <v>8071</v>
      </c>
    </row>
    <row r="5244" spans="1:3" x14ac:dyDescent="0.3">
      <c r="A5244" s="53"/>
      <c r="B5244" s="54"/>
      <c r="C5244" s="76"/>
    </row>
    <row r="5245" spans="1:3" ht="26.4" x14ac:dyDescent="0.3">
      <c r="A5245" s="53" t="s">
        <v>8072</v>
      </c>
      <c r="B5245" s="54" t="s">
        <v>148</v>
      </c>
      <c r="C5245" s="76" t="s">
        <v>8073</v>
      </c>
    </row>
    <row r="5246" spans="1:3" ht="26.4" x14ac:dyDescent="0.3">
      <c r="A5246" s="53" t="s">
        <v>8074</v>
      </c>
      <c r="B5246" s="54" t="s">
        <v>148</v>
      </c>
      <c r="C5246" s="76" t="s">
        <v>8075</v>
      </c>
    </row>
    <row r="5247" spans="1:3" ht="26.4" x14ac:dyDescent="0.3">
      <c r="A5247" s="53" t="s">
        <v>8076</v>
      </c>
      <c r="B5247" s="54" t="s">
        <v>148</v>
      </c>
      <c r="C5247" s="76" t="s">
        <v>8077</v>
      </c>
    </row>
    <row r="5248" spans="1:3" ht="26.4" x14ac:dyDescent="0.3">
      <c r="A5248" s="53" t="s">
        <v>8078</v>
      </c>
      <c r="B5248" s="54" t="s">
        <v>148</v>
      </c>
      <c r="C5248" s="76" t="s">
        <v>8079</v>
      </c>
    </row>
    <row r="5249" spans="1:3" x14ac:dyDescent="0.3">
      <c r="A5249" s="53"/>
      <c r="B5249" s="54"/>
      <c r="C5249" s="76"/>
    </row>
    <row r="5250" spans="1:3" ht="26.4" x14ac:dyDescent="0.3">
      <c r="A5250" s="53" t="s">
        <v>8080</v>
      </c>
      <c r="B5250" s="54" t="s">
        <v>148</v>
      </c>
      <c r="C5250" s="76" t="s">
        <v>8081</v>
      </c>
    </row>
    <row r="5251" spans="1:3" ht="26.4" x14ac:dyDescent="0.3">
      <c r="A5251" s="53" t="s">
        <v>8082</v>
      </c>
      <c r="B5251" s="54" t="s">
        <v>148</v>
      </c>
      <c r="C5251" s="76" t="s">
        <v>8083</v>
      </c>
    </row>
    <row r="5252" spans="1:3" ht="26.4" x14ac:dyDescent="0.3">
      <c r="A5252" s="53" t="s">
        <v>8084</v>
      </c>
      <c r="B5252" s="54" t="s">
        <v>148</v>
      </c>
      <c r="C5252" s="76" t="s">
        <v>8085</v>
      </c>
    </row>
    <row r="5253" spans="1:3" ht="26.4" x14ac:dyDescent="0.3">
      <c r="A5253" s="53" t="s">
        <v>8086</v>
      </c>
      <c r="B5253" s="54" t="s">
        <v>148</v>
      </c>
      <c r="C5253" s="76" t="s">
        <v>8087</v>
      </c>
    </row>
    <row r="5254" spans="1:3" x14ac:dyDescent="0.3">
      <c r="A5254" s="53"/>
      <c r="B5254" s="54"/>
      <c r="C5254" s="76"/>
    </row>
    <row r="5255" spans="1:3" x14ac:dyDescent="0.3">
      <c r="A5255" s="53" t="s">
        <v>8088</v>
      </c>
      <c r="B5255" s="54" t="s">
        <v>3409</v>
      </c>
      <c r="C5255" s="76" t="s">
        <v>8089</v>
      </c>
    </row>
    <row r="5256" spans="1:3" x14ac:dyDescent="0.3">
      <c r="A5256" s="53" t="s">
        <v>8090</v>
      </c>
      <c r="B5256" s="54" t="s">
        <v>3409</v>
      </c>
      <c r="C5256" s="76" t="s">
        <v>8091</v>
      </c>
    </row>
    <row r="5257" spans="1:3" x14ac:dyDescent="0.3">
      <c r="A5257" s="53" t="s">
        <v>8092</v>
      </c>
      <c r="B5257" s="54" t="s">
        <v>3409</v>
      </c>
      <c r="C5257" s="76" t="s">
        <v>8093</v>
      </c>
    </row>
    <row r="5258" spans="1:3" x14ac:dyDescent="0.3">
      <c r="A5258" s="53" t="s">
        <v>8094</v>
      </c>
      <c r="B5258" s="54" t="s">
        <v>3409</v>
      </c>
      <c r="C5258" s="76" t="s">
        <v>8095</v>
      </c>
    </row>
    <row r="5259" spans="1:3" x14ac:dyDescent="0.3">
      <c r="A5259" s="53" t="s">
        <v>8096</v>
      </c>
      <c r="B5259" s="54" t="s">
        <v>3409</v>
      </c>
      <c r="C5259" s="76" t="s">
        <v>8097</v>
      </c>
    </row>
    <row r="5260" spans="1:3" x14ac:dyDescent="0.3">
      <c r="A5260" s="21"/>
      <c r="B5260" s="7"/>
      <c r="C5260" s="80"/>
    </row>
    <row r="5261" spans="1:3" x14ac:dyDescent="0.3">
      <c r="A5261" s="53" t="s">
        <v>8098</v>
      </c>
      <c r="B5261" s="54" t="s">
        <v>3409</v>
      </c>
      <c r="C5261" s="76" t="s">
        <v>8099</v>
      </c>
    </row>
    <row r="5262" spans="1:3" x14ac:dyDescent="0.3">
      <c r="A5262" s="53" t="s">
        <v>8100</v>
      </c>
      <c r="B5262" s="54" t="s">
        <v>3409</v>
      </c>
      <c r="C5262" s="76" t="s">
        <v>8101</v>
      </c>
    </row>
    <row r="5263" spans="1:3" x14ac:dyDescent="0.3">
      <c r="A5263" s="53" t="s">
        <v>8102</v>
      </c>
      <c r="B5263" s="54" t="s">
        <v>3409</v>
      </c>
      <c r="C5263" s="76" t="s">
        <v>8103</v>
      </c>
    </row>
    <row r="5264" spans="1:3" x14ac:dyDescent="0.3">
      <c r="A5264" s="53" t="s">
        <v>8104</v>
      </c>
      <c r="B5264" s="54" t="s">
        <v>3409</v>
      </c>
      <c r="C5264" s="76" t="s">
        <v>8105</v>
      </c>
    </row>
    <row r="5265" spans="1:3" x14ac:dyDescent="0.3">
      <c r="A5265" s="53" t="s">
        <v>8106</v>
      </c>
      <c r="B5265" s="54" t="s">
        <v>3409</v>
      </c>
      <c r="C5265" s="76" t="s">
        <v>8107</v>
      </c>
    </row>
    <row r="5266" spans="1:3" x14ac:dyDescent="0.3">
      <c r="A5266" s="21"/>
      <c r="B5266" s="7"/>
      <c r="C5266" s="80"/>
    </row>
    <row r="5267" spans="1:3" x14ac:dyDescent="0.3">
      <c r="A5267" s="53" t="s">
        <v>8108</v>
      </c>
      <c r="B5267" s="54" t="s">
        <v>190</v>
      </c>
      <c r="C5267" s="76" t="s">
        <v>8109</v>
      </c>
    </row>
    <row r="5268" spans="1:3" x14ac:dyDescent="0.3">
      <c r="A5268" s="53" t="s">
        <v>8110</v>
      </c>
      <c r="B5268" s="54" t="s">
        <v>190</v>
      </c>
      <c r="C5268" s="76" t="s">
        <v>8111</v>
      </c>
    </row>
    <row r="5269" spans="1:3" x14ac:dyDescent="0.3">
      <c r="A5269" s="53" t="s">
        <v>8112</v>
      </c>
      <c r="B5269" s="54" t="s">
        <v>190</v>
      </c>
      <c r="C5269" s="76" t="s">
        <v>8113</v>
      </c>
    </row>
    <row r="5270" spans="1:3" x14ac:dyDescent="0.3">
      <c r="A5270" s="21"/>
      <c r="B5270" s="7"/>
      <c r="C5270" s="80"/>
    </row>
    <row r="5271" spans="1:3" ht="31.2" x14ac:dyDescent="0.3">
      <c r="A5271" s="53" t="s">
        <v>8114</v>
      </c>
      <c r="B5271" s="54" t="s">
        <v>3409</v>
      </c>
      <c r="C5271" s="76" t="s">
        <v>8115</v>
      </c>
    </row>
    <row r="5272" spans="1:3" ht="31.2" x14ac:dyDescent="0.3">
      <c r="A5272" s="53" t="s">
        <v>8116</v>
      </c>
      <c r="B5272" s="54" t="s">
        <v>3409</v>
      </c>
      <c r="C5272" s="76" t="s">
        <v>8117</v>
      </c>
    </row>
    <row r="5273" spans="1:3" ht="31.2" x14ac:dyDescent="0.3">
      <c r="A5273" s="53" t="s">
        <v>8118</v>
      </c>
      <c r="B5273" s="54" t="s">
        <v>3409</v>
      </c>
      <c r="C5273" s="76" t="s">
        <v>8119</v>
      </c>
    </row>
    <row r="5274" spans="1:3" x14ac:dyDescent="0.3">
      <c r="A5274" s="21"/>
      <c r="B5274" s="7"/>
      <c r="C5274" s="80"/>
    </row>
    <row r="5275" spans="1:3" x14ac:dyDescent="0.3">
      <c r="A5275" s="53" t="s">
        <v>8120</v>
      </c>
      <c r="B5275" s="54" t="s">
        <v>3409</v>
      </c>
      <c r="C5275" s="76" t="s">
        <v>8121</v>
      </c>
    </row>
    <row r="5276" spans="1:3" x14ac:dyDescent="0.3">
      <c r="A5276" s="53" t="s">
        <v>8122</v>
      </c>
      <c r="B5276" s="54" t="s">
        <v>3409</v>
      </c>
      <c r="C5276" s="76" t="s">
        <v>8123</v>
      </c>
    </row>
    <row r="5277" spans="1:3" x14ac:dyDescent="0.3">
      <c r="A5277" s="53"/>
      <c r="B5277" s="54"/>
      <c r="C5277" s="76"/>
    </row>
    <row r="5278" spans="1:3" x14ac:dyDescent="0.3">
      <c r="A5278" s="53" t="s">
        <v>8124</v>
      </c>
      <c r="B5278" s="54" t="s">
        <v>27</v>
      </c>
      <c r="C5278" s="76" t="s">
        <v>8125</v>
      </c>
    </row>
    <row r="5279" spans="1:3" x14ac:dyDescent="0.3">
      <c r="A5279" s="53"/>
      <c r="B5279" s="54"/>
      <c r="C5279" s="76"/>
    </row>
    <row r="5280" spans="1:3" ht="26.4" x14ac:dyDescent="0.3">
      <c r="A5280" s="53" t="s">
        <v>8126</v>
      </c>
      <c r="B5280" s="54" t="s">
        <v>27</v>
      </c>
      <c r="C5280" s="76" t="s">
        <v>8127</v>
      </c>
    </row>
    <row r="5281" spans="1:3" ht="26.4" x14ac:dyDescent="0.3">
      <c r="A5281" s="53" t="s">
        <v>8128</v>
      </c>
      <c r="B5281" s="54" t="s">
        <v>27</v>
      </c>
      <c r="C5281" s="76" t="s">
        <v>8129</v>
      </c>
    </row>
    <row r="5282" spans="1:3" x14ac:dyDescent="0.3">
      <c r="A5282" s="53"/>
      <c r="B5282" s="54"/>
      <c r="C5282" s="76"/>
    </row>
    <row r="5283" spans="1:3" ht="26.4" x14ac:dyDescent="0.3">
      <c r="A5283" s="53" t="s">
        <v>8130</v>
      </c>
      <c r="B5283" s="54" t="s">
        <v>27</v>
      </c>
      <c r="C5283" s="76" t="s">
        <v>8131</v>
      </c>
    </row>
    <row r="5284" spans="1:3" ht="26.4" x14ac:dyDescent="0.3">
      <c r="A5284" s="53" t="s">
        <v>8132</v>
      </c>
      <c r="B5284" s="54" t="s">
        <v>27</v>
      </c>
      <c r="C5284" s="76" t="s">
        <v>8133</v>
      </c>
    </row>
    <row r="5285" spans="1:3" x14ac:dyDescent="0.3">
      <c r="A5285" s="53"/>
      <c r="B5285" s="54"/>
      <c r="C5285" s="76"/>
    </row>
    <row r="5286" spans="1:3" ht="26.4" x14ac:dyDescent="0.3">
      <c r="A5286" s="53" t="s">
        <v>8134</v>
      </c>
      <c r="B5286" s="54" t="s">
        <v>27</v>
      </c>
      <c r="C5286" s="76" t="s">
        <v>8135</v>
      </c>
    </row>
    <row r="5287" spans="1:3" ht="26.4" x14ac:dyDescent="0.3">
      <c r="A5287" s="53" t="s">
        <v>8136</v>
      </c>
      <c r="B5287" s="54" t="s">
        <v>27</v>
      </c>
      <c r="C5287" s="76" t="s">
        <v>8137</v>
      </c>
    </row>
    <row r="5288" spans="1:3" ht="26.4" x14ac:dyDescent="0.3">
      <c r="A5288" s="53" t="s">
        <v>8138</v>
      </c>
      <c r="B5288" s="54" t="s">
        <v>27</v>
      </c>
      <c r="C5288" s="76" t="s">
        <v>8139</v>
      </c>
    </row>
    <row r="5289" spans="1:3" x14ac:dyDescent="0.3">
      <c r="A5289" s="53"/>
      <c r="B5289" s="54"/>
      <c r="C5289" s="76"/>
    </row>
    <row r="5290" spans="1:3" ht="26.4" x14ac:dyDescent="0.3">
      <c r="A5290" s="53" t="s">
        <v>8140</v>
      </c>
      <c r="B5290" s="54" t="s">
        <v>27</v>
      </c>
      <c r="C5290" s="76" t="s">
        <v>8141</v>
      </c>
    </row>
    <row r="5291" spans="1:3" ht="26.4" x14ac:dyDescent="0.3">
      <c r="A5291" s="53" t="s">
        <v>8142</v>
      </c>
      <c r="B5291" s="54" t="s">
        <v>27</v>
      </c>
      <c r="C5291" s="76" t="s">
        <v>8143</v>
      </c>
    </row>
    <row r="5292" spans="1:3" ht="26.4" x14ac:dyDescent="0.3">
      <c r="A5292" s="53" t="s">
        <v>8144</v>
      </c>
      <c r="B5292" s="54" t="s">
        <v>27</v>
      </c>
      <c r="C5292" s="76" t="s">
        <v>8145</v>
      </c>
    </row>
    <row r="5293" spans="1:3" x14ac:dyDescent="0.3">
      <c r="A5293" s="53"/>
      <c r="B5293" s="54"/>
      <c r="C5293" s="76"/>
    </row>
    <row r="5294" spans="1:3" ht="26.4" x14ac:dyDescent="0.3">
      <c r="A5294" s="53" t="s">
        <v>8146</v>
      </c>
      <c r="B5294" s="54" t="s">
        <v>27</v>
      </c>
      <c r="C5294" s="76" t="s">
        <v>8147</v>
      </c>
    </row>
    <row r="5295" spans="1:3" ht="26.4" x14ac:dyDescent="0.3">
      <c r="A5295" s="53" t="s">
        <v>8148</v>
      </c>
      <c r="B5295" s="54" t="s">
        <v>27</v>
      </c>
      <c r="C5295" s="76" t="s">
        <v>8149</v>
      </c>
    </row>
    <row r="5296" spans="1:3" ht="26.4" x14ac:dyDescent="0.3">
      <c r="A5296" s="53" t="s">
        <v>8150</v>
      </c>
      <c r="B5296" s="54" t="s">
        <v>27</v>
      </c>
      <c r="C5296" s="76" t="s">
        <v>8151</v>
      </c>
    </row>
    <row r="5297" spans="1:3" x14ac:dyDescent="0.3">
      <c r="A5297" s="53"/>
      <c r="B5297" s="54"/>
      <c r="C5297" s="76"/>
    </row>
    <row r="5298" spans="1:3" ht="39.6" x14ac:dyDescent="0.3">
      <c r="A5298" s="53" t="s">
        <v>8152</v>
      </c>
      <c r="B5298" s="54" t="s">
        <v>148</v>
      </c>
      <c r="C5298" s="76" t="s">
        <v>8153</v>
      </c>
    </row>
    <row r="5299" spans="1:3" ht="39.6" x14ac:dyDescent="0.3">
      <c r="A5299" s="53" t="s">
        <v>8154</v>
      </c>
      <c r="B5299" s="54" t="s">
        <v>148</v>
      </c>
      <c r="C5299" s="76" t="s">
        <v>8155</v>
      </c>
    </row>
    <row r="5301" spans="1:3" ht="15" customHeight="1" thickBot="1" x14ac:dyDescent="0.35">
      <c r="A5301" s="58" t="s">
        <v>8156</v>
      </c>
      <c r="B5301" s="52"/>
      <c r="C5301" s="74"/>
    </row>
    <row r="5302" spans="1:3" ht="15" thickBot="1" x14ac:dyDescent="0.35">
      <c r="A5302" s="13" t="s">
        <v>3</v>
      </c>
      <c r="B5302" s="2" t="s">
        <v>4</v>
      </c>
      <c r="C5302" s="75" t="s">
        <v>5</v>
      </c>
    </row>
    <row r="5303" spans="1:3" x14ac:dyDescent="0.3">
      <c r="A5303" s="53"/>
      <c r="B5303" s="54"/>
      <c r="C5303" s="76"/>
    </row>
    <row r="5304" spans="1:3" ht="15.6" x14ac:dyDescent="0.3">
      <c r="A5304" s="53" t="s">
        <v>8157</v>
      </c>
      <c r="B5304" s="54" t="s">
        <v>217</v>
      </c>
      <c r="C5304" s="76" t="s">
        <v>8158</v>
      </c>
    </row>
    <row r="5305" spans="1:3" ht="15.6" x14ac:dyDescent="0.3">
      <c r="A5305" s="53" t="s">
        <v>8159</v>
      </c>
      <c r="B5305" s="54" t="s">
        <v>217</v>
      </c>
      <c r="C5305" s="76" t="s">
        <v>8160</v>
      </c>
    </row>
    <row r="5306" spans="1:3" ht="15.6" x14ac:dyDescent="0.3">
      <c r="A5306" s="53" t="s">
        <v>8161</v>
      </c>
      <c r="B5306" s="54" t="s">
        <v>217</v>
      </c>
      <c r="C5306" s="76" t="s">
        <v>8162</v>
      </c>
    </row>
    <row r="5307" spans="1:3" ht="15.6" x14ac:dyDescent="0.3">
      <c r="A5307" s="53" t="s">
        <v>8163</v>
      </c>
      <c r="B5307" s="54" t="s">
        <v>217</v>
      </c>
      <c r="C5307" s="76" t="s">
        <v>8164</v>
      </c>
    </row>
    <row r="5308" spans="1:3" x14ac:dyDescent="0.3">
      <c r="A5308" s="53"/>
      <c r="B5308" s="54"/>
      <c r="C5308" s="76"/>
    </row>
    <row r="5309" spans="1:3" ht="15.6" x14ac:dyDescent="0.3">
      <c r="A5309" s="53" t="s">
        <v>8165</v>
      </c>
      <c r="B5309" s="54" t="s">
        <v>217</v>
      </c>
      <c r="C5309" s="76" t="s">
        <v>8166</v>
      </c>
    </row>
    <row r="5310" spans="1:3" ht="15.6" x14ac:dyDescent="0.3">
      <c r="A5310" s="53" t="s">
        <v>8167</v>
      </c>
      <c r="B5310" s="54" t="s">
        <v>217</v>
      </c>
      <c r="C5310" s="76" t="s">
        <v>8168</v>
      </c>
    </row>
    <row r="5311" spans="1:3" ht="15.6" x14ac:dyDescent="0.3">
      <c r="A5311" s="53" t="s">
        <v>8169</v>
      </c>
      <c r="B5311" s="54" t="s">
        <v>217</v>
      </c>
      <c r="C5311" s="76" t="s">
        <v>8170</v>
      </c>
    </row>
    <row r="5312" spans="1:3" ht="15.6" x14ac:dyDescent="0.3">
      <c r="A5312" s="53" t="s">
        <v>8171</v>
      </c>
      <c r="B5312" s="54" t="s">
        <v>217</v>
      </c>
      <c r="C5312" s="76" t="s">
        <v>8172</v>
      </c>
    </row>
    <row r="5313" spans="1:3" x14ac:dyDescent="0.3">
      <c r="A5313" s="53"/>
      <c r="B5313" s="54"/>
      <c r="C5313" s="76"/>
    </row>
    <row r="5314" spans="1:3" ht="15.6" x14ac:dyDescent="0.3">
      <c r="A5314" s="53" t="s">
        <v>8173</v>
      </c>
      <c r="B5314" s="54" t="s">
        <v>217</v>
      </c>
      <c r="C5314" s="76" t="s">
        <v>8174</v>
      </c>
    </row>
    <row r="5315" spans="1:3" ht="15.6" x14ac:dyDescent="0.3">
      <c r="A5315" s="53" t="s">
        <v>8175</v>
      </c>
      <c r="B5315" s="54" t="s">
        <v>217</v>
      </c>
      <c r="C5315" s="76" t="s">
        <v>8176</v>
      </c>
    </row>
    <row r="5316" spans="1:3" ht="15.6" x14ac:dyDescent="0.3">
      <c r="A5316" s="53" t="s">
        <v>8177</v>
      </c>
      <c r="B5316" s="54" t="s">
        <v>217</v>
      </c>
      <c r="C5316" s="76" t="s">
        <v>8178</v>
      </c>
    </row>
    <row r="5317" spans="1:3" ht="15.6" x14ac:dyDescent="0.3">
      <c r="A5317" s="53" t="s">
        <v>8179</v>
      </c>
      <c r="B5317" s="54" t="s">
        <v>217</v>
      </c>
      <c r="C5317" s="76" t="s">
        <v>8180</v>
      </c>
    </row>
    <row r="5318" spans="1:3" x14ac:dyDescent="0.3">
      <c r="A5318" s="53"/>
      <c r="B5318" s="54"/>
      <c r="C5318" s="76"/>
    </row>
    <row r="5319" spans="1:3" ht="15.6" x14ac:dyDescent="0.3">
      <c r="A5319" s="53" t="s">
        <v>8181</v>
      </c>
      <c r="B5319" s="54" t="s">
        <v>217</v>
      </c>
      <c r="C5319" s="76" t="s">
        <v>8182</v>
      </c>
    </row>
    <row r="5320" spans="1:3" ht="15.6" x14ac:dyDescent="0.3">
      <c r="A5320" s="53" t="s">
        <v>8183</v>
      </c>
      <c r="B5320" s="54" t="s">
        <v>217</v>
      </c>
      <c r="C5320" s="76" t="s">
        <v>8184</v>
      </c>
    </row>
    <row r="5321" spans="1:3" ht="15.6" x14ac:dyDescent="0.3">
      <c r="A5321" s="53" t="s">
        <v>8185</v>
      </c>
      <c r="B5321" s="54" t="s">
        <v>217</v>
      </c>
      <c r="C5321" s="76" t="s">
        <v>8186</v>
      </c>
    </row>
    <row r="5322" spans="1:3" ht="15.6" x14ac:dyDescent="0.3">
      <c r="A5322" s="53" t="s">
        <v>8187</v>
      </c>
      <c r="B5322" s="54" t="s">
        <v>217</v>
      </c>
      <c r="C5322" s="76" t="s">
        <v>8188</v>
      </c>
    </row>
    <row r="5323" spans="1:3" x14ac:dyDescent="0.3">
      <c r="A5323" s="53"/>
      <c r="B5323" s="54"/>
      <c r="C5323" s="76"/>
    </row>
    <row r="5324" spans="1:3" ht="15.6" x14ac:dyDescent="0.3">
      <c r="A5324" s="53" t="s">
        <v>8189</v>
      </c>
      <c r="B5324" s="54" t="s">
        <v>217</v>
      </c>
      <c r="C5324" s="76" t="s">
        <v>8190</v>
      </c>
    </row>
    <row r="5325" spans="1:3" ht="15.6" x14ac:dyDescent="0.3">
      <c r="A5325" s="53" t="s">
        <v>8191</v>
      </c>
      <c r="B5325" s="54" t="s">
        <v>217</v>
      </c>
      <c r="C5325" s="76" t="s">
        <v>8192</v>
      </c>
    </row>
    <row r="5326" spans="1:3" ht="15.6" x14ac:dyDescent="0.3">
      <c r="A5326" s="53" t="s">
        <v>8193</v>
      </c>
      <c r="B5326" s="54" t="s">
        <v>217</v>
      </c>
      <c r="C5326" s="76" t="s">
        <v>8194</v>
      </c>
    </row>
    <row r="5327" spans="1:3" ht="15.6" x14ac:dyDescent="0.3">
      <c r="A5327" s="53" t="s">
        <v>8195</v>
      </c>
      <c r="B5327" s="54" t="s">
        <v>217</v>
      </c>
      <c r="C5327" s="76" t="s">
        <v>8196</v>
      </c>
    </row>
    <row r="5328" spans="1:3" x14ac:dyDescent="0.3">
      <c r="A5328" s="53"/>
      <c r="B5328" s="54"/>
      <c r="C5328" s="76"/>
    </row>
    <row r="5329" spans="1:3" ht="15.6" x14ac:dyDescent="0.3">
      <c r="A5329" s="53" t="s">
        <v>8197</v>
      </c>
      <c r="B5329" s="54" t="s">
        <v>217</v>
      </c>
      <c r="C5329" s="76" t="s">
        <v>8198</v>
      </c>
    </row>
    <row r="5330" spans="1:3" ht="15.6" x14ac:dyDescent="0.3">
      <c r="A5330" s="53" t="s">
        <v>8199</v>
      </c>
      <c r="B5330" s="54" t="s">
        <v>217</v>
      </c>
      <c r="C5330" s="76" t="s">
        <v>8200</v>
      </c>
    </row>
    <row r="5331" spans="1:3" ht="15.6" x14ac:dyDescent="0.3">
      <c r="A5331" s="53" t="s">
        <v>8201</v>
      </c>
      <c r="B5331" s="54" t="s">
        <v>217</v>
      </c>
      <c r="C5331" s="76" t="s">
        <v>8202</v>
      </c>
    </row>
    <row r="5332" spans="1:3" ht="15.6" x14ac:dyDescent="0.3">
      <c r="A5332" s="53" t="s">
        <v>8203</v>
      </c>
      <c r="B5332" s="54" t="s">
        <v>217</v>
      </c>
      <c r="C5332" s="76" t="s">
        <v>8204</v>
      </c>
    </row>
    <row r="5333" spans="1:3" x14ac:dyDescent="0.3">
      <c r="A5333" s="53"/>
      <c r="B5333" s="54"/>
      <c r="C5333" s="76"/>
    </row>
    <row r="5334" spans="1:3" ht="15.6" x14ac:dyDescent="0.3">
      <c r="A5334" s="53" t="s">
        <v>8205</v>
      </c>
      <c r="B5334" s="54" t="s">
        <v>217</v>
      </c>
      <c r="C5334" s="76" t="s">
        <v>8206</v>
      </c>
    </row>
    <row r="5335" spans="1:3" ht="15.6" x14ac:dyDescent="0.3">
      <c r="A5335" s="53" t="s">
        <v>8207</v>
      </c>
      <c r="B5335" s="54" t="s">
        <v>217</v>
      </c>
      <c r="C5335" s="76" t="s">
        <v>8208</v>
      </c>
    </row>
    <row r="5336" spans="1:3" ht="15.6" x14ac:dyDescent="0.3">
      <c r="A5336" s="53" t="s">
        <v>8209</v>
      </c>
      <c r="B5336" s="54" t="s">
        <v>217</v>
      </c>
      <c r="C5336" s="76" t="s">
        <v>8210</v>
      </c>
    </row>
    <row r="5337" spans="1:3" ht="15.6" x14ac:dyDescent="0.3">
      <c r="A5337" s="53" t="s">
        <v>8211</v>
      </c>
      <c r="B5337" s="54" t="s">
        <v>217</v>
      </c>
      <c r="C5337" s="76" t="s">
        <v>8212</v>
      </c>
    </row>
    <row r="5338" spans="1:3" x14ac:dyDescent="0.3">
      <c r="A5338" s="53"/>
      <c r="B5338" s="54"/>
      <c r="C5338" s="76"/>
    </row>
    <row r="5339" spans="1:3" ht="15.6" x14ac:dyDescent="0.3">
      <c r="A5339" s="53" t="s">
        <v>8213</v>
      </c>
      <c r="B5339" s="54" t="s">
        <v>217</v>
      </c>
      <c r="C5339" s="76" t="s">
        <v>8214</v>
      </c>
    </row>
    <row r="5340" spans="1:3" ht="15.6" x14ac:dyDescent="0.3">
      <c r="A5340" s="53" t="s">
        <v>8215</v>
      </c>
      <c r="B5340" s="54" t="s">
        <v>217</v>
      </c>
      <c r="C5340" s="76" t="s">
        <v>8216</v>
      </c>
    </row>
    <row r="5341" spans="1:3" ht="15.6" x14ac:dyDescent="0.3">
      <c r="A5341" s="53" t="s">
        <v>8217</v>
      </c>
      <c r="B5341" s="54" t="s">
        <v>217</v>
      </c>
      <c r="C5341" s="76" t="s">
        <v>8218</v>
      </c>
    </row>
    <row r="5342" spans="1:3" ht="15.6" x14ac:dyDescent="0.3">
      <c r="A5342" s="53" t="s">
        <v>8219</v>
      </c>
      <c r="B5342" s="54" t="s">
        <v>217</v>
      </c>
      <c r="C5342" s="76" t="s">
        <v>8220</v>
      </c>
    </row>
    <row r="5343" spans="1:3" x14ac:dyDescent="0.3">
      <c r="A5343" s="53"/>
      <c r="B5343" s="54"/>
      <c r="C5343" s="76"/>
    </row>
    <row r="5344" spans="1:3" ht="15.6" x14ac:dyDescent="0.3">
      <c r="A5344" s="53" t="s">
        <v>8221</v>
      </c>
      <c r="B5344" s="54" t="s">
        <v>217</v>
      </c>
      <c r="C5344" s="76" t="s">
        <v>8222</v>
      </c>
    </row>
    <row r="5345" spans="1:3" ht="15.6" x14ac:dyDescent="0.3">
      <c r="A5345" s="53" t="s">
        <v>8223</v>
      </c>
      <c r="B5345" s="54" t="s">
        <v>217</v>
      </c>
      <c r="C5345" s="76" t="s">
        <v>8224</v>
      </c>
    </row>
    <row r="5346" spans="1:3" x14ac:dyDescent="0.3">
      <c r="A5346" s="53"/>
      <c r="B5346" s="54"/>
      <c r="C5346" s="76"/>
    </row>
    <row r="5347" spans="1:3" ht="15.6" x14ac:dyDescent="0.3">
      <c r="A5347" s="53" t="s">
        <v>8225</v>
      </c>
      <c r="B5347" s="54" t="s">
        <v>217</v>
      </c>
      <c r="C5347" s="76" t="s">
        <v>8226</v>
      </c>
    </row>
    <row r="5348" spans="1:3" ht="15.6" x14ac:dyDescent="0.3">
      <c r="A5348" s="53" t="s">
        <v>8227</v>
      </c>
      <c r="B5348" s="54" t="s">
        <v>217</v>
      </c>
      <c r="C5348" s="76" t="s">
        <v>8228</v>
      </c>
    </row>
    <row r="5349" spans="1:3" x14ac:dyDescent="0.3">
      <c r="A5349" s="53"/>
      <c r="B5349" s="54"/>
      <c r="C5349" s="76"/>
    </row>
    <row r="5350" spans="1:3" ht="15.6" x14ac:dyDescent="0.3">
      <c r="A5350" s="53" t="s">
        <v>8229</v>
      </c>
      <c r="B5350" s="54" t="s">
        <v>217</v>
      </c>
      <c r="C5350" s="76" t="s">
        <v>8230</v>
      </c>
    </row>
    <row r="5351" spans="1:3" ht="15.6" x14ac:dyDescent="0.3">
      <c r="A5351" s="53" t="s">
        <v>8231</v>
      </c>
      <c r="B5351" s="54" t="s">
        <v>217</v>
      </c>
      <c r="C5351" s="76" t="s">
        <v>8232</v>
      </c>
    </row>
    <row r="5352" spans="1:3" x14ac:dyDescent="0.3">
      <c r="A5352" s="53"/>
      <c r="B5352" s="54"/>
      <c r="C5352" s="76"/>
    </row>
    <row r="5353" spans="1:3" ht="15.6" x14ac:dyDescent="0.3">
      <c r="A5353" s="53" t="s">
        <v>8233</v>
      </c>
      <c r="B5353" s="54" t="s">
        <v>217</v>
      </c>
      <c r="C5353" s="76" t="s">
        <v>8234</v>
      </c>
    </row>
    <row r="5354" spans="1:3" ht="15.6" x14ac:dyDescent="0.3">
      <c r="A5354" s="53" t="s">
        <v>8235</v>
      </c>
      <c r="B5354" s="54" t="s">
        <v>217</v>
      </c>
      <c r="C5354" s="76" t="s">
        <v>8236</v>
      </c>
    </row>
    <row r="5355" spans="1:3" x14ac:dyDescent="0.3">
      <c r="A5355" s="53"/>
      <c r="B5355" s="54"/>
      <c r="C5355" s="76"/>
    </row>
    <row r="5356" spans="1:3" ht="15.6" x14ac:dyDescent="0.3">
      <c r="A5356" s="53" t="s">
        <v>8237</v>
      </c>
      <c r="B5356" s="54" t="s">
        <v>217</v>
      </c>
      <c r="C5356" s="76" t="s">
        <v>8238</v>
      </c>
    </row>
    <row r="5357" spans="1:3" ht="15.6" x14ac:dyDescent="0.3">
      <c r="A5357" s="53" t="s">
        <v>8239</v>
      </c>
      <c r="B5357" s="54" t="s">
        <v>217</v>
      </c>
      <c r="C5357" s="76" t="s">
        <v>8240</v>
      </c>
    </row>
    <row r="5358" spans="1:3" x14ac:dyDescent="0.3">
      <c r="A5358" s="53"/>
      <c r="B5358" s="54"/>
      <c r="C5358" s="76"/>
    </row>
    <row r="5359" spans="1:3" ht="15.6" x14ac:dyDescent="0.3">
      <c r="A5359" s="53" t="s">
        <v>8241</v>
      </c>
      <c r="B5359" s="54" t="s">
        <v>217</v>
      </c>
      <c r="C5359" s="76" t="s">
        <v>8242</v>
      </c>
    </row>
    <row r="5360" spans="1:3" ht="15.6" x14ac:dyDescent="0.3">
      <c r="A5360" s="53" t="s">
        <v>8243</v>
      </c>
      <c r="B5360" s="54" t="s">
        <v>217</v>
      </c>
      <c r="C5360" s="76" t="s">
        <v>8244</v>
      </c>
    </row>
    <row r="5361" spans="1:3" x14ac:dyDescent="0.3">
      <c r="A5361" s="53"/>
      <c r="B5361" s="54"/>
      <c r="C5361" s="76"/>
    </row>
    <row r="5362" spans="1:3" ht="15.6" x14ac:dyDescent="0.3">
      <c r="A5362" s="53" t="s">
        <v>8245</v>
      </c>
      <c r="B5362" s="54" t="s">
        <v>217</v>
      </c>
      <c r="C5362" s="76" t="s">
        <v>8246</v>
      </c>
    </row>
    <row r="5363" spans="1:3" ht="15.6" x14ac:dyDescent="0.3">
      <c r="A5363" s="53" t="s">
        <v>8247</v>
      </c>
      <c r="B5363" s="54" t="s">
        <v>217</v>
      </c>
      <c r="C5363" s="76" t="s">
        <v>8248</v>
      </c>
    </row>
    <row r="5364" spans="1:3" x14ac:dyDescent="0.3">
      <c r="A5364" s="53"/>
      <c r="B5364" s="54"/>
      <c r="C5364" s="76"/>
    </row>
    <row r="5365" spans="1:3" ht="28.8" x14ac:dyDescent="0.3">
      <c r="A5365" s="53" t="s">
        <v>8249</v>
      </c>
      <c r="B5365" s="54" t="s">
        <v>217</v>
      </c>
      <c r="C5365" s="76" t="s">
        <v>8250</v>
      </c>
    </row>
    <row r="5366" spans="1:3" ht="28.8" x14ac:dyDescent="0.3">
      <c r="A5366" s="53" t="s">
        <v>8251</v>
      </c>
      <c r="B5366" s="54" t="s">
        <v>217</v>
      </c>
      <c r="C5366" s="76" t="s">
        <v>8252</v>
      </c>
    </row>
    <row r="5367" spans="1:3" x14ac:dyDescent="0.3">
      <c r="A5367" s="17"/>
      <c r="B5367" s="4"/>
      <c r="C5367" s="78"/>
    </row>
    <row r="5368" spans="1:3" ht="28.8" x14ac:dyDescent="0.3">
      <c r="A5368" s="53" t="s">
        <v>8253</v>
      </c>
      <c r="B5368" s="54" t="s">
        <v>217</v>
      </c>
      <c r="C5368" s="76" t="s">
        <v>8254</v>
      </c>
    </row>
    <row r="5369" spans="1:3" ht="28.8" x14ac:dyDescent="0.3">
      <c r="A5369" s="53" t="s">
        <v>8255</v>
      </c>
      <c r="B5369" s="54" t="s">
        <v>217</v>
      </c>
      <c r="C5369" s="76" t="s">
        <v>8256</v>
      </c>
    </row>
    <row r="5370" spans="1:3" x14ac:dyDescent="0.3">
      <c r="A5370" s="53"/>
      <c r="B5370" s="54"/>
      <c r="C5370" s="76"/>
    </row>
    <row r="5371" spans="1:3" ht="28.8" x14ac:dyDescent="0.3">
      <c r="A5371" s="53" t="s">
        <v>8257</v>
      </c>
      <c r="B5371" s="54" t="s">
        <v>217</v>
      </c>
      <c r="C5371" s="76" t="s">
        <v>8258</v>
      </c>
    </row>
    <row r="5372" spans="1:3" ht="28.8" x14ac:dyDescent="0.3">
      <c r="A5372" s="53" t="s">
        <v>8259</v>
      </c>
      <c r="B5372" s="54" t="s">
        <v>217</v>
      </c>
      <c r="C5372" s="76" t="s">
        <v>8260</v>
      </c>
    </row>
    <row r="5373" spans="1:3" x14ac:dyDescent="0.3">
      <c r="A5373" s="53"/>
      <c r="B5373" s="54"/>
      <c r="C5373" s="76"/>
    </row>
    <row r="5374" spans="1:3" ht="15.6" x14ac:dyDescent="0.3">
      <c r="A5374" s="53" t="s">
        <v>8261</v>
      </c>
      <c r="B5374" s="54" t="s">
        <v>217</v>
      </c>
      <c r="C5374" s="76" t="s">
        <v>8262</v>
      </c>
    </row>
    <row r="5375" spans="1:3" ht="15.6" x14ac:dyDescent="0.3">
      <c r="A5375" s="53" t="s">
        <v>8263</v>
      </c>
      <c r="B5375" s="54" t="s">
        <v>217</v>
      </c>
      <c r="C5375" s="76" t="s">
        <v>8264</v>
      </c>
    </row>
    <row r="5376" spans="1:3" ht="15.6" x14ac:dyDescent="0.3">
      <c r="A5376" s="53" t="s">
        <v>8265</v>
      </c>
      <c r="B5376" s="54" t="s">
        <v>217</v>
      </c>
      <c r="C5376" s="76" t="s">
        <v>8266</v>
      </c>
    </row>
    <row r="5377" spans="1:3" x14ac:dyDescent="0.3">
      <c r="A5377" s="53"/>
      <c r="B5377" s="54"/>
      <c r="C5377" s="76"/>
    </row>
    <row r="5378" spans="1:3" ht="15.6" x14ac:dyDescent="0.3">
      <c r="A5378" s="53" t="s">
        <v>8267</v>
      </c>
      <c r="B5378" s="54" t="s">
        <v>217</v>
      </c>
      <c r="C5378" s="76" t="s">
        <v>8268</v>
      </c>
    </row>
    <row r="5379" spans="1:3" x14ac:dyDescent="0.3">
      <c r="A5379" s="53"/>
      <c r="B5379" s="54"/>
      <c r="C5379" s="76"/>
    </row>
    <row r="5380" spans="1:3" ht="15.6" x14ac:dyDescent="0.3">
      <c r="A5380" s="53" t="s">
        <v>8269</v>
      </c>
      <c r="B5380" s="54" t="s">
        <v>8270</v>
      </c>
      <c r="C5380" s="76" t="s">
        <v>8271</v>
      </c>
    </row>
    <row r="5381" spans="1:3" ht="31.2" x14ac:dyDescent="0.3">
      <c r="A5381" s="53" t="s">
        <v>8272</v>
      </c>
      <c r="B5381" s="54" t="s">
        <v>8270</v>
      </c>
      <c r="C5381" s="76" t="s">
        <v>8273</v>
      </c>
    </row>
    <row r="5382" spans="1:3" ht="31.2" x14ac:dyDescent="0.3">
      <c r="A5382" s="53" t="s">
        <v>8274</v>
      </c>
      <c r="B5382" s="54" t="s">
        <v>8270</v>
      </c>
      <c r="C5382" s="76" t="s">
        <v>8275</v>
      </c>
    </row>
    <row r="5383" spans="1:3" ht="15.6" x14ac:dyDescent="0.3">
      <c r="A5383" s="53" t="s">
        <v>8276</v>
      </c>
      <c r="B5383" s="54" t="s">
        <v>8270</v>
      </c>
      <c r="C5383" s="76" t="s">
        <v>8277</v>
      </c>
    </row>
    <row r="5384" spans="1:3" x14ac:dyDescent="0.3">
      <c r="A5384" s="53"/>
      <c r="B5384" s="54"/>
      <c r="C5384" s="76"/>
    </row>
    <row r="5385" spans="1:3" ht="15.6" x14ac:dyDescent="0.3">
      <c r="A5385" s="53" t="s">
        <v>8278</v>
      </c>
      <c r="B5385" s="54" t="s">
        <v>217</v>
      </c>
      <c r="C5385" s="76" t="s">
        <v>8279</v>
      </c>
    </row>
    <row r="5386" spans="1:3" ht="31.2" x14ac:dyDescent="0.3">
      <c r="A5386" s="53" t="s">
        <v>8280</v>
      </c>
      <c r="B5386" s="54" t="s">
        <v>217</v>
      </c>
      <c r="C5386" s="76" t="s">
        <v>8281</v>
      </c>
    </row>
    <row r="5387" spans="1:3" ht="31.2" x14ac:dyDescent="0.3">
      <c r="A5387" s="53" t="s">
        <v>8282</v>
      </c>
      <c r="B5387" s="54" t="s">
        <v>217</v>
      </c>
      <c r="C5387" s="76" t="s">
        <v>8283</v>
      </c>
    </row>
    <row r="5388" spans="1:3" ht="15.6" x14ac:dyDescent="0.3">
      <c r="A5388" s="53" t="s">
        <v>8284</v>
      </c>
      <c r="B5388" s="54" t="s">
        <v>217</v>
      </c>
      <c r="C5388" s="76" t="s">
        <v>8285</v>
      </c>
    </row>
    <row r="5389" spans="1:3" x14ac:dyDescent="0.3">
      <c r="A5389" s="53"/>
      <c r="B5389" s="54"/>
      <c r="C5389" s="76"/>
    </row>
    <row r="5390" spans="1:3" ht="15.6" x14ac:dyDescent="0.3">
      <c r="A5390" s="53" t="s">
        <v>8286</v>
      </c>
      <c r="B5390" s="54" t="s">
        <v>217</v>
      </c>
      <c r="C5390" s="76" t="s">
        <v>8287</v>
      </c>
    </row>
    <row r="5391" spans="1:3" ht="31.2" x14ac:dyDescent="0.3">
      <c r="A5391" s="53" t="s">
        <v>8288</v>
      </c>
      <c r="B5391" s="54" t="s">
        <v>217</v>
      </c>
      <c r="C5391" s="76" t="s">
        <v>8289</v>
      </c>
    </row>
    <row r="5392" spans="1:3" ht="31.2" x14ac:dyDescent="0.3">
      <c r="A5392" s="53" t="s">
        <v>8290</v>
      </c>
      <c r="B5392" s="54" t="s">
        <v>217</v>
      </c>
      <c r="C5392" s="76" t="s">
        <v>8291</v>
      </c>
    </row>
    <row r="5393" spans="1:3" ht="15.6" x14ac:dyDescent="0.3">
      <c r="A5393" s="53" t="s">
        <v>8292</v>
      </c>
      <c r="B5393" s="54" t="s">
        <v>217</v>
      </c>
      <c r="C5393" s="76" t="s">
        <v>8293</v>
      </c>
    </row>
    <row r="5394" spans="1:3" x14ac:dyDescent="0.3">
      <c r="A5394" s="53"/>
      <c r="B5394" s="54"/>
      <c r="C5394" s="76"/>
    </row>
    <row r="5395" spans="1:3" ht="15.6" x14ac:dyDescent="0.3">
      <c r="A5395" s="53" t="s">
        <v>8294</v>
      </c>
      <c r="B5395" s="54" t="s">
        <v>217</v>
      </c>
      <c r="C5395" s="76" t="s">
        <v>8295</v>
      </c>
    </row>
    <row r="5396" spans="1:3" ht="31.2" x14ac:dyDescent="0.3">
      <c r="A5396" s="53" t="s">
        <v>8296</v>
      </c>
      <c r="B5396" s="54" t="s">
        <v>217</v>
      </c>
      <c r="C5396" s="76" t="s">
        <v>8297</v>
      </c>
    </row>
    <row r="5397" spans="1:3" ht="31.2" x14ac:dyDescent="0.3">
      <c r="A5397" s="53" t="s">
        <v>8298</v>
      </c>
      <c r="B5397" s="54" t="s">
        <v>217</v>
      </c>
      <c r="C5397" s="76" t="s">
        <v>8299</v>
      </c>
    </row>
    <row r="5398" spans="1:3" ht="15.6" x14ac:dyDescent="0.3">
      <c r="A5398" s="53" t="s">
        <v>8300</v>
      </c>
      <c r="B5398" s="54" t="s">
        <v>217</v>
      </c>
      <c r="C5398" s="76" t="s">
        <v>8301</v>
      </c>
    </row>
    <row r="5399" spans="1:3" x14ac:dyDescent="0.3">
      <c r="A5399" s="53"/>
      <c r="B5399" s="54"/>
      <c r="C5399" s="76"/>
    </row>
    <row r="5400" spans="1:3" ht="15.6" x14ac:dyDescent="0.3">
      <c r="A5400" s="53" t="s">
        <v>8302</v>
      </c>
      <c r="B5400" s="54" t="s">
        <v>217</v>
      </c>
      <c r="C5400" s="76" t="s">
        <v>8303</v>
      </c>
    </row>
    <row r="5401" spans="1:3" ht="31.2" x14ac:dyDescent="0.3">
      <c r="A5401" s="53" t="s">
        <v>8304</v>
      </c>
      <c r="B5401" s="54" t="s">
        <v>217</v>
      </c>
      <c r="C5401" s="76" t="s">
        <v>8305</v>
      </c>
    </row>
    <row r="5402" spans="1:3" ht="31.2" x14ac:dyDescent="0.3">
      <c r="A5402" s="53" t="s">
        <v>8306</v>
      </c>
      <c r="B5402" s="54" t="s">
        <v>217</v>
      </c>
      <c r="C5402" s="76" t="s">
        <v>8307</v>
      </c>
    </row>
    <row r="5403" spans="1:3" ht="15.6" x14ac:dyDescent="0.3">
      <c r="A5403" s="53" t="s">
        <v>8308</v>
      </c>
      <c r="B5403" s="54" t="s">
        <v>217</v>
      </c>
      <c r="C5403" s="76" t="s">
        <v>8309</v>
      </c>
    </row>
    <row r="5404" spans="1:3" x14ac:dyDescent="0.3">
      <c r="A5404" s="17"/>
      <c r="B5404" s="4"/>
      <c r="C5404" s="78"/>
    </row>
    <row r="5405" spans="1:3" ht="15.6" x14ac:dyDescent="0.3">
      <c r="A5405" s="53" t="s">
        <v>8310</v>
      </c>
      <c r="B5405" s="54" t="s">
        <v>217</v>
      </c>
      <c r="C5405" s="76" t="s">
        <v>8311</v>
      </c>
    </row>
    <row r="5406" spans="1:3" ht="31.2" x14ac:dyDescent="0.3">
      <c r="A5406" s="53" t="s">
        <v>8312</v>
      </c>
      <c r="B5406" s="54" t="s">
        <v>217</v>
      </c>
      <c r="C5406" s="76" t="s">
        <v>8313</v>
      </c>
    </row>
    <row r="5407" spans="1:3" ht="31.2" x14ac:dyDescent="0.3">
      <c r="A5407" s="53" t="s">
        <v>8314</v>
      </c>
      <c r="B5407" s="54" t="s">
        <v>217</v>
      </c>
      <c r="C5407" s="76" t="s">
        <v>8315</v>
      </c>
    </row>
    <row r="5408" spans="1:3" ht="15.6" x14ac:dyDescent="0.3">
      <c r="A5408" s="53" t="s">
        <v>8316</v>
      </c>
      <c r="B5408" s="54" t="s">
        <v>217</v>
      </c>
      <c r="C5408" s="76" t="s">
        <v>8317</v>
      </c>
    </row>
    <row r="5409" spans="1:3" x14ac:dyDescent="0.3">
      <c r="A5409" s="53"/>
      <c r="B5409" s="54"/>
      <c r="C5409" s="76"/>
    </row>
    <row r="5410" spans="1:3" ht="15.6" x14ac:dyDescent="0.3">
      <c r="A5410" s="53" t="s">
        <v>8318</v>
      </c>
      <c r="B5410" s="54" t="s">
        <v>217</v>
      </c>
      <c r="C5410" s="76" t="s">
        <v>8319</v>
      </c>
    </row>
    <row r="5411" spans="1:3" ht="31.2" x14ac:dyDescent="0.3">
      <c r="A5411" s="53" t="s">
        <v>8320</v>
      </c>
      <c r="B5411" s="54" t="s">
        <v>217</v>
      </c>
      <c r="C5411" s="76" t="s">
        <v>8321</v>
      </c>
    </row>
    <row r="5412" spans="1:3" ht="31.2" x14ac:dyDescent="0.3">
      <c r="A5412" s="53" t="s">
        <v>8322</v>
      </c>
      <c r="B5412" s="54" t="s">
        <v>217</v>
      </c>
      <c r="C5412" s="76" t="s">
        <v>8323</v>
      </c>
    </row>
    <row r="5413" spans="1:3" ht="28.8" x14ac:dyDescent="0.3">
      <c r="A5413" s="53" t="s">
        <v>8324</v>
      </c>
      <c r="B5413" s="54" t="s">
        <v>217</v>
      </c>
      <c r="C5413" s="76" t="s">
        <v>8325</v>
      </c>
    </row>
    <row r="5414" spans="1:3" x14ac:dyDescent="0.3">
      <c r="A5414" s="53"/>
      <c r="B5414" s="54"/>
      <c r="C5414" s="76"/>
    </row>
    <row r="5415" spans="1:3" ht="15.6" x14ac:dyDescent="0.3">
      <c r="A5415" s="53" t="s">
        <v>8326</v>
      </c>
      <c r="B5415" s="54" t="s">
        <v>217</v>
      </c>
      <c r="C5415" s="76" t="s">
        <v>8327</v>
      </c>
    </row>
    <row r="5416" spans="1:3" ht="31.2" x14ac:dyDescent="0.3">
      <c r="A5416" s="53" t="s">
        <v>8328</v>
      </c>
      <c r="B5416" s="54" t="s">
        <v>217</v>
      </c>
      <c r="C5416" s="76" t="s">
        <v>8329</v>
      </c>
    </row>
    <row r="5417" spans="1:3" ht="31.2" x14ac:dyDescent="0.3">
      <c r="A5417" s="53" t="s">
        <v>8330</v>
      </c>
      <c r="B5417" s="54" t="s">
        <v>217</v>
      </c>
      <c r="C5417" s="76" t="s">
        <v>8331</v>
      </c>
    </row>
    <row r="5418" spans="1:3" ht="15.6" x14ac:dyDescent="0.3">
      <c r="A5418" s="53" t="s">
        <v>8332</v>
      </c>
      <c r="B5418" s="54" t="s">
        <v>217</v>
      </c>
      <c r="C5418" s="76" t="s">
        <v>8333</v>
      </c>
    </row>
    <row r="5419" spans="1:3" x14ac:dyDescent="0.3">
      <c r="A5419" s="53"/>
      <c r="B5419" s="54"/>
      <c r="C5419" s="76"/>
    </row>
    <row r="5420" spans="1:3" ht="26.4" x14ac:dyDescent="0.3">
      <c r="A5420" s="53" t="s">
        <v>8334</v>
      </c>
      <c r="B5420" s="54" t="s">
        <v>217</v>
      </c>
      <c r="C5420" s="76" t="s">
        <v>8335</v>
      </c>
    </row>
    <row r="5421" spans="1:3" ht="26.4" x14ac:dyDescent="0.3">
      <c r="A5421" s="53" t="s">
        <v>8336</v>
      </c>
      <c r="B5421" s="54" t="s">
        <v>217</v>
      </c>
      <c r="C5421" s="76" t="s">
        <v>8337</v>
      </c>
    </row>
    <row r="5422" spans="1:3" ht="15.6" x14ac:dyDescent="0.3">
      <c r="A5422" s="53" t="s">
        <v>8338</v>
      </c>
      <c r="B5422" s="54" t="s">
        <v>217</v>
      </c>
      <c r="C5422" s="76" t="s">
        <v>8339</v>
      </c>
    </row>
    <row r="5423" spans="1:3" ht="15.6" x14ac:dyDescent="0.3">
      <c r="A5423" s="53" t="s">
        <v>8340</v>
      </c>
      <c r="B5423" s="54" t="s">
        <v>217</v>
      </c>
      <c r="C5423" s="76" t="s">
        <v>8341</v>
      </c>
    </row>
    <row r="5424" spans="1:3" ht="15.6" x14ac:dyDescent="0.3">
      <c r="A5424" s="53" t="s">
        <v>8342</v>
      </c>
      <c r="B5424" s="54" t="s">
        <v>217</v>
      </c>
      <c r="C5424" s="76" t="s">
        <v>8343</v>
      </c>
    </row>
    <row r="5425" spans="1:3" x14ac:dyDescent="0.3">
      <c r="A5425" s="53"/>
      <c r="B5425" s="54"/>
      <c r="C5425" s="76"/>
    </row>
    <row r="5426" spans="1:3" ht="26.4" x14ac:dyDescent="0.3">
      <c r="A5426" s="53" t="s">
        <v>8344</v>
      </c>
      <c r="B5426" s="54" t="s">
        <v>217</v>
      </c>
      <c r="C5426" s="76" t="s">
        <v>8345</v>
      </c>
    </row>
    <row r="5427" spans="1:3" ht="26.4" x14ac:dyDescent="0.3">
      <c r="A5427" s="53" t="s">
        <v>8346</v>
      </c>
      <c r="B5427" s="54" t="s">
        <v>217</v>
      </c>
      <c r="C5427" s="76" t="s">
        <v>8347</v>
      </c>
    </row>
    <row r="5428" spans="1:3" ht="15.6" x14ac:dyDescent="0.3">
      <c r="A5428" s="53" t="s">
        <v>8348</v>
      </c>
      <c r="B5428" s="54" t="s">
        <v>217</v>
      </c>
      <c r="C5428" s="76" t="s">
        <v>8349</v>
      </c>
    </row>
    <row r="5429" spans="1:3" x14ac:dyDescent="0.3">
      <c r="A5429" s="53"/>
      <c r="B5429" s="54"/>
      <c r="C5429" s="76"/>
    </row>
    <row r="5430" spans="1:3" ht="26.4" x14ac:dyDescent="0.3">
      <c r="A5430" s="53" t="s">
        <v>8350</v>
      </c>
      <c r="B5430" s="54" t="s">
        <v>217</v>
      </c>
      <c r="C5430" s="76" t="s">
        <v>8351</v>
      </c>
    </row>
    <row r="5431" spans="1:3" ht="26.4" x14ac:dyDescent="0.3">
      <c r="A5431" s="53" t="s">
        <v>8352</v>
      </c>
      <c r="B5431" s="54" t="s">
        <v>217</v>
      </c>
      <c r="C5431" s="76" t="s">
        <v>8353</v>
      </c>
    </row>
    <row r="5432" spans="1:3" ht="15.6" x14ac:dyDescent="0.3">
      <c r="A5432" s="53" t="s">
        <v>8354</v>
      </c>
      <c r="B5432" s="54" t="s">
        <v>217</v>
      </c>
      <c r="C5432" s="76" t="s">
        <v>8355</v>
      </c>
    </row>
    <row r="5433" spans="1:3" ht="15.6" x14ac:dyDescent="0.3">
      <c r="A5433" s="53" t="s">
        <v>8356</v>
      </c>
      <c r="B5433" s="54" t="s">
        <v>217</v>
      </c>
      <c r="C5433" s="76" t="s">
        <v>8357</v>
      </c>
    </row>
    <row r="5434" spans="1:3" x14ac:dyDescent="0.3">
      <c r="A5434" s="53"/>
      <c r="B5434" s="54"/>
      <c r="C5434" s="76"/>
    </row>
    <row r="5435" spans="1:3" ht="26.4" x14ac:dyDescent="0.3">
      <c r="A5435" s="53" t="s">
        <v>8358</v>
      </c>
      <c r="B5435" s="54" t="s">
        <v>217</v>
      </c>
      <c r="C5435" s="76" t="s">
        <v>8359</v>
      </c>
    </row>
    <row r="5436" spans="1:3" ht="26.4" x14ac:dyDescent="0.3">
      <c r="A5436" s="53" t="s">
        <v>8360</v>
      </c>
      <c r="B5436" s="54" t="s">
        <v>217</v>
      </c>
      <c r="C5436" s="76" t="s">
        <v>8361</v>
      </c>
    </row>
    <row r="5437" spans="1:3" ht="26.4" x14ac:dyDescent="0.3">
      <c r="A5437" s="53" t="s">
        <v>8362</v>
      </c>
      <c r="B5437" s="54" t="s">
        <v>217</v>
      </c>
      <c r="C5437" s="76" t="s">
        <v>8363</v>
      </c>
    </row>
    <row r="5438" spans="1:3" ht="26.4" x14ac:dyDescent="0.3">
      <c r="A5438" s="53" t="s">
        <v>8364</v>
      </c>
      <c r="B5438" s="54" t="s">
        <v>217</v>
      </c>
      <c r="C5438" s="76" t="s">
        <v>8365</v>
      </c>
    </row>
    <row r="5439" spans="1:3" ht="15.6" x14ac:dyDescent="0.3">
      <c r="A5439" s="53" t="s">
        <v>8366</v>
      </c>
      <c r="B5439" s="54" t="s">
        <v>217</v>
      </c>
      <c r="C5439" s="76" t="s">
        <v>8367</v>
      </c>
    </row>
    <row r="5440" spans="1:3" x14ac:dyDescent="0.3">
      <c r="A5440" s="53"/>
      <c r="B5440" s="54"/>
      <c r="C5440" s="76"/>
    </row>
    <row r="5441" spans="1:3" ht="28.8" x14ac:dyDescent="0.3">
      <c r="A5441" s="53" t="s">
        <v>8368</v>
      </c>
      <c r="B5441" s="54" t="s">
        <v>217</v>
      </c>
      <c r="C5441" s="76" t="s">
        <v>8369</v>
      </c>
    </row>
    <row r="5442" spans="1:3" ht="26.4" x14ac:dyDescent="0.3">
      <c r="A5442" s="53" t="s">
        <v>8370</v>
      </c>
      <c r="B5442" s="54" t="s">
        <v>217</v>
      </c>
      <c r="C5442" s="76" t="s">
        <v>8371</v>
      </c>
    </row>
    <row r="5443" spans="1:3" x14ac:dyDescent="0.3">
      <c r="A5443" s="53"/>
      <c r="B5443" s="54"/>
      <c r="C5443" s="76"/>
    </row>
    <row r="5444" spans="1:3" ht="26.4" x14ac:dyDescent="0.3">
      <c r="A5444" s="53" t="s">
        <v>8372</v>
      </c>
      <c r="B5444" s="54" t="s">
        <v>217</v>
      </c>
      <c r="C5444" s="76" t="s">
        <v>8373</v>
      </c>
    </row>
    <row r="5445" spans="1:3" ht="26.4" x14ac:dyDescent="0.3">
      <c r="A5445" s="53" t="s">
        <v>8374</v>
      </c>
      <c r="B5445" s="54" t="s">
        <v>217</v>
      </c>
      <c r="C5445" s="76" t="s">
        <v>8375</v>
      </c>
    </row>
    <row r="5446" spans="1:3" ht="15.6" x14ac:dyDescent="0.3">
      <c r="A5446" s="53" t="s">
        <v>8376</v>
      </c>
      <c r="B5446" s="54" t="s">
        <v>217</v>
      </c>
      <c r="C5446" s="76" t="s">
        <v>8377</v>
      </c>
    </row>
    <row r="5447" spans="1:3" ht="15.6" x14ac:dyDescent="0.3">
      <c r="A5447" s="53" t="s">
        <v>8378</v>
      </c>
      <c r="B5447" s="54" t="s">
        <v>217</v>
      </c>
      <c r="C5447" s="76" t="s">
        <v>8379</v>
      </c>
    </row>
    <row r="5448" spans="1:3" ht="15.6" x14ac:dyDescent="0.3">
      <c r="A5448" s="53" t="s">
        <v>8380</v>
      </c>
      <c r="B5448" s="54" t="s">
        <v>217</v>
      </c>
      <c r="C5448" s="76" t="s">
        <v>8381</v>
      </c>
    </row>
    <row r="5449" spans="1:3" x14ac:dyDescent="0.3">
      <c r="A5449" s="53"/>
      <c r="B5449" s="54"/>
      <c r="C5449" s="76"/>
    </row>
    <row r="5450" spans="1:3" ht="26.4" x14ac:dyDescent="0.3">
      <c r="A5450" s="53" t="s">
        <v>8382</v>
      </c>
      <c r="B5450" s="54" t="s">
        <v>217</v>
      </c>
      <c r="C5450" s="76" t="s">
        <v>8383</v>
      </c>
    </row>
    <row r="5451" spans="1:3" ht="26.4" x14ac:dyDescent="0.3">
      <c r="A5451" s="53" t="s">
        <v>8384</v>
      </c>
      <c r="B5451" s="54" t="s">
        <v>217</v>
      </c>
      <c r="C5451" s="76" t="s">
        <v>8385</v>
      </c>
    </row>
    <row r="5452" spans="1:3" ht="15.6" x14ac:dyDescent="0.3">
      <c r="A5452" s="53" t="s">
        <v>8386</v>
      </c>
      <c r="B5452" s="54" t="s">
        <v>217</v>
      </c>
      <c r="C5452" s="76" t="s">
        <v>8387</v>
      </c>
    </row>
    <row r="5453" spans="1:3" x14ac:dyDescent="0.3">
      <c r="A5453" s="53"/>
      <c r="B5453" s="54"/>
      <c r="C5453" s="76"/>
    </row>
    <row r="5454" spans="1:3" ht="26.4" x14ac:dyDescent="0.3">
      <c r="A5454" s="53" t="s">
        <v>8388</v>
      </c>
      <c r="B5454" s="54" t="s">
        <v>217</v>
      </c>
      <c r="C5454" s="76" t="s">
        <v>8389</v>
      </c>
    </row>
    <row r="5455" spans="1:3" ht="26.4" x14ac:dyDescent="0.3">
      <c r="A5455" s="53" t="s">
        <v>8390</v>
      </c>
      <c r="B5455" s="54" t="s">
        <v>217</v>
      </c>
      <c r="C5455" s="76" t="s">
        <v>8391</v>
      </c>
    </row>
    <row r="5456" spans="1:3" ht="15.6" x14ac:dyDescent="0.3">
      <c r="A5456" s="53" t="s">
        <v>8392</v>
      </c>
      <c r="B5456" s="54" t="s">
        <v>217</v>
      </c>
      <c r="C5456" s="76" t="s">
        <v>8393</v>
      </c>
    </row>
    <row r="5457" spans="1:3" ht="15.6" x14ac:dyDescent="0.3">
      <c r="A5457" s="53" t="s">
        <v>8394</v>
      </c>
      <c r="B5457" s="54" t="s">
        <v>217</v>
      </c>
      <c r="C5457" s="76" t="s">
        <v>8395</v>
      </c>
    </row>
    <row r="5458" spans="1:3" x14ac:dyDescent="0.3">
      <c r="A5458" s="53"/>
      <c r="B5458" s="54"/>
      <c r="C5458" s="76"/>
    </row>
    <row r="5459" spans="1:3" ht="26.4" x14ac:dyDescent="0.3">
      <c r="A5459" s="53" t="s">
        <v>8396</v>
      </c>
      <c r="B5459" s="54" t="s">
        <v>217</v>
      </c>
      <c r="C5459" s="76" t="s">
        <v>8397</v>
      </c>
    </row>
    <row r="5460" spans="1:3" ht="26.4" x14ac:dyDescent="0.3">
      <c r="A5460" s="53" t="s">
        <v>8398</v>
      </c>
      <c r="B5460" s="54" t="s">
        <v>217</v>
      </c>
      <c r="C5460" s="76" t="s">
        <v>8399</v>
      </c>
    </row>
    <row r="5461" spans="1:3" ht="26.4" x14ac:dyDescent="0.3">
      <c r="A5461" s="53" t="s">
        <v>8400</v>
      </c>
      <c r="B5461" s="54" t="s">
        <v>217</v>
      </c>
      <c r="C5461" s="76" t="s">
        <v>8401</v>
      </c>
    </row>
    <row r="5462" spans="1:3" ht="39.6" x14ac:dyDescent="0.3">
      <c r="A5462" s="53" t="s">
        <v>8402</v>
      </c>
      <c r="B5462" s="54" t="s">
        <v>217</v>
      </c>
      <c r="C5462" s="76" t="s">
        <v>8403</v>
      </c>
    </row>
    <row r="5463" spans="1:3" ht="26.4" x14ac:dyDescent="0.3">
      <c r="A5463" s="53" t="s">
        <v>8404</v>
      </c>
      <c r="B5463" s="54" t="s">
        <v>217</v>
      </c>
      <c r="C5463" s="76" t="s">
        <v>8405</v>
      </c>
    </row>
    <row r="5464" spans="1:3" ht="15.6" x14ac:dyDescent="0.3">
      <c r="A5464" s="53" t="s">
        <v>8406</v>
      </c>
      <c r="B5464" s="54" t="s">
        <v>217</v>
      </c>
      <c r="C5464" s="76" t="s">
        <v>8407</v>
      </c>
    </row>
    <row r="5465" spans="1:3" x14ac:dyDescent="0.3">
      <c r="A5465" s="53"/>
      <c r="B5465" s="54"/>
      <c r="C5465" s="76"/>
    </row>
    <row r="5466" spans="1:3" ht="28.8" x14ac:dyDescent="0.3">
      <c r="A5466" s="53" t="s">
        <v>8408</v>
      </c>
      <c r="B5466" s="54" t="s">
        <v>217</v>
      </c>
      <c r="C5466" s="76" t="s">
        <v>8409</v>
      </c>
    </row>
    <row r="5467" spans="1:3" ht="26.4" x14ac:dyDescent="0.3">
      <c r="A5467" s="53" t="s">
        <v>8410</v>
      </c>
      <c r="B5467" s="54" t="s">
        <v>217</v>
      </c>
      <c r="C5467" s="76" t="s">
        <v>8411</v>
      </c>
    </row>
    <row r="5468" spans="1:3" x14ac:dyDescent="0.3">
      <c r="A5468" s="53"/>
      <c r="B5468" s="54"/>
      <c r="C5468" s="76"/>
    </row>
    <row r="5469" spans="1:3" ht="26.4" x14ac:dyDescent="0.3">
      <c r="A5469" s="53" t="s">
        <v>8412</v>
      </c>
      <c r="B5469" s="54" t="s">
        <v>217</v>
      </c>
      <c r="C5469" s="76" t="s">
        <v>8413</v>
      </c>
    </row>
    <row r="5470" spans="1:3" ht="26.4" x14ac:dyDescent="0.3">
      <c r="A5470" s="53" t="s">
        <v>8414</v>
      </c>
      <c r="B5470" s="54" t="s">
        <v>217</v>
      </c>
      <c r="C5470" s="76" t="s">
        <v>8415</v>
      </c>
    </row>
    <row r="5471" spans="1:3" x14ac:dyDescent="0.3">
      <c r="A5471" s="53"/>
      <c r="B5471" s="54"/>
      <c r="C5471" s="76"/>
    </row>
    <row r="5472" spans="1:3" ht="15.6" x14ac:dyDescent="0.3">
      <c r="A5472" s="53" t="s">
        <v>8416</v>
      </c>
      <c r="B5472" s="54" t="s">
        <v>217</v>
      </c>
      <c r="C5472" s="76" t="s">
        <v>8417</v>
      </c>
    </row>
    <row r="5473" spans="1:3" ht="15.6" x14ac:dyDescent="0.3">
      <c r="A5473" s="53" t="s">
        <v>8418</v>
      </c>
      <c r="B5473" s="54" t="s">
        <v>217</v>
      </c>
      <c r="C5473" s="76" t="s">
        <v>8419</v>
      </c>
    </row>
    <row r="5474" spans="1:3" ht="15.6" x14ac:dyDescent="0.3">
      <c r="A5474" s="53" t="s">
        <v>8420</v>
      </c>
      <c r="B5474" s="54" t="s">
        <v>217</v>
      </c>
      <c r="C5474" s="76" t="s">
        <v>8421</v>
      </c>
    </row>
    <row r="5475" spans="1:3" x14ac:dyDescent="0.3">
      <c r="A5475" s="53"/>
      <c r="B5475" s="54"/>
      <c r="C5475" s="76"/>
    </row>
    <row r="5476" spans="1:3" ht="26.4" x14ac:dyDescent="0.3">
      <c r="A5476" s="53" t="s">
        <v>8422</v>
      </c>
      <c r="B5476" s="54" t="s">
        <v>217</v>
      </c>
      <c r="C5476" s="76" t="s">
        <v>8423</v>
      </c>
    </row>
    <row r="5477" spans="1:3" ht="26.4" x14ac:dyDescent="0.3">
      <c r="A5477" s="53" t="s">
        <v>8424</v>
      </c>
      <c r="B5477" s="54" t="s">
        <v>217</v>
      </c>
      <c r="C5477" s="76" t="s">
        <v>8425</v>
      </c>
    </row>
    <row r="5478" spans="1:3" ht="15.6" x14ac:dyDescent="0.3">
      <c r="A5478" s="53" t="s">
        <v>8426</v>
      </c>
      <c r="B5478" s="54" t="s">
        <v>217</v>
      </c>
      <c r="C5478" s="76" t="s">
        <v>8427</v>
      </c>
    </row>
    <row r="5479" spans="1:3" x14ac:dyDescent="0.3">
      <c r="A5479" s="53"/>
      <c r="B5479" s="54"/>
      <c r="C5479" s="76"/>
    </row>
    <row r="5480" spans="1:3" ht="26.4" x14ac:dyDescent="0.3">
      <c r="A5480" s="53" t="s">
        <v>8428</v>
      </c>
      <c r="B5480" s="54" t="s">
        <v>217</v>
      </c>
      <c r="C5480" s="76" t="s">
        <v>8429</v>
      </c>
    </row>
    <row r="5481" spans="1:3" ht="26.4" x14ac:dyDescent="0.3">
      <c r="A5481" s="53" t="s">
        <v>8430</v>
      </c>
      <c r="B5481" s="54" t="s">
        <v>217</v>
      </c>
      <c r="C5481" s="76" t="s">
        <v>8431</v>
      </c>
    </row>
    <row r="5482" spans="1:3" ht="15.6" x14ac:dyDescent="0.3">
      <c r="A5482" s="53" t="s">
        <v>8432</v>
      </c>
      <c r="B5482" s="54" t="s">
        <v>217</v>
      </c>
      <c r="C5482" s="76" t="s">
        <v>8433</v>
      </c>
    </row>
    <row r="5483" spans="1:3" ht="15.6" x14ac:dyDescent="0.3">
      <c r="A5483" s="53" t="s">
        <v>8434</v>
      </c>
      <c r="B5483" s="54" t="s">
        <v>217</v>
      </c>
      <c r="C5483" s="76" t="s">
        <v>8435</v>
      </c>
    </row>
    <row r="5484" spans="1:3" x14ac:dyDescent="0.3">
      <c r="A5484" s="53"/>
      <c r="B5484" s="54"/>
      <c r="C5484" s="76"/>
    </row>
    <row r="5485" spans="1:3" ht="26.4" x14ac:dyDescent="0.3">
      <c r="A5485" s="53" t="s">
        <v>8436</v>
      </c>
      <c r="B5485" s="54" t="s">
        <v>217</v>
      </c>
      <c r="C5485" s="76" t="s">
        <v>8437</v>
      </c>
    </row>
    <row r="5486" spans="1:3" ht="26.4" x14ac:dyDescent="0.3">
      <c r="A5486" s="53" t="s">
        <v>8438</v>
      </c>
      <c r="B5486" s="54" t="s">
        <v>217</v>
      </c>
      <c r="C5486" s="76" t="s">
        <v>8439</v>
      </c>
    </row>
    <row r="5487" spans="1:3" ht="26.4" x14ac:dyDescent="0.3">
      <c r="A5487" s="53" t="s">
        <v>8440</v>
      </c>
      <c r="B5487" s="54" t="s">
        <v>217</v>
      </c>
      <c r="C5487" s="76" t="s">
        <v>8441</v>
      </c>
    </row>
    <row r="5488" spans="1:3" ht="39.6" x14ac:dyDescent="0.3">
      <c r="A5488" s="53" t="s">
        <v>8442</v>
      </c>
      <c r="B5488" s="54" t="s">
        <v>217</v>
      </c>
      <c r="C5488" s="76" t="s">
        <v>8443</v>
      </c>
    </row>
    <row r="5489" spans="1:3" ht="26.4" x14ac:dyDescent="0.3">
      <c r="A5489" s="53" t="s">
        <v>8444</v>
      </c>
      <c r="B5489" s="54" t="s">
        <v>217</v>
      </c>
      <c r="C5489" s="76" t="s">
        <v>8445</v>
      </c>
    </row>
    <row r="5490" spans="1:3" ht="15.6" x14ac:dyDescent="0.3">
      <c r="A5490" s="53" t="s">
        <v>8446</v>
      </c>
      <c r="B5490" s="54" t="s">
        <v>217</v>
      </c>
      <c r="C5490" s="76" t="s">
        <v>8447</v>
      </c>
    </row>
    <row r="5491" spans="1:3" x14ac:dyDescent="0.3">
      <c r="A5491" s="53"/>
      <c r="B5491" s="54"/>
      <c r="C5491" s="76"/>
    </row>
    <row r="5492" spans="1:3" ht="28.8" x14ac:dyDescent="0.3">
      <c r="A5492" s="53" t="s">
        <v>8448</v>
      </c>
      <c r="B5492" s="54" t="s">
        <v>217</v>
      </c>
      <c r="C5492" s="76" t="s">
        <v>8449</v>
      </c>
    </row>
    <row r="5493" spans="1:3" ht="26.4" x14ac:dyDescent="0.3">
      <c r="A5493" s="53" t="s">
        <v>8450</v>
      </c>
      <c r="B5493" s="54" t="s">
        <v>217</v>
      </c>
      <c r="C5493" s="76" t="s">
        <v>8451</v>
      </c>
    </row>
    <row r="5494" spans="1:3" x14ac:dyDescent="0.3">
      <c r="A5494" s="53"/>
      <c r="B5494" s="54"/>
      <c r="C5494" s="76"/>
    </row>
    <row r="5495" spans="1:3" ht="26.4" x14ac:dyDescent="0.3">
      <c r="A5495" s="53" t="s">
        <v>8452</v>
      </c>
      <c r="B5495" s="54" t="s">
        <v>217</v>
      </c>
      <c r="C5495" s="76" t="s">
        <v>8453</v>
      </c>
    </row>
    <row r="5496" spans="1:3" ht="26.4" x14ac:dyDescent="0.3">
      <c r="A5496" s="53" t="s">
        <v>8454</v>
      </c>
      <c r="B5496" s="54" t="s">
        <v>217</v>
      </c>
      <c r="C5496" s="76" t="s">
        <v>8455</v>
      </c>
    </row>
    <row r="5497" spans="1:3" ht="15.6" x14ac:dyDescent="0.3">
      <c r="A5497" s="53" t="s">
        <v>8456</v>
      </c>
      <c r="B5497" s="54" t="s">
        <v>217</v>
      </c>
      <c r="C5497" s="76" t="s">
        <v>8457</v>
      </c>
    </row>
    <row r="5498" spans="1:3" ht="15.6" x14ac:dyDescent="0.3">
      <c r="A5498" s="53" t="s">
        <v>8458</v>
      </c>
      <c r="B5498" s="54" t="s">
        <v>217</v>
      </c>
      <c r="C5498" s="76" t="s">
        <v>8459</v>
      </c>
    </row>
    <row r="5499" spans="1:3" ht="15.6" x14ac:dyDescent="0.3">
      <c r="A5499" s="53" t="s">
        <v>8460</v>
      </c>
      <c r="B5499" s="54" t="s">
        <v>217</v>
      </c>
      <c r="C5499" s="76" t="s">
        <v>8461</v>
      </c>
    </row>
    <row r="5500" spans="1:3" x14ac:dyDescent="0.3">
      <c r="A5500" s="53"/>
      <c r="B5500" s="54"/>
      <c r="C5500" s="76"/>
    </row>
    <row r="5501" spans="1:3" ht="26.4" x14ac:dyDescent="0.3">
      <c r="A5501" s="53" t="s">
        <v>8462</v>
      </c>
      <c r="B5501" s="54" t="s">
        <v>217</v>
      </c>
      <c r="C5501" s="76" t="s">
        <v>8463</v>
      </c>
    </row>
    <row r="5502" spans="1:3" ht="26.4" x14ac:dyDescent="0.3">
      <c r="A5502" s="53" t="s">
        <v>8464</v>
      </c>
      <c r="B5502" s="54" t="s">
        <v>217</v>
      </c>
      <c r="C5502" s="76" t="s">
        <v>8465</v>
      </c>
    </row>
    <row r="5503" spans="1:3" ht="15.6" x14ac:dyDescent="0.3">
      <c r="A5503" s="53" t="s">
        <v>8466</v>
      </c>
      <c r="B5503" s="54" t="s">
        <v>217</v>
      </c>
      <c r="C5503" s="76" t="s">
        <v>8467</v>
      </c>
    </row>
    <row r="5504" spans="1:3" x14ac:dyDescent="0.3">
      <c r="A5504" s="53"/>
      <c r="B5504" s="54"/>
      <c r="C5504" s="76"/>
    </row>
    <row r="5505" spans="1:3" ht="26.4" x14ac:dyDescent="0.3">
      <c r="A5505" s="53" t="s">
        <v>8468</v>
      </c>
      <c r="B5505" s="54" t="s">
        <v>217</v>
      </c>
      <c r="C5505" s="76" t="s">
        <v>8469</v>
      </c>
    </row>
    <row r="5506" spans="1:3" x14ac:dyDescent="0.3">
      <c r="A5506" s="53"/>
      <c r="B5506" s="54"/>
      <c r="C5506" s="76"/>
    </row>
    <row r="5507" spans="1:3" ht="26.4" x14ac:dyDescent="0.3">
      <c r="A5507" s="53" t="s">
        <v>8470</v>
      </c>
      <c r="B5507" s="54" t="s">
        <v>217</v>
      </c>
      <c r="C5507" s="76" t="s">
        <v>8471</v>
      </c>
    </row>
    <row r="5508" spans="1:3" ht="15.6" x14ac:dyDescent="0.3">
      <c r="A5508" s="53" t="s">
        <v>8472</v>
      </c>
      <c r="B5508" s="54" t="s">
        <v>217</v>
      </c>
      <c r="C5508" s="76" t="s">
        <v>8473</v>
      </c>
    </row>
    <row r="5509" spans="1:3" ht="15.6" x14ac:dyDescent="0.3">
      <c r="A5509" s="53" t="s">
        <v>8474</v>
      </c>
      <c r="B5509" s="54" t="s">
        <v>217</v>
      </c>
      <c r="C5509" s="76" t="s">
        <v>8475</v>
      </c>
    </row>
    <row r="5510" spans="1:3" x14ac:dyDescent="0.3">
      <c r="A5510" s="53"/>
      <c r="B5510" s="54"/>
      <c r="C5510" s="76"/>
    </row>
    <row r="5511" spans="1:3" ht="26.4" x14ac:dyDescent="0.3">
      <c r="A5511" s="53" t="s">
        <v>8476</v>
      </c>
      <c r="B5511" s="54" t="s">
        <v>217</v>
      </c>
      <c r="C5511" s="76" t="s">
        <v>8477</v>
      </c>
    </row>
    <row r="5512" spans="1:3" ht="26.4" x14ac:dyDescent="0.3">
      <c r="A5512" s="53" t="s">
        <v>8478</v>
      </c>
      <c r="B5512" s="54" t="s">
        <v>217</v>
      </c>
      <c r="C5512" s="76" t="s">
        <v>8479</v>
      </c>
    </row>
    <row r="5513" spans="1:3" ht="26.4" x14ac:dyDescent="0.3">
      <c r="A5513" s="53" t="s">
        <v>8480</v>
      </c>
      <c r="B5513" s="54" t="s">
        <v>217</v>
      </c>
      <c r="C5513" s="76" t="s">
        <v>8481</v>
      </c>
    </row>
    <row r="5514" spans="1:3" ht="39.6" x14ac:dyDescent="0.3">
      <c r="A5514" s="53" t="s">
        <v>8482</v>
      </c>
      <c r="B5514" s="54" t="s">
        <v>217</v>
      </c>
      <c r="C5514" s="76" t="s">
        <v>8483</v>
      </c>
    </row>
    <row r="5515" spans="1:3" ht="26.4" x14ac:dyDescent="0.3">
      <c r="A5515" s="53" t="s">
        <v>8484</v>
      </c>
      <c r="B5515" s="54" t="s">
        <v>217</v>
      </c>
      <c r="C5515" s="76" t="s">
        <v>8485</v>
      </c>
    </row>
    <row r="5516" spans="1:3" ht="15.6" x14ac:dyDescent="0.3">
      <c r="A5516" s="53" t="s">
        <v>8486</v>
      </c>
      <c r="B5516" s="54" t="s">
        <v>217</v>
      </c>
      <c r="C5516" s="76" t="s">
        <v>8487</v>
      </c>
    </row>
    <row r="5517" spans="1:3" x14ac:dyDescent="0.3">
      <c r="A5517" s="53"/>
      <c r="B5517" s="54"/>
      <c r="C5517" s="76"/>
    </row>
    <row r="5518" spans="1:3" ht="28.8" x14ac:dyDescent="0.3">
      <c r="A5518" s="53" t="s">
        <v>8488</v>
      </c>
      <c r="B5518" s="54" t="s">
        <v>217</v>
      </c>
      <c r="C5518" s="76" t="s">
        <v>8489</v>
      </c>
    </row>
    <row r="5519" spans="1:3" ht="26.4" x14ac:dyDescent="0.3">
      <c r="A5519" s="53" t="s">
        <v>8490</v>
      </c>
      <c r="B5519" s="54" t="s">
        <v>217</v>
      </c>
      <c r="C5519" s="76" t="s">
        <v>8491</v>
      </c>
    </row>
    <row r="5520" spans="1:3" x14ac:dyDescent="0.3">
      <c r="A5520" s="53"/>
      <c r="B5520" s="54"/>
      <c r="C5520" s="76"/>
    </row>
    <row r="5521" spans="1:3" ht="15.6" x14ac:dyDescent="0.3">
      <c r="A5521" s="53" t="s">
        <v>8492</v>
      </c>
      <c r="B5521" s="54" t="s">
        <v>217</v>
      </c>
      <c r="C5521" s="76" t="s">
        <v>8493</v>
      </c>
    </row>
    <row r="5522" spans="1:3" ht="15.6" x14ac:dyDescent="0.3">
      <c r="A5522" s="53" t="s">
        <v>8494</v>
      </c>
      <c r="B5522" s="54" t="s">
        <v>217</v>
      </c>
      <c r="C5522" s="76" t="s">
        <v>8495</v>
      </c>
    </row>
    <row r="5523" spans="1:3" ht="15.6" x14ac:dyDescent="0.3">
      <c r="A5523" s="53" t="s">
        <v>8496</v>
      </c>
      <c r="B5523" s="54" t="s">
        <v>217</v>
      </c>
      <c r="C5523" s="76" t="s">
        <v>8497</v>
      </c>
    </row>
    <row r="5524" spans="1:3" x14ac:dyDescent="0.3">
      <c r="A5524" s="53"/>
      <c r="B5524" s="54"/>
      <c r="C5524" s="76"/>
    </row>
    <row r="5525" spans="1:3" ht="15.6" x14ac:dyDescent="0.3">
      <c r="A5525" s="53" t="s">
        <v>8498</v>
      </c>
      <c r="B5525" s="54" t="s">
        <v>217</v>
      </c>
      <c r="C5525" s="76" t="s">
        <v>8499</v>
      </c>
    </row>
    <row r="5526" spans="1:3" ht="15.6" x14ac:dyDescent="0.3">
      <c r="A5526" s="53" t="s">
        <v>8500</v>
      </c>
      <c r="B5526" s="54" t="s">
        <v>217</v>
      </c>
      <c r="C5526" s="76" t="s">
        <v>8501</v>
      </c>
    </row>
    <row r="5527" spans="1:3" x14ac:dyDescent="0.3">
      <c r="A5527" s="53"/>
      <c r="B5527" s="54"/>
      <c r="C5527" s="76"/>
    </row>
    <row r="5528" spans="1:3" ht="15.6" x14ac:dyDescent="0.3">
      <c r="A5528" s="53" t="s">
        <v>8502</v>
      </c>
      <c r="B5528" s="54" t="s">
        <v>217</v>
      </c>
      <c r="C5528" s="76" t="s">
        <v>8503</v>
      </c>
    </row>
    <row r="5529" spans="1:3" x14ac:dyDescent="0.3">
      <c r="A5529" s="53"/>
      <c r="B5529" s="54"/>
      <c r="C5529" s="76"/>
    </row>
    <row r="5530" spans="1:3" ht="15.6" x14ac:dyDescent="0.3">
      <c r="A5530" s="53" t="s">
        <v>8504</v>
      </c>
      <c r="B5530" s="54" t="s">
        <v>217</v>
      </c>
      <c r="C5530" s="76" t="s">
        <v>8505</v>
      </c>
    </row>
    <row r="5531" spans="1:3" ht="15.6" x14ac:dyDescent="0.3">
      <c r="A5531" s="53" t="s">
        <v>8506</v>
      </c>
      <c r="B5531" s="54" t="s">
        <v>217</v>
      </c>
      <c r="C5531" s="76" t="s">
        <v>8507</v>
      </c>
    </row>
    <row r="5532" spans="1:3" ht="15.6" x14ac:dyDescent="0.3">
      <c r="A5532" s="53" t="s">
        <v>8508</v>
      </c>
      <c r="B5532" s="54" t="s">
        <v>217</v>
      </c>
      <c r="C5532" s="76" t="s">
        <v>8509</v>
      </c>
    </row>
    <row r="5533" spans="1:3" ht="15.6" x14ac:dyDescent="0.3">
      <c r="A5533" s="53" t="s">
        <v>8510</v>
      </c>
      <c r="B5533" s="54" t="s">
        <v>217</v>
      </c>
      <c r="C5533" s="76" t="s">
        <v>8511</v>
      </c>
    </row>
    <row r="5534" spans="1:3" ht="15.6" x14ac:dyDescent="0.3">
      <c r="A5534" s="53" t="s">
        <v>8512</v>
      </c>
      <c r="B5534" s="54" t="s">
        <v>217</v>
      </c>
      <c r="C5534" s="76" t="s">
        <v>8513</v>
      </c>
    </row>
    <row r="5535" spans="1:3" ht="15.6" x14ac:dyDescent="0.3">
      <c r="A5535" s="53" t="s">
        <v>8514</v>
      </c>
      <c r="B5535" s="54" t="s">
        <v>217</v>
      </c>
      <c r="C5535" s="76" t="s">
        <v>8515</v>
      </c>
    </row>
    <row r="5536" spans="1:3" ht="15.6" x14ac:dyDescent="0.3">
      <c r="A5536" s="53" t="s">
        <v>8516</v>
      </c>
      <c r="B5536" s="54" t="s">
        <v>217</v>
      </c>
      <c r="C5536" s="76" t="s">
        <v>8517</v>
      </c>
    </row>
    <row r="5537" spans="1:3" ht="15.6" x14ac:dyDescent="0.3">
      <c r="A5537" s="53" t="s">
        <v>8518</v>
      </c>
      <c r="B5537" s="54" t="s">
        <v>217</v>
      </c>
      <c r="C5537" s="76" t="s">
        <v>8519</v>
      </c>
    </row>
    <row r="5538" spans="1:3" x14ac:dyDescent="0.3">
      <c r="A5538" s="53"/>
      <c r="B5538" s="54"/>
      <c r="C5538" s="76"/>
    </row>
    <row r="5539" spans="1:3" ht="15.6" x14ac:dyDescent="0.3">
      <c r="A5539" s="53" t="s">
        <v>8520</v>
      </c>
      <c r="B5539" s="54" t="s">
        <v>217</v>
      </c>
      <c r="C5539" s="76" t="s">
        <v>8521</v>
      </c>
    </row>
    <row r="5540" spans="1:3" ht="15.6" x14ac:dyDescent="0.3">
      <c r="A5540" s="53" t="s">
        <v>8522</v>
      </c>
      <c r="B5540" s="54" t="s">
        <v>217</v>
      </c>
      <c r="C5540" s="76" t="s">
        <v>8523</v>
      </c>
    </row>
    <row r="5541" spans="1:3" ht="15.6" x14ac:dyDescent="0.3">
      <c r="A5541" s="53" t="s">
        <v>8524</v>
      </c>
      <c r="B5541" s="54" t="s">
        <v>217</v>
      </c>
      <c r="C5541" s="76" t="s">
        <v>8525</v>
      </c>
    </row>
    <row r="5542" spans="1:3" ht="15.6" x14ac:dyDescent="0.3">
      <c r="A5542" s="53" t="s">
        <v>8526</v>
      </c>
      <c r="B5542" s="54" t="s">
        <v>217</v>
      </c>
      <c r="C5542" s="76" t="s">
        <v>8527</v>
      </c>
    </row>
    <row r="5543" spans="1:3" ht="15.6" x14ac:dyDescent="0.3">
      <c r="A5543" s="53" t="s">
        <v>8528</v>
      </c>
      <c r="B5543" s="54" t="s">
        <v>217</v>
      </c>
      <c r="C5543" s="76" t="s">
        <v>8529</v>
      </c>
    </row>
    <row r="5544" spans="1:3" ht="15.6" x14ac:dyDescent="0.3">
      <c r="A5544" s="53" t="s">
        <v>8530</v>
      </c>
      <c r="B5544" s="54" t="s">
        <v>217</v>
      </c>
      <c r="C5544" s="76" t="s">
        <v>8531</v>
      </c>
    </row>
    <row r="5545" spans="1:3" x14ac:dyDescent="0.3">
      <c r="A5545" s="53"/>
      <c r="B5545" s="54"/>
      <c r="C5545" s="76"/>
    </row>
    <row r="5546" spans="1:3" ht="39.6" x14ac:dyDescent="0.3">
      <c r="A5546" s="53" t="s">
        <v>8532</v>
      </c>
      <c r="B5546" s="54" t="s">
        <v>217</v>
      </c>
      <c r="C5546" s="76" t="s">
        <v>8533</v>
      </c>
    </row>
    <row r="5547" spans="1:3" ht="39.6" x14ac:dyDescent="0.3">
      <c r="A5547" s="53" t="s">
        <v>8534</v>
      </c>
      <c r="B5547" s="54" t="s">
        <v>217</v>
      </c>
      <c r="C5547" s="76" t="s">
        <v>8535</v>
      </c>
    </row>
    <row r="5548" spans="1:3" ht="39.6" x14ac:dyDescent="0.3">
      <c r="A5548" s="53" t="s">
        <v>8536</v>
      </c>
      <c r="B5548" s="54" t="s">
        <v>217</v>
      </c>
      <c r="C5548" s="76" t="s">
        <v>8537</v>
      </c>
    </row>
    <row r="5549" spans="1:3" x14ac:dyDescent="0.3">
      <c r="A5549" s="53"/>
      <c r="B5549" s="54"/>
      <c r="C5549" s="76"/>
    </row>
    <row r="5550" spans="1:3" ht="39.6" x14ac:dyDescent="0.3">
      <c r="A5550" s="53" t="s">
        <v>8538</v>
      </c>
      <c r="B5550" s="54" t="s">
        <v>217</v>
      </c>
      <c r="C5550" s="76" t="s">
        <v>8539</v>
      </c>
    </row>
    <row r="5551" spans="1:3" ht="39.6" x14ac:dyDescent="0.3">
      <c r="A5551" s="53" t="s">
        <v>8540</v>
      </c>
      <c r="B5551" s="54" t="s">
        <v>217</v>
      </c>
      <c r="C5551" s="76" t="s">
        <v>8541</v>
      </c>
    </row>
    <row r="5552" spans="1:3" ht="39.6" x14ac:dyDescent="0.3">
      <c r="A5552" s="53" t="s">
        <v>8542</v>
      </c>
      <c r="B5552" s="54" t="s">
        <v>217</v>
      </c>
      <c r="C5552" s="76" t="s">
        <v>8543</v>
      </c>
    </row>
    <row r="5553" spans="1:3" x14ac:dyDescent="0.3">
      <c r="A5553" s="53"/>
      <c r="B5553" s="54"/>
      <c r="C5553" s="76"/>
    </row>
    <row r="5554" spans="1:3" ht="15.6" x14ac:dyDescent="0.3">
      <c r="A5554" s="53" t="s">
        <v>8544</v>
      </c>
      <c r="B5554" s="54" t="s">
        <v>217</v>
      </c>
      <c r="C5554" s="76" t="s">
        <v>8545</v>
      </c>
    </row>
    <row r="5555" spans="1:3" ht="15.6" x14ac:dyDescent="0.3">
      <c r="A5555" s="53" t="s">
        <v>8546</v>
      </c>
      <c r="B5555" s="54" t="s">
        <v>217</v>
      </c>
      <c r="C5555" s="76" t="s">
        <v>8547</v>
      </c>
    </row>
    <row r="5556" spans="1:3" ht="15.6" x14ac:dyDescent="0.3">
      <c r="A5556" s="53" t="s">
        <v>8548</v>
      </c>
      <c r="B5556" s="54" t="s">
        <v>217</v>
      </c>
      <c r="C5556" s="76" t="s">
        <v>8549</v>
      </c>
    </row>
    <row r="5557" spans="1:3" ht="15.6" x14ac:dyDescent="0.3">
      <c r="A5557" s="53" t="s">
        <v>8550</v>
      </c>
      <c r="B5557" s="54" t="s">
        <v>217</v>
      </c>
      <c r="C5557" s="76" t="s">
        <v>8551</v>
      </c>
    </row>
    <row r="5558" spans="1:3" ht="15.6" x14ac:dyDescent="0.3">
      <c r="A5558" s="53" t="s">
        <v>8552</v>
      </c>
      <c r="B5558" s="54" t="s">
        <v>217</v>
      </c>
      <c r="C5558" s="76" t="s">
        <v>8553</v>
      </c>
    </row>
    <row r="5559" spans="1:3" ht="15.6" x14ac:dyDescent="0.3">
      <c r="A5559" s="53" t="s">
        <v>8554</v>
      </c>
      <c r="B5559" s="54" t="s">
        <v>217</v>
      </c>
      <c r="C5559" s="76" t="s">
        <v>8555</v>
      </c>
    </row>
    <row r="5560" spans="1:3" ht="15.6" x14ac:dyDescent="0.3">
      <c r="A5560" s="53" t="s">
        <v>8556</v>
      </c>
      <c r="B5560" s="54" t="s">
        <v>217</v>
      </c>
      <c r="C5560" s="76" t="s">
        <v>8557</v>
      </c>
    </row>
    <row r="5561" spans="1:3" ht="15.6" x14ac:dyDescent="0.3">
      <c r="A5561" s="53" t="s">
        <v>8558</v>
      </c>
      <c r="B5561" s="54" t="s">
        <v>217</v>
      </c>
      <c r="C5561" s="76" t="s">
        <v>8559</v>
      </c>
    </row>
    <row r="5562" spans="1:3" x14ac:dyDescent="0.3">
      <c r="A5562" s="53"/>
      <c r="B5562" s="54"/>
      <c r="C5562" s="76"/>
    </row>
    <row r="5563" spans="1:3" ht="15.6" x14ac:dyDescent="0.3">
      <c r="A5563" s="53" t="s">
        <v>8560</v>
      </c>
      <c r="B5563" s="54" t="s">
        <v>217</v>
      </c>
      <c r="C5563" s="76" t="s">
        <v>8561</v>
      </c>
    </row>
    <row r="5564" spans="1:3" ht="15.6" x14ac:dyDescent="0.3">
      <c r="A5564" s="53" t="s">
        <v>8562</v>
      </c>
      <c r="B5564" s="54" t="s">
        <v>217</v>
      </c>
      <c r="C5564" s="76" t="s">
        <v>8563</v>
      </c>
    </row>
    <row r="5565" spans="1:3" ht="15.6" x14ac:dyDescent="0.3">
      <c r="A5565" s="53" t="s">
        <v>8564</v>
      </c>
      <c r="B5565" s="54" t="s">
        <v>217</v>
      </c>
      <c r="C5565" s="76" t="s">
        <v>8565</v>
      </c>
    </row>
    <row r="5566" spans="1:3" ht="15.6" x14ac:dyDescent="0.3">
      <c r="A5566" s="53" t="s">
        <v>8566</v>
      </c>
      <c r="B5566" s="54" t="s">
        <v>217</v>
      </c>
      <c r="C5566" s="76" t="s">
        <v>8567</v>
      </c>
    </row>
    <row r="5567" spans="1:3" ht="15.6" x14ac:dyDescent="0.3">
      <c r="A5567" s="53" t="s">
        <v>8568</v>
      </c>
      <c r="B5567" s="54" t="s">
        <v>217</v>
      </c>
      <c r="C5567" s="76" t="s">
        <v>8569</v>
      </c>
    </row>
    <row r="5568" spans="1:3" ht="15.6" x14ac:dyDescent="0.3">
      <c r="A5568" s="53" t="s">
        <v>8570</v>
      </c>
      <c r="B5568" s="54" t="s">
        <v>217</v>
      </c>
      <c r="C5568" s="76" t="s">
        <v>8571</v>
      </c>
    </row>
    <row r="5569" spans="1:3" ht="15.6" x14ac:dyDescent="0.3">
      <c r="A5569" s="53" t="s">
        <v>8572</v>
      </c>
      <c r="B5569" s="54" t="s">
        <v>217</v>
      </c>
      <c r="C5569" s="76" t="s">
        <v>8573</v>
      </c>
    </row>
    <row r="5570" spans="1:3" ht="15.6" x14ac:dyDescent="0.3">
      <c r="A5570" s="53" t="s">
        <v>8574</v>
      </c>
      <c r="B5570" s="54" t="s">
        <v>217</v>
      </c>
      <c r="C5570" s="76" t="s">
        <v>8575</v>
      </c>
    </row>
    <row r="5571" spans="1:3" x14ac:dyDescent="0.3">
      <c r="A5571" s="53"/>
      <c r="B5571" s="54"/>
      <c r="C5571" s="76"/>
    </row>
    <row r="5572" spans="1:3" ht="26.4" x14ac:dyDescent="0.3">
      <c r="A5572" s="53" t="s">
        <v>8576</v>
      </c>
      <c r="B5572" s="54" t="s">
        <v>217</v>
      </c>
      <c r="C5572" s="76" t="s">
        <v>8577</v>
      </c>
    </row>
    <row r="5573" spans="1:3" ht="26.4" x14ac:dyDescent="0.3">
      <c r="A5573" s="53" t="s">
        <v>8578</v>
      </c>
      <c r="B5573" s="54" t="s">
        <v>217</v>
      </c>
      <c r="C5573" s="76" t="s">
        <v>8579</v>
      </c>
    </row>
    <row r="5574" spans="1:3" ht="26.4" x14ac:dyDescent="0.3">
      <c r="A5574" s="53" t="s">
        <v>8580</v>
      </c>
      <c r="B5574" s="54" t="s">
        <v>217</v>
      </c>
      <c r="C5574" s="76" t="s">
        <v>8581</v>
      </c>
    </row>
    <row r="5575" spans="1:3" ht="26.4" x14ac:dyDescent="0.3">
      <c r="A5575" s="53" t="s">
        <v>8582</v>
      </c>
      <c r="B5575" s="54" t="s">
        <v>217</v>
      </c>
      <c r="C5575" s="76" t="s">
        <v>8583</v>
      </c>
    </row>
    <row r="5576" spans="1:3" ht="26.4" x14ac:dyDescent="0.3">
      <c r="A5576" s="53" t="s">
        <v>8584</v>
      </c>
      <c r="B5576" s="54" t="s">
        <v>217</v>
      </c>
      <c r="C5576" s="76" t="s">
        <v>8585</v>
      </c>
    </row>
    <row r="5577" spans="1:3" ht="26.4" x14ac:dyDescent="0.3">
      <c r="A5577" s="53" t="s">
        <v>8586</v>
      </c>
      <c r="B5577" s="54" t="s">
        <v>217</v>
      </c>
      <c r="C5577" s="76" t="s">
        <v>8585</v>
      </c>
    </row>
    <row r="5578" spans="1:3" x14ac:dyDescent="0.3">
      <c r="A5578" s="53"/>
      <c r="B5578" s="54"/>
      <c r="C5578" s="76"/>
    </row>
    <row r="5579" spans="1:3" ht="26.4" x14ac:dyDescent="0.3">
      <c r="A5579" s="53" t="s">
        <v>8587</v>
      </c>
      <c r="B5579" s="54" t="s">
        <v>217</v>
      </c>
      <c r="C5579" s="76" t="s">
        <v>8588</v>
      </c>
    </row>
    <row r="5580" spans="1:3" ht="26.4" x14ac:dyDescent="0.3">
      <c r="A5580" s="53" t="s">
        <v>8589</v>
      </c>
      <c r="B5580" s="54" t="s">
        <v>217</v>
      </c>
      <c r="C5580" s="76" t="s">
        <v>8590</v>
      </c>
    </row>
    <row r="5581" spans="1:3" ht="26.4" x14ac:dyDescent="0.3">
      <c r="A5581" s="53" t="s">
        <v>8591</v>
      </c>
      <c r="B5581" s="54" t="s">
        <v>217</v>
      </c>
      <c r="C5581" s="76" t="s">
        <v>8592</v>
      </c>
    </row>
    <row r="5582" spans="1:3" ht="26.4" x14ac:dyDescent="0.3">
      <c r="A5582" s="53" t="s">
        <v>8593</v>
      </c>
      <c r="B5582" s="54" t="s">
        <v>217</v>
      </c>
      <c r="C5582" s="76" t="s">
        <v>8594</v>
      </c>
    </row>
    <row r="5583" spans="1:3" ht="26.4" x14ac:dyDescent="0.3">
      <c r="A5583" s="53" t="s">
        <v>8595</v>
      </c>
      <c r="B5583" s="54"/>
      <c r="C5583" s="76" t="s">
        <v>8594</v>
      </c>
    </row>
    <row r="5584" spans="1:3" x14ac:dyDescent="0.3">
      <c r="A5584" s="53"/>
      <c r="B5584" s="54"/>
      <c r="C5584" s="76"/>
    </row>
    <row r="5585" spans="1:3" ht="26.4" x14ac:dyDescent="0.3">
      <c r="A5585" s="53" t="s">
        <v>8596</v>
      </c>
      <c r="B5585" s="54" t="s">
        <v>217</v>
      </c>
      <c r="C5585" s="76" t="s">
        <v>8597</v>
      </c>
    </row>
    <row r="5586" spans="1:3" ht="26.4" x14ac:dyDescent="0.3">
      <c r="A5586" s="53" t="s">
        <v>8598</v>
      </c>
      <c r="B5586" s="54" t="s">
        <v>217</v>
      </c>
      <c r="C5586" s="76" t="s">
        <v>8599</v>
      </c>
    </row>
    <row r="5587" spans="1:3" ht="26.4" x14ac:dyDescent="0.3">
      <c r="A5587" s="53" t="s">
        <v>8600</v>
      </c>
      <c r="B5587" s="54" t="s">
        <v>217</v>
      </c>
      <c r="C5587" s="76" t="s">
        <v>8601</v>
      </c>
    </row>
    <row r="5588" spans="1:3" ht="26.4" x14ac:dyDescent="0.3">
      <c r="A5588" s="53" t="s">
        <v>8602</v>
      </c>
      <c r="B5588" s="54" t="s">
        <v>217</v>
      </c>
      <c r="C5588" s="76" t="s">
        <v>8603</v>
      </c>
    </row>
    <row r="5589" spans="1:3" ht="26.4" x14ac:dyDescent="0.3">
      <c r="A5589" s="53" t="s">
        <v>8604</v>
      </c>
      <c r="B5589" s="54" t="s">
        <v>217</v>
      </c>
      <c r="C5589" s="76" t="s">
        <v>8605</v>
      </c>
    </row>
    <row r="5590" spans="1:3" ht="26.4" x14ac:dyDescent="0.3">
      <c r="A5590" s="53" t="s">
        <v>8606</v>
      </c>
      <c r="B5590" s="54" t="s">
        <v>217</v>
      </c>
      <c r="C5590" s="76" t="s">
        <v>8594</v>
      </c>
    </row>
    <row r="5591" spans="1:3" ht="26.4" x14ac:dyDescent="0.3">
      <c r="A5591" s="53" t="s">
        <v>8607</v>
      </c>
      <c r="B5591" s="54" t="s">
        <v>217</v>
      </c>
      <c r="C5591" s="76" t="s">
        <v>8594</v>
      </c>
    </row>
    <row r="5592" spans="1:3" x14ac:dyDescent="0.3">
      <c r="A5592" s="53"/>
      <c r="B5592" s="54"/>
      <c r="C5592" s="76"/>
    </row>
    <row r="5593" spans="1:3" ht="26.4" x14ac:dyDescent="0.3">
      <c r="A5593" s="53" t="s">
        <v>8608</v>
      </c>
      <c r="B5593" s="54" t="s">
        <v>217</v>
      </c>
      <c r="C5593" s="76" t="s">
        <v>8609</v>
      </c>
    </row>
    <row r="5594" spans="1:3" ht="26.4" x14ac:dyDescent="0.3">
      <c r="A5594" s="53" t="s">
        <v>8610</v>
      </c>
      <c r="B5594" s="54" t="s">
        <v>217</v>
      </c>
      <c r="C5594" s="76" t="s">
        <v>8611</v>
      </c>
    </row>
    <row r="5595" spans="1:3" ht="26.4" x14ac:dyDescent="0.3">
      <c r="A5595" s="53" t="s">
        <v>8612</v>
      </c>
      <c r="B5595" s="54" t="s">
        <v>217</v>
      </c>
      <c r="C5595" s="76" t="s">
        <v>8613</v>
      </c>
    </row>
    <row r="5596" spans="1:3" ht="26.4" x14ac:dyDescent="0.3">
      <c r="A5596" s="53" t="s">
        <v>8614</v>
      </c>
      <c r="B5596" s="54" t="s">
        <v>217</v>
      </c>
      <c r="C5596" s="76" t="s">
        <v>8615</v>
      </c>
    </row>
    <row r="5597" spans="1:3" ht="26.4" x14ac:dyDescent="0.3">
      <c r="A5597" s="53" t="s">
        <v>8616</v>
      </c>
      <c r="B5597" s="54" t="s">
        <v>217</v>
      </c>
      <c r="C5597" s="76" t="s">
        <v>8594</v>
      </c>
    </row>
    <row r="5598" spans="1:3" ht="26.4" x14ac:dyDescent="0.3">
      <c r="A5598" s="53" t="s">
        <v>8617</v>
      </c>
      <c r="B5598" s="54" t="s">
        <v>217</v>
      </c>
      <c r="C5598" s="76" t="s">
        <v>8594</v>
      </c>
    </row>
    <row r="5599" spans="1:3" x14ac:dyDescent="0.3">
      <c r="A5599" s="53"/>
      <c r="B5599" s="54"/>
      <c r="C5599" s="76"/>
    </row>
    <row r="5600" spans="1:3" ht="26.4" x14ac:dyDescent="0.3">
      <c r="A5600" s="53" t="s">
        <v>8618</v>
      </c>
      <c r="B5600" s="54" t="s">
        <v>217</v>
      </c>
      <c r="C5600" s="76" t="s">
        <v>8619</v>
      </c>
    </row>
    <row r="5601" spans="1:3" ht="26.4" x14ac:dyDescent="0.3">
      <c r="A5601" s="53" t="s">
        <v>8620</v>
      </c>
      <c r="B5601" s="54" t="s">
        <v>217</v>
      </c>
      <c r="C5601" s="76" t="s">
        <v>8621</v>
      </c>
    </row>
    <row r="5602" spans="1:3" ht="26.4" x14ac:dyDescent="0.3">
      <c r="A5602" s="53" t="s">
        <v>8622</v>
      </c>
      <c r="B5602" s="54" t="s">
        <v>217</v>
      </c>
      <c r="C5602" s="76" t="s">
        <v>8623</v>
      </c>
    </row>
    <row r="5603" spans="1:3" ht="26.4" x14ac:dyDescent="0.3">
      <c r="A5603" s="53" t="s">
        <v>8624</v>
      </c>
      <c r="B5603" s="54" t="s">
        <v>217</v>
      </c>
      <c r="C5603" s="76" t="s">
        <v>8594</v>
      </c>
    </row>
    <row r="5604" spans="1:3" ht="26.4" x14ac:dyDescent="0.3">
      <c r="A5604" s="53" t="s">
        <v>8625</v>
      </c>
      <c r="B5604" s="54" t="s">
        <v>217</v>
      </c>
      <c r="C5604" s="76" t="s">
        <v>8594</v>
      </c>
    </row>
    <row r="5605" spans="1:3" x14ac:dyDescent="0.3">
      <c r="A5605" s="53"/>
      <c r="B5605" s="54"/>
      <c r="C5605" s="76"/>
    </row>
    <row r="5606" spans="1:3" ht="26.4" x14ac:dyDescent="0.3">
      <c r="A5606" s="53" t="s">
        <v>8626</v>
      </c>
      <c r="B5606" s="54" t="s">
        <v>217</v>
      </c>
      <c r="C5606" s="76" t="s">
        <v>8627</v>
      </c>
    </row>
    <row r="5607" spans="1:3" ht="26.4" x14ac:dyDescent="0.3">
      <c r="A5607" s="53" t="s">
        <v>8628</v>
      </c>
      <c r="B5607" s="54" t="s">
        <v>217</v>
      </c>
      <c r="C5607" s="76" t="s">
        <v>8629</v>
      </c>
    </row>
    <row r="5608" spans="1:3" ht="26.4" x14ac:dyDescent="0.3">
      <c r="A5608" s="53" t="s">
        <v>8630</v>
      </c>
      <c r="B5608" s="54" t="s">
        <v>217</v>
      </c>
      <c r="C5608" s="76" t="s">
        <v>8631</v>
      </c>
    </row>
    <row r="5609" spans="1:3" x14ac:dyDescent="0.3">
      <c r="A5609" s="53"/>
      <c r="B5609" s="54"/>
      <c r="C5609" s="76"/>
    </row>
    <row r="5610" spans="1:3" ht="26.4" x14ac:dyDescent="0.3">
      <c r="A5610" s="53" t="s">
        <v>8632</v>
      </c>
      <c r="B5610" s="54" t="s">
        <v>217</v>
      </c>
      <c r="C5610" s="76" t="s">
        <v>8633</v>
      </c>
    </row>
    <row r="5611" spans="1:3" ht="26.4" x14ac:dyDescent="0.3">
      <c r="A5611" s="53" t="s">
        <v>8634</v>
      </c>
      <c r="B5611" s="54" t="s">
        <v>217</v>
      </c>
      <c r="C5611" s="76" t="s">
        <v>8635</v>
      </c>
    </row>
    <row r="5612" spans="1:3" ht="26.4" x14ac:dyDescent="0.3">
      <c r="A5612" s="53" t="s">
        <v>8636</v>
      </c>
      <c r="B5612" s="54" t="s">
        <v>217</v>
      </c>
      <c r="C5612" s="76" t="s">
        <v>8637</v>
      </c>
    </row>
    <row r="5613" spans="1:3" x14ac:dyDescent="0.3">
      <c r="A5613" s="53"/>
      <c r="B5613" s="54"/>
      <c r="C5613" s="76"/>
    </row>
    <row r="5614" spans="1:3" ht="26.4" x14ac:dyDescent="0.3">
      <c r="A5614" s="53" t="s">
        <v>8638</v>
      </c>
      <c r="B5614" s="54" t="s">
        <v>217</v>
      </c>
      <c r="C5614" s="76" t="s">
        <v>8639</v>
      </c>
    </row>
    <row r="5615" spans="1:3" ht="26.4" x14ac:dyDescent="0.3">
      <c r="A5615" s="53" t="s">
        <v>8640</v>
      </c>
      <c r="B5615" s="54" t="s">
        <v>217</v>
      </c>
      <c r="C5615" s="76" t="s">
        <v>8641</v>
      </c>
    </row>
    <row r="5616" spans="1:3" ht="26.4" x14ac:dyDescent="0.3">
      <c r="A5616" s="53" t="s">
        <v>8642</v>
      </c>
      <c r="B5616" s="54" t="s">
        <v>217</v>
      </c>
      <c r="C5616" s="76" t="s">
        <v>8643</v>
      </c>
    </row>
    <row r="5617" spans="1:3" x14ac:dyDescent="0.3">
      <c r="A5617" s="53"/>
      <c r="B5617" s="54"/>
      <c r="C5617" s="76"/>
    </row>
    <row r="5618" spans="1:3" ht="15.6" x14ac:dyDescent="0.3">
      <c r="A5618" s="53" t="s">
        <v>8644</v>
      </c>
      <c r="B5618" s="54" t="s">
        <v>88</v>
      </c>
      <c r="C5618" s="76" t="s">
        <v>8645</v>
      </c>
    </row>
    <row r="5619" spans="1:3" ht="26.4" x14ac:dyDescent="0.3">
      <c r="A5619" s="53" t="s">
        <v>8646</v>
      </c>
      <c r="B5619" s="54" t="s">
        <v>88</v>
      </c>
      <c r="C5619" s="76" t="s">
        <v>8647</v>
      </c>
    </row>
    <row r="5620" spans="1:3" ht="26.4" x14ac:dyDescent="0.3">
      <c r="A5620" s="53" t="s">
        <v>8648</v>
      </c>
      <c r="B5620" s="54" t="s">
        <v>88</v>
      </c>
      <c r="C5620" s="76" t="s">
        <v>8649</v>
      </c>
    </row>
    <row r="5621" spans="1:3" ht="26.4" x14ac:dyDescent="0.3">
      <c r="A5621" s="53" t="s">
        <v>8650</v>
      </c>
      <c r="B5621" s="54" t="s">
        <v>88</v>
      </c>
      <c r="C5621" s="76" t="s">
        <v>8651</v>
      </c>
    </row>
    <row r="5622" spans="1:3" ht="26.4" x14ac:dyDescent="0.3">
      <c r="A5622" s="53" t="s">
        <v>8652</v>
      </c>
      <c r="B5622" s="54" t="s">
        <v>88</v>
      </c>
      <c r="C5622" s="76" t="s">
        <v>8653</v>
      </c>
    </row>
    <row r="5623" spans="1:3" ht="26.4" x14ac:dyDescent="0.3">
      <c r="A5623" s="53" t="s">
        <v>8654</v>
      </c>
      <c r="B5623" s="54" t="s">
        <v>88</v>
      </c>
      <c r="C5623" s="76" t="s">
        <v>8655</v>
      </c>
    </row>
    <row r="5624" spans="1:3" ht="26.4" x14ac:dyDescent="0.3">
      <c r="A5624" s="53" t="s">
        <v>8656</v>
      </c>
      <c r="B5624" s="54" t="s">
        <v>88</v>
      </c>
      <c r="C5624" s="76" t="s">
        <v>8657</v>
      </c>
    </row>
    <row r="5625" spans="1:3" ht="26.4" x14ac:dyDescent="0.3">
      <c r="A5625" s="53" t="s">
        <v>8658</v>
      </c>
      <c r="B5625" s="54" t="s">
        <v>88</v>
      </c>
      <c r="C5625" s="76" t="s">
        <v>8659</v>
      </c>
    </row>
    <row r="5626" spans="1:3" ht="26.4" x14ac:dyDescent="0.3">
      <c r="A5626" s="53" t="s">
        <v>8660</v>
      </c>
      <c r="B5626" s="54" t="s">
        <v>88</v>
      </c>
      <c r="C5626" s="76" t="s">
        <v>8661</v>
      </c>
    </row>
    <row r="5627" spans="1:3" x14ac:dyDescent="0.3">
      <c r="A5627" s="53"/>
      <c r="B5627" s="54"/>
      <c r="C5627" s="76"/>
    </row>
    <row r="5628" spans="1:3" ht="26.4" x14ac:dyDescent="0.3">
      <c r="A5628" s="53" t="s">
        <v>8662</v>
      </c>
      <c r="B5628" s="54" t="s">
        <v>88</v>
      </c>
      <c r="C5628" s="76" t="s">
        <v>8663</v>
      </c>
    </row>
    <row r="5629" spans="1:3" ht="26.4" x14ac:dyDescent="0.3">
      <c r="A5629" s="53" t="s">
        <v>8664</v>
      </c>
      <c r="B5629" s="54" t="s">
        <v>88</v>
      </c>
      <c r="C5629" s="76" t="s">
        <v>8665</v>
      </c>
    </row>
    <row r="5630" spans="1:3" ht="26.4" x14ac:dyDescent="0.3">
      <c r="A5630" s="53" t="s">
        <v>8666</v>
      </c>
      <c r="B5630" s="54" t="s">
        <v>88</v>
      </c>
      <c r="C5630" s="76" t="s">
        <v>8667</v>
      </c>
    </row>
    <row r="5631" spans="1:3" ht="26.4" x14ac:dyDescent="0.3">
      <c r="A5631" s="53" t="s">
        <v>8668</v>
      </c>
      <c r="B5631" s="54" t="s">
        <v>88</v>
      </c>
      <c r="C5631" s="76" t="s">
        <v>8669</v>
      </c>
    </row>
    <row r="5632" spans="1:3" ht="26.4" x14ac:dyDescent="0.3">
      <c r="A5632" s="53" t="s">
        <v>8670</v>
      </c>
      <c r="B5632" s="54" t="s">
        <v>88</v>
      </c>
      <c r="C5632" s="76" t="s">
        <v>8671</v>
      </c>
    </row>
    <row r="5633" spans="1:3" x14ac:dyDescent="0.3">
      <c r="A5633" s="53"/>
      <c r="B5633" s="54"/>
      <c r="C5633" s="76"/>
    </row>
    <row r="5634" spans="1:3" ht="26.4" x14ac:dyDescent="0.3">
      <c r="A5634" s="53" t="s">
        <v>8672</v>
      </c>
      <c r="B5634" s="54" t="s">
        <v>88</v>
      </c>
      <c r="C5634" s="76" t="s">
        <v>8673</v>
      </c>
    </row>
    <row r="5635" spans="1:3" ht="26.4" x14ac:dyDescent="0.3">
      <c r="A5635" s="53" t="s">
        <v>8674</v>
      </c>
      <c r="B5635" s="54" t="s">
        <v>88</v>
      </c>
      <c r="C5635" s="76" t="s">
        <v>8675</v>
      </c>
    </row>
    <row r="5636" spans="1:3" ht="26.4" x14ac:dyDescent="0.3">
      <c r="A5636" s="53" t="s">
        <v>8676</v>
      </c>
      <c r="B5636" s="54" t="s">
        <v>88</v>
      </c>
      <c r="C5636" s="76" t="s">
        <v>8677</v>
      </c>
    </row>
    <row r="5637" spans="1:3" ht="26.4" x14ac:dyDescent="0.3">
      <c r="A5637" s="53" t="s">
        <v>8678</v>
      </c>
      <c r="B5637" s="54" t="s">
        <v>88</v>
      </c>
      <c r="C5637" s="76" t="s">
        <v>8679</v>
      </c>
    </row>
    <row r="5638" spans="1:3" ht="26.4" x14ac:dyDescent="0.3">
      <c r="A5638" s="53" t="s">
        <v>8680</v>
      </c>
      <c r="B5638" s="54" t="s">
        <v>88</v>
      </c>
      <c r="C5638" s="76" t="s">
        <v>8681</v>
      </c>
    </row>
    <row r="5639" spans="1:3" x14ac:dyDescent="0.3">
      <c r="A5639" s="53"/>
      <c r="B5639" s="54"/>
      <c r="C5639" s="76"/>
    </row>
    <row r="5640" spans="1:3" ht="26.4" x14ac:dyDescent="0.3">
      <c r="A5640" s="53" t="s">
        <v>8682</v>
      </c>
      <c r="B5640" s="54" t="s">
        <v>88</v>
      </c>
      <c r="C5640" s="76" t="s">
        <v>8683</v>
      </c>
    </row>
    <row r="5641" spans="1:3" ht="26.4" x14ac:dyDescent="0.3">
      <c r="A5641" s="53" t="s">
        <v>8684</v>
      </c>
      <c r="B5641" s="54" t="s">
        <v>88</v>
      </c>
      <c r="C5641" s="76" t="s">
        <v>8685</v>
      </c>
    </row>
    <row r="5642" spans="1:3" x14ac:dyDescent="0.3">
      <c r="A5642" s="53"/>
      <c r="B5642" s="54"/>
      <c r="C5642" s="76"/>
    </row>
    <row r="5643" spans="1:3" ht="26.4" x14ac:dyDescent="0.3">
      <c r="A5643" s="53" t="s">
        <v>8686</v>
      </c>
      <c r="B5643" s="54" t="s">
        <v>217</v>
      </c>
      <c r="C5643" s="76" t="s">
        <v>8687</v>
      </c>
    </row>
    <row r="5644" spans="1:3" x14ac:dyDescent="0.3">
      <c r="A5644" s="53"/>
      <c r="B5644" s="54"/>
      <c r="C5644" s="76"/>
    </row>
    <row r="5645" spans="1:3" ht="26.4" x14ac:dyDescent="0.3">
      <c r="A5645" s="53" t="s">
        <v>8688</v>
      </c>
      <c r="B5645" s="54" t="s">
        <v>88</v>
      </c>
      <c r="C5645" s="76" t="s">
        <v>8689</v>
      </c>
    </row>
    <row r="5646" spans="1:3" ht="26.4" x14ac:dyDescent="0.3">
      <c r="A5646" s="53" t="s">
        <v>8690</v>
      </c>
      <c r="B5646" s="54" t="s">
        <v>88</v>
      </c>
      <c r="C5646" s="76" t="s">
        <v>8691</v>
      </c>
    </row>
    <row r="5647" spans="1:3" ht="26.4" x14ac:dyDescent="0.3">
      <c r="A5647" s="53" t="s">
        <v>8692</v>
      </c>
      <c r="B5647" s="54" t="s">
        <v>88</v>
      </c>
      <c r="C5647" s="76" t="s">
        <v>8693</v>
      </c>
    </row>
    <row r="5648" spans="1:3" ht="26.4" x14ac:dyDescent="0.3">
      <c r="A5648" s="53" t="s">
        <v>8694</v>
      </c>
      <c r="B5648" s="54" t="s">
        <v>88</v>
      </c>
      <c r="C5648" s="76" t="s">
        <v>8695</v>
      </c>
    </row>
    <row r="5649" spans="1:3" x14ac:dyDescent="0.3">
      <c r="A5649" s="53"/>
      <c r="B5649" s="54"/>
      <c r="C5649" s="76"/>
    </row>
    <row r="5650" spans="1:3" ht="15.6" x14ac:dyDescent="0.3">
      <c r="A5650" s="53" t="s">
        <v>8696</v>
      </c>
      <c r="B5650" s="54" t="s">
        <v>217</v>
      </c>
      <c r="C5650" s="76" t="s">
        <v>8697</v>
      </c>
    </row>
    <row r="5651" spans="1:3" ht="15.6" x14ac:dyDescent="0.3">
      <c r="A5651" s="53" t="s">
        <v>8698</v>
      </c>
      <c r="B5651" s="54" t="s">
        <v>217</v>
      </c>
      <c r="C5651" s="76" t="s">
        <v>8699</v>
      </c>
    </row>
    <row r="5652" spans="1:3" ht="15.6" x14ac:dyDescent="0.3">
      <c r="A5652" s="53" t="s">
        <v>8700</v>
      </c>
      <c r="B5652" s="54" t="s">
        <v>217</v>
      </c>
      <c r="C5652" s="76" t="s">
        <v>8701</v>
      </c>
    </row>
    <row r="5653" spans="1:3" x14ac:dyDescent="0.3">
      <c r="A5653" s="53"/>
      <c r="B5653" s="54"/>
      <c r="C5653" s="76"/>
    </row>
    <row r="5654" spans="1:3" ht="15.6" x14ac:dyDescent="0.3">
      <c r="A5654" s="53" t="s">
        <v>8702</v>
      </c>
      <c r="B5654" s="54" t="s">
        <v>217</v>
      </c>
      <c r="C5654" s="76" t="s">
        <v>8703</v>
      </c>
    </row>
    <row r="5655" spans="1:3" ht="15.6" x14ac:dyDescent="0.3">
      <c r="A5655" s="53" t="s">
        <v>8704</v>
      </c>
      <c r="B5655" s="54" t="s">
        <v>217</v>
      </c>
      <c r="C5655" s="76" t="s">
        <v>8705</v>
      </c>
    </row>
    <row r="5656" spans="1:3" ht="15.6" x14ac:dyDescent="0.3">
      <c r="A5656" s="53" t="s">
        <v>8706</v>
      </c>
      <c r="B5656" s="54" t="s">
        <v>217</v>
      </c>
      <c r="C5656" s="76" t="s">
        <v>8707</v>
      </c>
    </row>
    <row r="5657" spans="1:3" x14ac:dyDescent="0.3">
      <c r="A5657" s="53"/>
      <c r="B5657" s="54"/>
      <c r="C5657" s="76"/>
    </row>
    <row r="5658" spans="1:3" ht="15.6" x14ac:dyDescent="0.3">
      <c r="A5658" s="53" t="s">
        <v>8708</v>
      </c>
      <c r="B5658" s="54" t="s">
        <v>217</v>
      </c>
      <c r="C5658" s="76" t="s">
        <v>8709</v>
      </c>
    </row>
    <row r="5659" spans="1:3" ht="15.6" x14ac:dyDescent="0.3">
      <c r="A5659" s="53" t="s">
        <v>8710</v>
      </c>
      <c r="B5659" s="54" t="s">
        <v>217</v>
      </c>
      <c r="C5659" s="76" t="s">
        <v>8711</v>
      </c>
    </row>
    <row r="5660" spans="1:3" ht="15.6" x14ac:dyDescent="0.3">
      <c r="A5660" s="53" t="s">
        <v>8712</v>
      </c>
      <c r="B5660" s="54" t="s">
        <v>217</v>
      </c>
      <c r="C5660" s="76" t="s">
        <v>8713</v>
      </c>
    </row>
    <row r="5661" spans="1:3" x14ac:dyDescent="0.3">
      <c r="A5661" s="53"/>
      <c r="B5661" s="54"/>
      <c r="C5661" s="76"/>
    </row>
    <row r="5662" spans="1:3" ht="15.6" x14ac:dyDescent="0.3">
      <c r="A5662" s="53" t="s">
        <v>8714</v>
      </c>
      <c r="B5662" s="54" t="s">
        <v>217</v>
      </c>
      <c r="C5662" s="76" t="s">
        <v>8715</v>
      </c>
    </row>
    <row r="5663" spans="1:3" x14ac:dyDescent="0.3">
      <c r="A5663" s="53"/>
      <c r="B5663" s="57"/>
      <c r="C5663" s="76"/>
    </row>
    <row r="5664" spans="1:3" ht="26.4" x14ac:dyDescent="0.3">
      <c r="A5664" s="53" t="s">
        <v>8716</v>
      </c>
      <c r="B5664" s="57" t="s">
        <v>88</v>
      </c>
      <c r="C5664" s="76" t="s">
        <v>8717</v>
      </c>
    </row>
    <row r="5665" spans="1:3" ht="26.4" x14ac:dyDescent="0.3">
      <c r="A5665" s="53" t="s">
        <v>8718</v>
      </c>
      <c r="B5665" s="57" t="s">
        <v>88</v>
      </c>
      <c r="C5665" s="76" t="s">
        <v>8719</v>
      </c>
    </row>
    <row r="5666" spans="1:3" ht="26.4" x14ac:dyDescent="0.3">
      <c r="A5666" s="53" t="s">
        <v>8720</v>
      </c>
      <c r="B5666" s="57" t="s">
        <v>88</v>
      </c>
      <c r="C5666" s="76" t="s">
        <v>8721</v>
      </c>
    </row>
    <row r="5667" spans="1:3" x14ac:dyDescent="0.3">
      <c r="A5667" s="53"/>
      <c r="B5667" s="54"/>
      <c r="C5667" s="76"/>
    </row>
    <row r="5668" spans="1:3" ht="15.6" x14ac:dyDescent="0.3">
      <c r="A5668" s="53" t="s">
        <v>8722</v>
      </c>
      <c r="B5668" s="54" t="s">
        <v>217</v>
      </c>
      <c r="C5668" s="76" t="s">
        <v>8723</v>
      </c>
    </row>
    <row r="5669" spans="1:3" x14ac:dyDescent="0.3">
      <c r="A5669" s="53"/>
      <c r="B5669" s="54"/>
      <c r="C5669" s="76"/>
    </row>
    <row r="5670" spans="1:3" ht="28.8" x14ac:dyDescent="0.3">
      <c r="A5670" s="53" t="s">
        <v>8724</v>
      </c>
      <c r="B5670" s="54" t="s">
        <v>217</v>
      </c>
      <c r="C5670" s="76" t="s">
        <v>8725</v>
      </c>
    </row>
    <row r="5671" spans="1:3" ht="28.8" x14ac:dyDescent="0.3">
      <c r="A5671" s="53" t="s">
        <v>8726</v>
      </c>
      <c r="B5671" s="54" t="s">
        <v>217</v>
      </c>
      <c r="C5671" s="76" t="s">
        <v>8727</v>
      </c>
    </row>
    <row r="5672" spans="1:3" ht="28.8" x14ac:dyDescent="0.3">
      <c r="A5672" s="53" t="s">
        <v>8728</v>
      </c>
      <c r="B5672" s="54" t="s">
        <v>217</v>
      </c>
      <c r="C5672" s="76" t="s">
        <v>8729</v>
      </c>
    </row>
    <row r="5673" spans="1:3" ht="28.8" x14ac:dyDescent="0.3">
      <c r="A5673" s="53" t="s">
        <v>8730</v>
      </c>
      <c r="B5673" s="54" t="s">
        <v>217</v>
      </c>
      <c r="C5673" s="76" t="s">
        <v>8731</v>
      </c>
    </row>
    <row r="5674" spans="1:3" x14ac:dyDescent="0.3">
      <c r="A5674" s="53"/>
      <c r="B5674" s="54"/>
      <c r="C5674" s="76"/>
    </row>
    <row r="5675" spans="1:3" ht="28.8" x14ac:dyDescent="0.3">
      <c r="A5675" s="53" t="s">
        <v>8732</v>
      </c>
      <c r="B5675" s="54" t="s">
        <v>217</v>
      </c>
      <c r="C5675" s="76" t="s">
        <v>8733</v>
      </c>
    </row>
    <row r="5676" spans="1:3" ht="28.8" x14ac:dyDescent="0.3">
      <c r="A5676" s="53" t="s">
        <v>8734</v>
      </c>
      <c r="B5676" s="54" t="s">
        <v>217</v>
      </c>
      <c r="C5676" s="76" t="s">
        <v>8735</v>
      </c>
    </row>
    <row r="5677" spans="1:3" ht="28.8" x14ac:dyDescent="0.3">
      <c r="A5677" s="53" t="s">
        <v>8736</v>
      </c>
      <c r="B5677" s="54" t="s">
        <v>217</v>
      </c>
      <c r="C5677" s="76" t="s">
        <v>8737</v>
      </c>
    </row>
    <row r="5678" spans="1:3" ht="28.8" x14ac:dyDescent="0.3">
      <c r="A5678" s="53" t="s">
        <v>8738</v>
      </c>
      <c r="B5678" s="54" t="s">
        <v>217</v>
      </c>
      <c r="C5678" s="76" t="s">
        <v>8739</v>
      </c>
    </row>
    <row r="5679" spans="1:3" x14ac:dyDescent="0.3">
      <c r="A5679" s="53"/>
      <c r="B5679" s="54"/>
      <c r="C5679" s="76"/>
    </row>
    <row r="5680" spans="1:3" ht="28.8" x14ac:dyDescent="0.3">
      <c r="A5680" s="53" t="s">
        <v>8740</v>
      </c>
      <c r="B5680" s="54" t="s">
        <v>217</v>
      </c>
      <c r="C5680" s="76" t="s">
        <v>8741</v>
      </c>
    </row>
    <row r="5681" spans="1:3" ht="28.8" x14ac:dyDescent="0.3">
      <c r="A5681" s="53" t="s">
        <v>8742</v>
      </c>
      <c r="B5681" s="54" t="s">
        <v>217</v>
      </c>
      <c r="C5681" s="76" t="s">
        <v>8743</v>
      </c>
    </row>
    <row r="5682" spans="1:3" ht="28.8" x14ac:dyDescent="0.3">
      <c r="A5682" s="53" t="s">
        <v>8744</v>
      </c>
      <c r="B5682" s="54" t="s">
        <v>217</v>
      </c>
      <c r="C5682" s="76" t="s">
        <v>8745</v>
      </c>
    </row>
    <row r="5683" spans="1:3" ht="28.8" x14ac:dyDescent="0.3">
      <c r="A5683" s="53" t="s">
        <v>8746</v>
      </c>
      <c r="B5683" s="54" t="s">
        <v>217</v>
      </c>
      <c r="C5683" s="76" t="s">
        <v>8747</v>
      </c>
    </row>
    <row r="5684" spans="1:3" x14ac:dyDescent="0.3">
      <c r="A5684" s="53"/>
      <c r="B5684" s="54"/>
      <c r="C5684" s="76"/>
    </row>
    <row r="5685" spans="1:3" ht="28.8" x14ac:dyDescent="0.3">
      <c r="A5685" s="53" t="s">
        <v>8748</v>
      </c>
      <c r="B5685" s="54" t="s">
        <v>217</v>
      </c>
      <c r="C5685" s="76" t="s">
        <v>8749</v>
      </c>
    </row>
    <row r="5686" spans="1:3" ht="28.8" x14ac:dyDescent="0.3">
      <c r="A5686" s="53" t="s">
        <v>8750</v>
      </c>
      <c r="B5686" s="54" t="s">
        <v>217</v>
      </c>
      <c r="C5686" s="76" t="s">
        <v>8751</v>
      </c>
    </row>
    <row r="5687" spans="1:3" ht="28.8" x14ac:dyDescent="0.3">
      <c r="A5687" s="53" t="s">
        <v>8752</v>
      </c>
      <c r="B5687" s="54" t="s">
        <v>217</v>
      </c>
      <c r="C5687" s="76" t="s">
        <v>8753</v>
      </c>
    </row>
    <row r="5688" spans="1:3" ht="28.8" x14ac:dyDescent="0.3">
      <c r="A5688" s="53" t="s">
        <v>8754</v>
      </c>
      <c r="B5688" s="54" t="s">
        <v>217</v>
      </c>
      <c r="C5688" s="76" t="s">
        <v>8755</v>
      </c>
    </row>
    <row r="5689" spans="1:3" x14ac:dyDescent="0.3">
      <c r="A5689" s="53"/>
      <c r="B5689" s="54"/>
      <c r="C5689" s="76"/>
    </row>
    <row r="5690" spans="1:3" ht="28.8" x14ac:dyDescent="0.3">
      <c r="A5690" s="53" t="s">
        <v>8756</v>
      </c>
      <c r="B5690" s="54" t="s">
        <v>217</v>
      </c>
      <c r="C5690" s="76" t="s">
        <v>8757</v>
      </c>
    </row>
    <row r="5691" spans="1:3" ht="28.8" x14ac:dyDescent="0.3">
      <c r="A5691" s="53" t="s">
        <v>8758</v>
      </c>
      <c r="B5691" s="54" t="s">
        <v>217</v>
      </c>
      <c r="C5691" s="76" t="s">
        <v>8759</v>
      </c>
    </row>
    <row r="5692" spans="1:3" ht="28.8" x14ac:dyDescent="0.3">
      <c r="A5692" s="53" t="s">
        <v>8760</v>
      </c>
      <c r="B5692" s="54" t="s">
        <v>217</v>
      </c>
      <c r="C5692" s="76" t="s">
        <v>8761</v>
      </c>
    </row>
    <row r="5693" spans="1:3" ht="28.8" x14ac:dyDescent="0.3">
      <c r="A5693" s="53" t="s">
        <v>8762</v>
      </c>
      <c r="B5693" s="54" t="s">
        <v>217</v>
      </c>
      <c r="C5693" s="76" t="s">
        <v>8763</v>
      </c>
    </row>
    <row r="5694" spans="1:3" x14ac:dyDescent="0.3">
      <c r="A5694" s="53"/>
      <c r="B5694" s="54"/>
      <c r="C5694" s="76"/>
    </row>
    <row r="5695" spans="1:3" ht="28.8" x14ac:dyDescent="0.3">
      <c r="A5695" s="53" t="s">
        <v>8764</v>
      </c>
      <c r="B5695" s="54" t="s">
        <v>217</v>
      </c>
      <c r="C5695" s="76" t="s">
        <v>8765</v>
      </c>
    </row>
    <row r="5696" spans="1:3" ht="28.8" x14ac:dyDescent="0.3">
      <c r="A5696" s="53" t="s">
        <v>8766</v>
      </c>
      <c r="B5696" s="54" t="s">
        <v>217</v>
      </c>
      <c r="C5696" s="76" t="s">
        <v>8767</v>
      </c>
    </row>
    <row r="5697" spans="1:3" ht="28.8" x14ac:dyDescent="0.3">
      <c r="A5697" s="53" t="s">
        <v>8768</v>
      </c>
      <c r="B5697" s="54" t="s">
        <v>217</v>
      </c>
      <c r="C5697" s="76" t="s">
        <v>8769</v>
      </c>
    </row>
    <row r="5698" spans="1:3" ht="28.8" x14ac:dyDescent="0.3">
      <c r="A5698" s="53" t="s">
        <v>8770</v>
      </c>
      <c r="B5698" s="54" t="s">
        <v>217</v>
      </c>
      <c r="C5698" s="76" t="s">
        <v>8771</v>
      </c>
    </row>
    <row r="5699" spans="1:3" x14ac:dyDescent="0.3">
      <c r="A5699" s="53"/>
      <c r="B5699" s="54"/>
      <c r="C5699" s="76"/>
    </row>
    <row r="5700" spans="1:3" ht="28.8" x14ac:dyDescent="0.3">
      <c r="A5700" s="53" t="s">
        <v>8772</v>
      </c>
      <c r="B5700" s="54" t="s">
        <v>217</v>
      </c>
      <c r="C5700" s="76" t="s">
        <v>8773</v>
      </c>
    </row>
    <row r="5701" spans="1:3" ht="28.8" x14ac:dyDescent="0.3">
      <c r="A5701" s="53" t="s">
        <v>8774</v>
      </c>
      <c r="B5701" s="54" t="s">
        <v>217</v>
      </c>
      <c r="C5701" s="76" t="s">
        <v>8775</v>
      </c>
    </row>
    <row r="5702" spans="1:3" ht="28.8" x14ac:dyDescent="0.3">
      <c r="A5702" s="53" t="s">
        <v>8776</v>
      </c>
      <c r="B5702" s="54" t="s">
        <v>217</v>
      </c>
      <c r="C5702" s="76" t="s">
        <v>8777</v>
      </c>
    </row>
    <row r="5703" spans="1:3" ht="28.8" x14ac:dyDescent="0.3">
      <c r="A5703" s="53" t="s">
        <v>8778</v>
      </c>
      <c r="B5703" s="54" t="s">
        <v>217</v>
      </c>
      <c r="C5703" s="76" t="s">
        <v>8779</v>
      </c>
    </row>
    <row r="5704" spans="1:3" x14ac:dyDescent="0.3">
      <c r="A5704" s="53"/>
      <c r="B5704" s="54"/>
      <c r="C5704" s="76"/>
    </row>
    <row r="5705" spans="1:3" ht="28.8" x14ac:dyDescent="0.3">
      <c r="A5705" s="53" t="s">
        <v>8780</v>
      </c>
      <c r="B5705" s="54" t="s">
        <v>217</v>
      </c>
      <c r="C5705" s="76" t="s">
        <v>8781</v>
      </c>
    </row>
    <row r="5706" spans="1:3" ht="28.8" x14ac:dyDescent="0.3">
      <c r="A5706" s="53" t="s">
        <v>8782</v>
      </c>
      <c r="B5706" s="54" t="s">
        <v>217</v>
      </c>
      <c r="C5706" s="76" t="s">
        <v>8783</v>
      </c>
    </row>
    <row r="5707" spans="1:3" ht="28.8" x14ac:dyDescent="0.3">
      <c r="A5707" s="53" t="s">
        <v>8784</v>
      </c>
      <c r="B5707" s="54" t="s">
        <v>217</v>
      </c>
      <c r="C5707" s="76" t="s">
        <v>8785</v>
      </c>
    </row>
    <row r="5708" spans="1:3" ht="28.8" x14ac:dyDescent="0.3">
      <c r="A5708" s="53" t="s">
        <v>8786</v>
      </c>
      <c r="B5708" s="54" t="s">
        <v>217</v>
      </c>
      <c r="C5708" s="76" t="s">
        <v>8787</v>
      </c>
    </row>
    <row r="5709" spans="1:3" x14ac:dyDescent="0.3">
      <c r="A5709" s="53"/>
      <c r="B5709" s="54"/>
      <c r="C5709" s="76"/>
    </row>
    <row r="5710" spans="1:3" ht="28.8" x14ac:dyDescent="0.3">
      <c r="A5710" s="53" t="s">
        <v>8788</v>
      </c>
      <c r="B5710" s="54" t="s">
        <v>217</v>
      </c>
      <c r="C5710" s="76" t="s">
        <v>8789</v>
      </c>
    </row>
    <row r="5711" spans="1:3" ht="28.8" x14ac:dyDescent="0.3">
      <c r="A5711" s="53" t="s">
        <v>8790</v>
      </c>
      <c r="B5711" s="54" t="s">
        <v>217</v>
      </c>
      <c r="C5711" s="76" t="s">
        <v>8791</v>
      </c>
    </row>
    <row r="5712" spans="1:3" ht="28.8" x14ac:dyDescent="0.3">
      <c r="A5712" s="53" t="s">
        <v>8792</v>
      </c>
      <c r="B5712" s="54" t="s">
        <v>217</v>
      </c>
      <c r="C5712" s="76" t="s">
        <v>8793</v>
      </c>
    </row>
    <row r="5713" spans="1:3" ht="28.8" x14ac:dyDescent="0.3">
      <c r="A5713" s="53" t="s">
        <v>8794</v>
      </c>
      <c r="B5713" s="54" t="s">
        <v>217</v>
      </c>
      <c r="C5713" s="76" t="s">
        <v>8795</v>
      </c>
    </row>
    <row r="5714" spans="1:3" x14ac:dyDescent="0.3">
      <c r="A5714" s="53"/>
      <c r="B5714" s="54"/>
      <c r="C5714" s="76"/>
    </row>
    <row r="5715" spans="1:3" ht="28.8" x14ac:dyDescent="0.3">
      <c r="A5715" s="53" t="s">
        <v>8796</v>
      </c>
      <c r="B5715" s="54" t="s">
        <v>217</v>
      </c>
      <c r="C5715" s="76" t="s">
        <v>8797</v>
      </c>
    </row>
    <row r="5716" spans="1:3" ht="28.8" x14ac:dyDescent="0.3">
      <c r="A5716" s="53" t="s">
        <v>8798</v>
      </c>
      <c r="B5716" s="54" t="s">
        <v>217</v>
      </c>
      <c r="C5716" s="76" t="s">
        <v>8799</v>
      </c>
    </row>
    <row r="5717" spans="1:3" ht="28.8" x14ac:dyDescent="0.3">
      <c r="A5717" s="53" t="s">
        <v>8800</v>
      </c>
      <c r="B5717" s="54" t="s">
        <v>217</v>
      </c>
      <c r="C5717" s="76" t="s">
        <v>8801</v>
      </c>
    </row>
    <row r="5718" spans="1:3" ht="28.8" x14ac:dyDescent="0.3">
      <c r="A5718" s="53" t="s">
        <v>8802</v>
      </c>
      <c r="B5718" s="54" t="s">
        <v>217</v>
      </c>
      <c r="C5718" s="76" t="s">
        <v>8803</v>
      </c>
    </row>
    <row r="5719" spans="1:3" x14ac:dyDescent="0.3">
      <c r="A5719" s="14"/>
      <c r="B5719" s="54"/>
      <c r="C5719" s="76"/>
    </row>
    <row r="5720" spans="1:3" x14ac:dyDescent="0.3">
      <c r="A5720" s="53"/>
      <c r="B5720" s="54"/>
      <c r="C5720" s="76"/>
    </row>
    <row r="5721" spans="1:3" x14ac:dyDescent="0.3">
      <c r="A5721" s="53"/>
      <c r="B5721" s="54"/>
      <c r="C5721" s="76"/>
    </row>
    <row r="5723" spans="1:3" ht="15" customHeight="1" thickBot="1" x14ac:dyDescent="0.35">
      <c r="A5723" s="58" t="s">
        <v>8804</v>
      </c>
      <c r="B5723" s="52"/>
      <c r="C5723" s="74"/>
    </row>
    <row r="5724" spans="1:3" ht="15" thickBot="1" x14ac:dyDescent="0.35">
      <c r="A5724" s="13" t="s">
        <v>3</v>
      </c>
      <c r="B5724" s="2" t="s">
        <v>4</v>
      </c>
      <c r="C5724" s="75" t="s">
        <v>5</v>
      </c>
    </row>
    <row r="5725" spans="1:3" x14ac:dyDescent="0.3">
      <c r="A5725" s="53"/>
      <c r="B5725" s="54"/>
      <c r="C5725" s="76"/>
    </row>
    <row r="5726" spans="1:3" ht="26.4" x14ac:dyDescent="0.3">
      <c r="A5726" s="53" t="s">
        <v>8805</v>
      </c>
      <c r="B5726" s="54" t="s">
        <v>88</v>
      </c>
      <c r="C5726" s="76" t="s">
        <v>8806</v>
      </c>
    </row>
    <row r="5727" spans="1:3" ht="26.4" x14ac:dyDescent="0.3">
      <c r="A5727" s="53" t="s">
        <v>8807</v>
      </c>
      <c r="B5727" s="54" t="s">
        <v>88</v>
      </c>
      <c r="C5727" s="76" t="s">
        <v>8808</v>
      </c>
    </row>
    <row r="5728" spans="1:3" ht="26.4" x14ac:dyDescent="0.3">
      <c r="A5728" s="53" t="s">
        <v>8809</v>
      </c>
      <c r="B5728" s="54" t="s">
        <v>88</v>
      </c>
      <c r="C5728" s="76" t="s">
        <v>8810</v>
      </c>
    </row>
    <row r="5729" spans="1:3" ht="26.4" x14ac:dyDescent="0.3">
      <c r="A5729" s="53" t="s">
        <v>8811</v>
      </c>
      <c r="B5729" s="54" t="s">
        <v>88</v>
      </c>
      <c r="C5729" s="76" t="s">
        <v>8812</v>
      </c>
    </row>
    <row r="5730" spans="1:3" x14ac:dyDescent="0.3">
      <c r="A5730" s="53"/>
      <c r="B5730" s="54"/>
      <c r="C5730" s="76"/>
    </row>
    <row r="5731" spans="1:3" ht="26.4" x14ac:dyDescent="0.3">
      <c r="A5731" s="53" t="s">
        <v>8813</v>
      </c>
      <c r="B5731" s="54" t="s">
        <v>88</v>
      </c>
      <c r="C5731" s="76" t="s">
        <v>8814</v>
      </c>
    </row>
    <row r="5732" spans="1:3" ht="26.4" x14ac:dyDescent="0.3">
      <c r="A5732" s="53" t="s">
        <v>8815</v>
      </c>
      <c r="B5732" s="54" t="s">
        <v>88</v>
      </c>
      <c r="C5732" s="76" t="s">
        <v>8816</v>
      </c>
    </row>
    <row r="5733" spans="1:3" ht="26.4" x14ac:dyDescent="0.3">
      <c r="A5733" s="53" t="s">
        <v>8817</v>
      </c>
      <c r="B5733" s="54" t="s">
        <v>88</v>
      </c>
      <c r="C5733" s="76" t="s">
        <v>8818</v>
      </c>
    </row>
    <row r="5734" spans="1:3" ht="26.4" x14ac:dyDescent="0.3">
      <c r="A5734" s="53" t="s">
        <v>8819</v>
      </c>
      <c r="B5734" s="54" t="s">
        <v>88</v>
      </c>
      <c r="C5734" s="76" t="s">
        <v>8820</v>
      </c>
    </row>
    <row r="5735" spans="1:3" x14ac:dyDescent="0.3">
      <c r="A5735" s="53"/>
      <c r="B5735" s="54"/>
      <c r="C5735" s="76"/>
    </row>
    <row r="5736" spans="1:3" ht="26.4" x14ac:dyDescent="0.3">
      <c r="A5736" s="53" t="s">
        <v>8821</v>
      </c>
      <c r="B5736" s="54" t="s">
        <v>88</v>
      </c>
      <c r="C5736" s="76" t="s">
        <v>8822</v>
      </c>
    </row>
    <row r="5737" spans="1:3" ht="26.4" x14ac:dyDescent="0.3">
      <c r="A5737" s="53" t="s">
        <v>8823</v>
      </c>
      <c r="B5737" s="54" t="s">
        <v>88</v>
      </c>
      <c r="C5737" s="76" t="s">
        <v>8824</v>
      </c>
    </row>
    <row r="5738" spans="1:3" ht="26.4" x14ac:dyDescent="0.3">
      <c r="A5738" s="53" t="s">
        <v>8825</v>
      </c>
      <c r="B5738" s="54" t="s">
        <v>88</v>
      </c>
      <c r="C5738" s="76" t="s">
        <v>8826</v>
      </c>
    </row>
    <row r="5739" spans="1:3" ht="26.4" x14ac:dyDescent="0.3">
      <c r="A5739" s="53" t="s">
        <v>8827</v>
      </c>
      <c r="B5739" s="54" t="s">
        <v>88</v>
      </c>
      <c r="C5739" s="76" t="s">
        <v>8828</v>
      </c>
    </row>
    <row r="5740" spans="1:3" x14ac:dyDescent="0.3">
      <c r="A5740" s="53"/>
      <c r="B5740" s="54"/>
      <c r="C5740" s="76"/>
    </row>
    <row r="5741" spans="1:3" ht="26.4" x14ac:dyDescent="0.3">
      <c r="A5741" s="53" t="s">
        <v>8829</v>
      </c>
      <c r="B5741" s="54" t="s">
        <v>88</v>
      </c>
      <c r="C5741" s="76" t="s">
        <v>8830</v>
      </c>
    </row>
    <row r="5742" spans="1:3" ht="26.4" x14ac:dyDescent="0.3">
      <c r="A5742" s="53" t="s">
        <v>8831</v>
      </c>
      <c r="B5742" s="54" t="s">
        <v>88</v>
      </c>
      <c r="C5742" s="76" t="s">
        <v>8832</v>
      </c>
    </row>
    <row r="5743" spans="1:3" ht="26.4" x14ac:dyDescent="0.3">
      <c r="A5743" s="53" t="s">
        <v>8833</v>
      </c>
      <c r="B5743" s="54" t="s">
        <v>88</v>
      </c>
      <c r="C5743" s="76" t="s">
        <v>8834</v>
      </c>
    </row>
    <row r="5744" spans="1:3" ht="26.4" x14ac:dyDescent="0.3">
      <c r="A5744" s="53" t="s">
        <v>8835</v>
      </c>
      <c r="B5744" s="54" t="s">
        <v>88</v>
      </c>
      <c r="C5744" s="76" t="s">
        <v>8836</v>
      </c>
    </row>
    <row r="5745" spans="1:3" x14ac:dyDescent="0.3">
      <c r="A5745" s="53"/>
      <c r="B5745" s="54"/>
      <c r="C5745" s="76"/>
    </row>
    <row r="5746" spans="1:3" ht="15.6" x14ac:dyDescent="0.3">
      <c r="A5746" s="53" t="s">
        <v>8837</v>
      </c>
      <c r="B5746" s="54" t="s">
        <v>148</v>
      </c>
      <c r="C5746" s="76" t="s">
        <v>8838</v>
      </c>
    </row>
    <row r="5747" spans="1:3" x14ac:dyDescent="0.3">
      <c r="A5747" s="53"/>
      <c r="B5747" s="54"/>
      <c r="C5747" s="76"/>
    </row>
    <row r="5748" spans="1:3" ht="28.8" x14ac:dyDescent="0.3">
      <c r="A5748" s="53" t="s">
        <v>8839</v>
      </c>
      <c r="B5748" s="54" t="s">
        <v>217</v>
      </c>
      <c r="C5748" s="76" t="s">
        <v>8840</v>
      </c>
    </row>
    <row r="5749" spans="1:3" ht="28.8" x14ac:dyDescent="0.3">
      <c r="A5749" s="53" t="s">
        <v>8841</v>
      </c>
      <c r="B5749" s="54" t="s">
        <v>217</v>
      </c>
      <c r="C5749" s="76" t="s">
        <v>8842</v>
      </c>
    </row>
    <row r="5750" spans="1:3" ht="28.8" x14ac:dyDescent="0.3">
      <c r="A5750" s="53" t="s">
        <v>8843</v>
      </c>
      <c r="B5750" s="54" t="s">
        <v>217</v>
      </c>
      <c r="C5750" s="76" t="s">
        <v>8844</v>
      </c>
    </row>
    <row r="5751" spans="1:3" ht="28.8" x14ac:dyDescent="0.3">
      <c r="A5751" s="53" t="s">
        <v>8845</v>
      </c>
      <c r="B5751" s="54" t="s">
        <v>217</v>
      </c>
      <c r="C5751" s="76" t="s">
        <v>8846</v>
      </c>
    </row>
    <row r="5752" spans="1:3" ht="28.8" x14ac:dyDescent="0.3">
      <c r="A5752" s="53" t="s">
        <v>8847</v>
      </c>
      <c r="B5752" s="54" t="s">
        <v>217</v>
      </c>
      <c r="C5752" s="76" t="s">
        <v>8848</v>
      </c>
    </row>
    <row r="5753" spans="1:3" x14ac:dyDescent="0.3">
      <c r="A5753" s="53"/>
      <c r="B5753" s="54"/>
      <c r="C5753" s="76"/>
    </row>
    <row r="5754" spans="1:3" ht="28.8" x14ac:dyDescent="0.3">
      <c r="A5754" s="53" t="s">
        <v>8849</v>
      </c>
      <c r="B5754" s="54" t="s">
        <v>217</v>
      </c>
      <c r="C5754" s="76" t="s">
        <v>8850</v>
      </c>
    </row>
    <row r="5755" spans="1:3" ht="28.8" x14ac:dyDescent="0.3">
      <c r="A5755" s="53" t="s">
        <v>8851</v>
      </c>
      <c r="B5755" s="54" t="s">
        <v>217</v>
      </c>
      <c r="C5755" s="76" t="s">
        <v>8852</v>
      </c>
    </row>
    <row r="5756" spans="1:3" ht="28.8" x14ac:dyDescent="0.3">
      <c r="A5756" s="53" t="s">
        <v>8853</v>
      </c>
      <c r="B5756" s="54" t="s">
        <v>217</v>
      </c>
      <c r="C5756" s="76" t="s">
        <v>8854</v>
      </c>
    </row>
    <row r="5757" spans="1:3" ht="28.8" x14ac:dyDescent="0.3">
      <c r="A5757" s="53" t="s">
        <v>8855</v>
      </c>
      <c r="B5757" s="54" t="s">
        <v>217</v>
      </c>
      <c r="C5757" s="76" t="s">
        <v>8856</v>
      </c>
    </row>
    <row r="5758" spans="1:3" ht="28.8" x14ac:dyDescent="0.3">
      <c r="A5758" s="53" t="s">
        <v>8857</v>
      </c>
      <c r="B5758" s="54" t="s">
        <v>217</v>
      </c>
      <c r="C5758" s="76" t="s">
        <v>8858</v>
      </c>
    </row>
    <row r="5759" spans="1:3" x14ac:dyDescent="0.3">
      <c r="A5759" s="53"/>
      <c r="B5759" s="54"/>
      <c r="C5759" s="76"/>
    </row>
    <row r="5760" spans="1:3" ht="28.8" x14ac:dyDescent="0.3">
      <c r="A5760" s="53" t="s">
        <v>8859</v>
      </c>
      <c r="B5760" s="54" t="s">
        <v>217</v>
      </c>
      <c r="C5760" s="76" t="s">
        <v>8860</v>
      </c>
    </row>
    <row r="5761" spans="1:3" ht="28.8" x14ac:dyDescent="0.3">
      <c r="A5761" s="53" t="s">
        <v>8861</v>
      </c>
      <c r="B5761" s="54" t="s">
        <v>217</v>
      </c>
      <c r="C5761" s="76" t="s">
        <v>8862</v>
      </c>
    </row>
    <row r="5762" spans="1:3" ht="28.8" x14ac:dyDescent="0.3">
      <c r="A5762" s="53" t="s">
        <v>8863</v>
      </c>
      <c r="B5762" s="54" t="s">
        <v>217</v>
      </c>
      <c r="C5762" s="76" t="s">
        <v>8864</v>
      </c>
    </row>
    <row r="5763" spans="1:3" ht="28.8" x14ac:dyDescent="0.3">
      <c r="A5763" s="53" t="s">
        <v>8865</v>
      </c>
      <c r="B5763" s="54" t="s">
        <v>217</v>
      </c>
      <c r="C5763" s="76" t="s">
        <v>8866</v>
      </c>
    </row>
    <row r="5764" spans="1:3" ht="28.8" x14ac:dyDescent="0.3">
      <c r="A5764" s="53" t="s">
        <v>8867</v>
      </c>
      <c r="B5764" s="54" t="s">
        <v>217</v>
      </c>
      <c r="C5764" s="76" t="s">
        <v>8868</v>
      </c>
    </row>
    <row r="5765" spans="1:3" x14ac:dyDescent="0.3">
      <c r="A5765" s="53"/>
      <c r="B5765" s="54"/>
      <c r="C5765" s="76"/>
    </row>
    <row r="5766" spans="1:3" ht="28.8" x14ac:dyDescent="0.3">
      <c r="A5766" s="53" t="s">
        <v>8869</v>
      </c>
      <c r="B5766" s="54" t="s">
        <v>217</v>
      </c>
      <c r="C5766" s="76" t="s">
        <v>8870</v>
      </c>
    </row>
    <row r="5767" spans="1:3" ht="28.8" x14ac:dyDescent="0.3">
      <c r="A5767" s="53" t="s">
        <v>8871</v>
      </c>
      <c r="B5767" s="54" t="s">
        <v>217</v>
      </c>
      <c r="C5767" s="76" t="s">
        <v>8872</v>
      </c>
    </row>
    <row r="5768" spans="1:3" ht="28.8" x14ac:dyDescent="0.3">
      <c r="A5768" s="53" t="s">
        <v>8873</v>
      </c>
      <c r="B5768" s="54" t="s">
        <v>217</v>
      </c>
      <c r="C5768" s="76" t="s">
        <v>8874</v>
      </c>
    </row>
    <row r="5769" spans="1:3" ht="28.8" x14ac:dyDescent="0.3">
      <c r="A5769" s="53" t="s">
        <v>8875</v>
      </c>
      <c r="B5769" s="54" t="s">
        <v>217</v>
      </c>
      <c r="C5769" s="76" t="s">
        <v>8876</v>
      </c>
    </row>
    <row r="5770" spans="1:3" ht="28.8" x14ac:dyDescent="0.3">
      <c r="A5770" s="53" t="s">
        <v>8877</v>
      </c>
      <c r="B5770" s="54" t="s">
        <v>217</v>
      </c>
      <c r="C5770" s="76" t="s">
        <v>8878</v>
      </c>
    </row>
    <row r="5771" spans="1:3" x14ac:dyDescent="0.3">
      <c r="A5771" s="53"/>
      <c r="B5771" s="54"/>
      <c r="C5771" s="76"/>
    </row>
    <row r="5772" spans="1:3" ht="28.8" x14ac:dyDescent="0.3">
      <c r="A5772" s="53" t="s">
        <v>8879</v>
      </c>
      <c r="B5772" s="54" t="s">
        <v>217</v>
      </c>
      <c r="C5772" s="76" t="s">
        <v>8880</v>
      </c>
    </row>
    <row r="5773" spans="1:3" ht="28.8" x14ac:dyDescent="0.3">
      <c r="A5773" s="53" t="s">
        <v>8881</v>
      </c>
      <c r="B5773" s="54" t="s">
        <v>217</v>
      </c>
      <c r="C5773" s="76" t="s">
        <v>8882</v>
      </c>
    </row>
    <row r="5774" spans="1:3" ht="28.8" x14ac:dyDescent="0.3">
      <c r="A5774" s="53" t="s">
        <v>8883</v>
      </c>
      <c r="B5774" s="54" t="s">
        <v>217</v>
      </c>
      <c r="C5774" s="76" t="s">
        <v>8884</v>
      </c>
    </row>
    <row r="5775" spans="1:3" ht="28.8" x14ac:dyDescent="0.3">
      <c r="A5775" s="53" t="s">
        <v>8885</v>
      </c>
      <c r="B5775" s="54" t="s">
        <v>217</v>
      </c>
      <c r="C5775" s="76" t="s">
        <v>8886</v>
      </c>
    </row>
    <row r="5776" spans="1:3" ht="28.8" x14ac:dyDescent="0.3">
      <c r="A5776" s="53" t="s">
        <v>8887</v>
      </c>
      <c r="B5776" s="54" t="s">
        <v>217</v>
      </c>
      <c r="C5776" s="76" t="s">
        <v>8888</v>
      </c>
    </row>
    <row r="5777" spans="1:3" x14ac:dyDescent="0.3">
      <c r="A5777" s="53"/>
      <c r="B5777" s="54"/>
      <c r="C5777" s="76"/>
    </row>
    <row r="5778" spans="1:3" ht="28.8" x14ac:dyDescent="0.3">
      <c r="A5778" s="53" t="s">
        <v>8889</v>
      </c>
      <c r="B5778" s="54" t="s">
        <v>217</v>
      </c>
      <c r="C5778" s="76" t="s">
        <v>8890</v>
      </c>
    </row>
    <row r="5779" spans="1:3" ht="28.8" x14ac:dyDescent="0.3">
      <c r="A5779" s="53" t="s">
        <v>8891</v>
      </c>
      <c r="B5779" s="54" t="s">
        <v>217</v>
      </c>
      <c r="C5779" s="76" t="s">
        <v>8892</v>
      </c>
    </row>
    <row r="5780" spans="1:3" ht="28.8" x14ac:dyDescent="0.3">
      <c r="A5780" s="53" t="s">
        <v>8893</v>
      </c>
      <c r="B5780" s="54" t="s">
        <v>217</v>
      </c>
      <c r="C5780" s="76" t="s">
        <v>8894</v>
      </c>
    </row>
    <row r="5781" spans="1:3" ht="28.8" x14ac:dyDescent="0.3">
      <c r="A5781" s="53" t="s">
        <v>8895</v>
      </c>
      <c r="B5781" s="54" t="s">
        <v>217</v>
      </c>
      <c r="C5781" s="76" t="s">
        <v>8896</v>
      </c>
    </row>
    <row r="5782" spans="1:3" ht="28.8" x14ac:dyDescent="0.3">
      <c r="A5782" s="53" t="s">
        <v>8897</v>
      </c>
      <c r="B5782" s="54" t="s">
        <v>217</v>
      </c>
      <c r="C5782" s="76" t="s">
        <v>8898</v>
      </c>
    </row>
    <row r="5783" spans="1:3" x14ac:dyDescent="0.3">
      <c r="A5783" s="53"/>
      <c r="B5783" s="54"/>
      <c r="C5783" s="76"/>
    </row>
    <row r="5784" spans="1:3" ht="28.8" x14ac:dyDescent="0.3">
      <c r="A5784" s="53" t="s">
        <v>8899</v>
      </c>
      <c r="B5784" s="54" t="s">
        <v>217</v>
      </c>
      <c r="C5784" s="76" t="s">
        <v>8900</v>
      </c>
    </row>
    <row r="5785" spans="1:3" ht="28.8" x14ac:dyDescent="0.3">
      <c r="A5785" s="53" t="s">
        <v>8901</v>
      </c>
      <c r="B5785" s="54" t="s">
        <v>217</v>
      </c>
      <c r="C5785" s="76" t="s">
        <v>8902</v>
      </c>
    </row>
    <row r="5786" spans="1:3" ht="28.8" x14ac:dyDescent="0.3">
      <c r="A5786" s="53" t="s">
        <v>8903</v>
      </c>
      <c r="B5786" s="54" t="s">
        <v>217</v>
      </c>
      <c r="C5786" s="76" t="s">
        <v>8904</v>
      </c>
    </row>
    <row r="5787" spans="1:3" ht="28.8" x14ac:dyDescent="0.3">
      <c r="A5787" s="53" t="s">
        <v>8905</v>
      </c>
      <c r="B5787" s="54" t="s">
        <v>217</v>
      </c>
      <c r="C5787" s="76" t="s">
        <v>8906</v>
      </c>
    </row>
    <row r="5788" spans="1:3" ht="28.8" x14ac:dyDescent="0.3">
      <c r="A5788" s="53" t="s">
        <v>8907</v>
      </c>
      <c r="B5788" s="54" t="s">
        <v>217</v>
      </c>
      <c r="C5788" s="76" t="s">
        <v>8908</v>
      </c>
    </row>
    <row r="5789" spans="1:3" x14ac:dyDescent="0.3">
      <c r="A5789" s="53"/>
      <c r="B5789" s="54"/>
      <c r="C5789" s="76"/>
    </row>
    <row r="5790" spans="1:3" ht="28.8" x14ac:dyDescent="0.3">
      <c r="A5790" s="53" t="s">
        <v>8909</v>
      </c>
      <c r="B5790" s="54" t="s">
        <v>217</v>
      </c>
      <c r="C5790" s="76" t="s">
        <v>8910</v>
      </c>
    </row>
    <row r="5791" spans="1:3" ht="28.8" x14ac:dyDescent="0.3">
      <c r="A5791" s="53" t="s">
        <v>8911</v>
      </c>
      <c r="B5791" s="54" t="s">
        <v>217</v>
      </c>
      <c r="C5791" s="76" t="s">
        <v>8912</v>
      </c>
    </row>
    <row r="5792" spans="1:3" ht="28.8" x14ac:dyDescent="0.3">
      <c r="A5792" s="53" t="s">
        <v>8913</v>
      </c>
      <c r="B5792" s="54" t="s">
        <v>217</v>
      </c>
      <c r="C5792" s="76" t="s">
        <v>8914</v>
      </c>
    </row>
    <row r="5793" spans="1:3" ht="28.8" x14ac:dyDescent="0.3">
      <c r="A5793" s="53" t="s">
        <v>8915</v>
      </c>
      <c r="B5793" s="54" t="s">
        <v>217</v>
      </c>
      <c r="C5793" s="76" t="s">
        <v>8916</v>
      </c>
    </row>
    <row r="5794" spans="1:3" ht="28.8" x14ac:dyDescent="0.3">
      <c r="A5794" s="53" t="s">
        <v>8917</v>
      </c>
      <c r="B5794" s="54" t="s">
        <v>217</v>
      </c>
      <c r="C5794" s="76" t="s">
        <v>8918</v>
      </c>
    </row>
    <row r="5795" spans="1:3" x14ac:dyDescent="0.3">
      <c r="A5795" s="53"/>
      <c r="B5795" s="54"/>
      <c r="C5795" s="76"/>
    </row>
    <row r="5796" spans="1:3" ht="26.4" x14ac:dyDescent="0.3">
      <c r="A5796" s="53" t="s">
        <v>8919</v>
      </c>
      <c r="B5796" s="54" t="s">
        <v>88</v>
      </c>
      <c r="C5796" s="76" t="s">
        <v>8920</v>
      </c>
    </row>
    <row r="5797" spans="1:3" ht="26.4" x14ac:dyDescent="0.3">
      <c r="A5797" s="53" t="s">
        <v>8921</v>
      </c>
      <c r="B5797" s="54" t="s">
        <v>88</v>
      </c>
      <c r="C5797" s="76" t="s">
        <v>8922</v>
      </c>
    </row>
    <row r="5798" spans="1:3" ht="26.4" x14ac:dyDescent="0.3">
      <c r="A5798" s="53" t="s">
        <v>8923</v>
      </c>
      <c r="B5798" s="54" t="s">
        <v>88</v>
      </c>
      <c r="C5798" s="76" t="s">
        <v>8924</v>
      </c>
    </row>
    <row r="5799" spans="1:3" ht="26.4" x14ac:dyDescent="0.3">
      <c r="A5799" s="53" t="s">
        <v>8925</v>
      </c>
      <c r="B5799" s="54" t="s">
        <v>88</v>
      </c>
      <c r="C5799" s="76" t="s">
        <v>8926</v>
      </c>
    </row>
    <row r="5800" spans="1:3" x14ac:dyDescent="0.3">
      <c r="A5800" s="53"/>
      <c r="B5800" s="54"/>
      <c r="C5800" s="76"/>
    </row>
    <row r="5801" spans="1:3" ht="15.6" x14ac:dyDescent="0.3">
      <c r="A5801" s="53" t="s">
        <v>8927</v>
      </c>
      <c r="B5801" s="54" t="s">
        <v>88</v>
      </c>
      <c r="C5801" s="76" t="s">
        <v>8928</v>
      </c>
    </row>
    <row r="5802" spans="1:3" x14ac:dyDescent="0.3">
      <c r="A5802" s="53"/>
      <c r="B5802" s="54"/>
      <c r="C5802" s="76"/>
    </row>
    <row r="5803" spans="1:3" ht="28.8" x14ac:dyDescent="0.3">
      <c r="A5803" s="53" t="s">
        <v>8929</v>
      </c>
      <c r="B5803" s="54" t="s">
        <v>217</v>
      </c>
      <c r="C5803" s="76" t="s">
        <v>8930</v>
      </c>
    </row>
    <row r="5804" spans="1:3" ht="28.8" x14ac:dyDescent="0.3">
      <c r="A5804" s="53" t="s">
        <v>8931</v>
      </c>
      <c r="B5804" s="54" t="s">
        <v>217</v>
      </c>
      <c r="C5804" s="76" t="s">
        <v>8932</v>
      </c>
    </row>
    <row r="5805" spans="1:3" ht="28.8" x14ac:dyDescent="0.3">
      <c r="A5805" s="53" t="s">
        <v>8933</v>
      </c>
      <c r="B5805" s="54" t="s">
        <v>217</v>
      </c>
      <c r="C5805" s="76" t="s">
        <v>8934</v>
      </c>
    </row>
    <row r="5806" spans="1:3" ht="28.8" x14ac:dyDescent="0.3">
      <c r="A5806" s="53" t="s">
        <v>8935</v>
      </c>
      <c r="B5806" s="54" t="s">
        <v>217</v>
      </c>
      <c r="C5806" s="76" t="s">
        <v>8936</v>
      </c>
    </row>
    <row r="5807" spans="1:3" ht="28.8" x14ac:dyDescent="0.3">
      <c r="A5807" s="53" t="s">
        <v>8937</v>
      </c>
      <c r="B5807" s="54" t="s">
        <v>217</v>
      </c>
      <c r="C5807" s="76" t="s">
        <v>8938</v>
      </c>
    </row>
    <row r="5808" spans="1:3" x14ac:dyDescent="0.3">
      <c r="A5808" s="53"/>
      <c r="B5808" s="54"/>
      <c r="C5808" s="76"/>
    </row>
    <row r="5809" spans="1:3" ht="28.8" x14ac:dyDescent="0.3">
      <c r="A5809" s="53" t="s">
        <v>8939</v>
      </c>
      <c r="B5809" s="54" t="s">
        <v>217</v>
      </c>
      <c r="C5809" s="76" t="s">
        <v>8940</v>
      </c>
    </row>
    <row r="5810" spans="1:3" ht="28.8" x14ac:dyDescent="0.3">
      <c r="A5810" s="53" t="s">
        <v>8941</v>
      </c>
      <c r="B5810" s="54" t="s">
        <v>217</v>
      </c>
      <c r="C5810" s="76" t="s">
        <v>8942</v>
      </c>
    </row>
    <row r="5811" spans="1:3" ht="28.8" x14ac:dyDescent="0.3">
      <c r="A5811" s="53" t="s">
        <v>8943</v>
      </c>
      <c r="B5811" s="54" t="s">
        <v>217</v>
      </c>
      <c r="C5811" s="76" t="s">
        <v>8944</v>
      </c>
    </row>
    <row r="5812" spans="1:3" ht="28.8" x14ac:dyDescent="0.3">
      <c r="A5812" s="53" t="s">
        <v>8945</v>
      </c>
      <c r="B5812" s="54" t="s">
        <v>217</v>
      </c>
      <c r="C5812" s="76" t="s">
        <v>8946</v>
      </c>
    </row>
    <row r="5813" spans="1:3" ht="28.8" x14ac:dyDescent="0.3">
      <c r="A5813" s="53" t="s">
        <v>8947</v>
      </c>
      <c r="B5813" s="54" t="s">
        <v>217</v>
      </c>
      <c r="C5813" s="76" t="s">
        <v>8948</v>
      </c>
    </row>
    <row r="5814" spans="1:3" x14ac:dyDescent="0.3">
      <c r="A5814" s="53"/>
      <c r="B5814" s="54"/>
      <c r="C5814" s="76"/>
    </row>
    <row r="5815" spans="1:3" ht="15.6" x14ac:dyDescent="0.3">
      <c r="A5815" s="53" t="s">
        <v>8949</v>
      </c>
      <c r="B5815" s="54" t="s">
        <v>88</v>
      </c>
      <c r="C5815" s="76" t="s">
        <v>8950</v>
      </c>
    </row>
    <row r="5816" spans="1:3" ht="15.6" x14ac:dyDescent="0.3">
      <c r="A5816" s="53" t="s">
        <v>8951</v>
      </c>
      <c r="B5816" s="54" t="s">
        <v>88</v>
      </c>
      <c r="C5816" s="76" t="s">
        <v>8952</v>
      </c>
    </row>
    <row r="5817" spans="1:3" x14ac:dyDescent="0.3">
      <c r="A5817" s="53"/>
      <c r="B5817" s="54"/>
      <c r="C5817" s="76"/>
    </row>
    <row r="5818" spans="1:3" ht="15.6" x14ac:dyDescent="0.3">
      <c r="A5818" s="53" t="s">
        <v>8953</v>
      </c>
      <c r="B5818" s="54" t="s">
        <v>88</v>
      </c>
      <c r="C5818" s="76" t="s">
        <v>8954</v>
      </c>
    </row>
    <row r="5819" spans="1:3" ht="15.6" x14ac:dyDescent="0.3">
      <c r="A5819" s="53" t="s">
        <v>8955</v>
      </c>
      <c r="B5819" s="54" t="s">
        <v>88</v>
      </c>
      <c r="C5819" s="76" t="s">
        <v>8956</v>
      </c>
    </row>
    <row r="5820" spans="1:3" ht="15.6" x14ac:dyDescent="0.3">
      <c r="A5820" s="53" t="s">
        <v>8957</v>
      </c>
      <c r="B5820" s="54" t="s">
        <v>88</v>
      </c>
      <c r="C5820" s="76" t="s">
        <v>8958</v>
      </c>
    </row>
    <row r="5821" spans="1:3" ht="15.6" x14ac:dyDescent="0.3">
      <c r="A5821" s="53" t="s">
        <v>8959</v>
      </c>
      <c r="B5821" s="54" t="s">
        <v>88</v>
      </c>
      <c r="C5821" s="76" t="s">
        <v>8960</v>
      </c>
    </row>
    <row r="5822" spans="1:3" ht="15.6" x14ac:dyDescent="0.3">
      <c r="A5822" s="53" t="s">
        <v>8961</v>
      </c>
      <c r="B5822" s="54" t="s">
        <v>88</v>
      </c>
      <c r="C5822" s="76" t="s">
        <v>8962</v>
      </c>
    </row>
    <row r="5823" spans="1:3" x14ac:dyDescent="0.3">
      <c r="A5823" s="53"/>
      <c r="B5823" s="54"/>
      <c r="C5823" s="76"/>
    </row>
    <row r="5824" spans="1:3" ht="15.6" x14ac:dyDescent="0.3">
      <c r="A5824" s="53" t="s">
        <v>8963</v>
      </c>
      <c r="B5824" s="54" t="s">
        <v>88</v>
      </c>
      <c r="C5824" s="76" t="s">
        <v>8964</v>
      </c>
    </row>
    <row r="5825" spans="1:3" ht="15.6" x14ac:dyDescent="0.3">
      <c r="A5825" s="53" t="s">
        <v>8965</v>
      </c>
      <c r="B5825" s="54" t="s">
        <v>88</v>
      </c>
      <c r="C5825" s="76" t="s">
        <v>8966</v>
      </c>
    </row>
    <row r="5826" spans="1:3" ht="15.6" x14ac:dyDescent="0.3">
      <c r="A5826" s="53" t="s">
        <v>8967</v>
      </c>
      <c r="B5826" s="54" t="s">
        <v>88</v>
      </c>
      <c r="C5826" s="76" t="s">
        <v>8968</v>
      </c>
    </row>
    <row r="5827" spans="1:3" x14ac:dyDescent="0.3">
      <c r="A5827" s="53"/>
      <c r="B5827" s="54"/>
      <c r="C5827" s="76"/>
    </row>
    <row r="5828" spans="1:3" ht="15.6" x14ac:dyDescent="0.3">
      <c r="A5828" s="53" t="s">
        <v>8969</v>
      </c>
      <c r="B5828" s="54" t="s">
        <v>88</v>
      </c>
      <c r="C5828" s="76" t="s">
        <v>8970</v>
      </c>
    </row>
    <row r="5829" spans="1:3" ht="15.6" x14ac:dyDescent="0.3">
      <c r="A5829" s="53" t="s">
        <v>8971</v>
      </c>
      <c r="B5829" s="54" t="s">
        <v>88</v>
      </c>
      <c r="C5829" s="76" t="s">
        <v>8972</v>
      </c>
    </row>
    <row r="5830" spans="1:3" ht="15.6" x14ac:dyDescent="0.3">
      <c r="A5830" s="53" t="s">
        <v>8973</v>
      </c>
      <c r="B5830" s="54" t="s">
        <v>88</v>
      </c>
      <c r="C5830" s="76" t="s">
        <v>8974</v>
      </c>
    </row>
    <row r="5831" spans="1:3" ht="15.6" x14ac:dyDescent="0.3">
      <c r="A5831" s="53" t="s">
        <v>8975</v>
      </c>
      <c r="B5831" s="54" t="s">
        <v>88</v>
      </c>
      <c r="C5831" s="76" t="s">
        <v>8976</v>
      </c>
    </row>
    <row r="5832" spans="1:3" x14ac:dyDescent="0.3">
      <c r="A5832" s="53"/>
      <c r="B5832" s="54"/>
      <c r="C5832" s="76"/>
    </row>
    <row r="5833" spans="1:3" ht="15.6" x14ac:dyDescent="0.3">
      <c r="A5833" s="53" t="s">
        <v>8977</v>
      </c>
      <c r="B5833" s="54" t="s">
        <v>88</v>
      </c>
      <c r="C5833" s="76" t="s">
        <v>8978</v>
      </c>
    </row>
    <row r="5834" spans="1:3" x14ac:dyDescent="0.3">
      <c r="A5834" s="53"/>
      <c r="B5834" s="54"/>
      <c r="C5834" s="76"/>
    </row>
    <row r="5835" spans="1:3" ht="15.6" x14ac:dyDescent="0.3">
      <c r="A5835" s="53" t="s">
        <v>8979</v>
      </c>
      <c r="B5835" s="54" t="s">
        <v>88</v>
      </c>
      <c r="C5835" s="76" t="s">
        <v>8980</v>
      </c>
    </row>
    <row r="5836" spans="1:3" x14ac:dyDescent="0.3">
      <c r="A5836" s="53"/>
      <c r="B5836" s="54"/>
      <c r="C5836" s="76"/>
    </row>
    <row r="5837" spans="1:3" ht="15.6" x14ac:dyDescent="0.3">
      <c r="A5837" s="53" t="s">
        <v>8981</v>
      </c>
      <c r="B5837" s="54" t="s">
        <v>88</v>
      </c>
      <c r="C5837" s="76" t="s">
        <v>8982</v>
      </c>
    </row>
    <row r="5838" spans="1:3" ht="15.6" x14ac:dyDescent="0.3">
      <c r="A5838" s="53" t="s">
        <v>8983</v>
      </c>
      <c r="B5838" s="54" t="s">
        <v>88</v>
      </c>
      <c r="C5838" s="76" t="s">
        <v>8984</v>
      </c>
    </row>
    <row r="5839" spans="1:3" x14ac:dyDescent="0.3">
      <c r="A5839" s="53"/>
      <c r="B5839" s="54"/>
      <c r="C5839" s="76"/>
    </row>
    <row r="5840" spans="1:3" ht="15.6" x14ac:dyDescent="0.3">
      <c r="A5840" s="53" t="s">
        <v>8985</v>
      </c>
      <c r="B5840" s="54" t="s">
        <v>88</v>
      </c>
      <c r="C5840" s="76" t="s">
        <v>8986</v>
      </c>
    </row>
    <row r="5841" spans="1:3" ht="15.6" x14ac:dyDescent="0.3">
      <c r="A5841" s="53" t="s">
        <v>8987</v>
      </c>
      <c r="B5841" s="54" t="s">
        <v>88</v>
      </c>
      <c r="C5841" s="76" t="s">
        <v>8988</v>
      </c>
    </row>
    <row r="5842" spans="1:3" ht="15.6" x14ac:dyDescent="0.3">
      <c r="A5842" s="53" t="s">
        <v>8989</v>
      </c>
      <c r="B5842" s="54" t="s">
        <v>88</v>
      </c>
      <c r="C5842" s="76" t="s">
        <v>8990</v>
      </c>
    </row>
    <row r="5843" spans="1:3" x14ac:dyDescent="0.3">
      <c r="A5843" s="53"/>
      <c r="B5843" s="54"/>
      <c r="C5843" s="76"/>
    </row>
    <row r="5844" spans="1:3" ht="15.6" x14ac:dyDescent="0.3">
      <c r="A5844" s="53" t="s">
        <v>8991</v>
      </c>
      <c r="B5844" s="54" t="s">
        <v>88</v>
      </c>
      <c r="C5844" s="76" t="s">
        <v>8992</v>
      </c>
    </row>
    <row r="5845" spans="1:3" ht="15.6" x14ac:dyDescent="0.3">
      <c r="A5845" s="53" t="s">
        <v>8993</v>
      </c>
      <c r="B5845" s="54" t="s">
        <v>88</v>
      </c>
      <c r="C5845" s="76" t="s">
        <v>8994</v>
      </c>
    </row>
    <row r="5846" spans="1:3" ht="15.6" x14ac:dyDescent="0.3">
      <c r="A5846" s="53" t="s">
        <v>8995</v>
      </c>
      <c r="B5846" s="54" t="s">
        <v>88</v>
      </c>
      <c r="C5846" s="76" t="s">
        <v>8996</v>
      </c>
    </row>
    <row r="5847" spans="1:3" x14ac:dyDescent="0.3">
      <c r="A5847" s="53"/>
      <c r="B5847" s="54"/>
      <c r="C5847" s="76"/>
    </row>
    <row r="5848" spans="1:3" x14ac:dyDescent="0.3">
      <c r="A5848" s="53" t="s">
        <v>8997</v>
      </c>
      <c r="B5848" s="54" t="s">
        <v>8998</v>
      </c>
      <c r="C5848" s="76" t="s">
        <v>8999</v>
      </c>
    </row>
    <row r="5849" spans="1:3" ht="26.4" x14ac:dyDescent="0.3">
      <c r="A5849" s="53" t="s">
        <v>14085</v>
      </c>
      <c r="B5849" s="54" t="s">
        <v>27</v>
      </c>
      <c r="C5849" s="76" t="s">
        <v>14084</v>
      </c>
    </row>
    <row r="5850" spans="1:3" x14ac:dyDescent="0.3">
      <c r="A5850" s="53" t="s">
        <v>9000</v>
      </c>
      <c r="B5850" s="54" t="s">
        <v>27</v>
      </c>
      <c r="C5850" s="76" t="s">
        <v>9001</v>
      </c>
    </row>
    <row r="5851" spans="1:3" x14ac:dyDescent="0.3">
      <c r="A5851" s="15"/>
    </row>
    <row r="5853" spans="1:3" ht="15" customHeight="1" thickBot="1" x14ac:dyDescent="0.35">
      <c r="A5853" s="58" t="s">
        <v>9002</v>
      </c>
      <c r="B5853" s="52"/>
      <c r="C5853" s="74"/>
    </row>
    <row r="5854" spans="1:3" ht="15" thickBot="1" x14ac:dyDescent="0.35">
      <c r="A5854" s="13" t="s">
        <v>3</v>
      </c>
      <c r="B5854" s="2" t="s">
        <v>4</v>
      </c>
      <c r="C5854" s="75" t="s">
        <v>5</v>
      </c>
    </row>
    <row r="5855" spans="1:3" x14ac:dyDescent="0.3">
      <c r="A5855" s="53"/>
      <c r="B5855" s="54"/>
      <c r="C5855" s="76"/>
    </row>
    <row r="5856" spans="1:3" ht="42" x14ac:dyDescent="0.3">
      <c r="A5856" s="53" t="s">
        <v>9003</v>
      </c>
      <c r="B5856" s="54" t="s">
        <v>88</v>
      </c>
      <c r="C5856" s="76" t="s">
        <v>9004</v>
      </c>
    </row>
    <row r="5857" spans="1:3" ht="42" x14ac:dyDescent="0.3">
      <c r="A5857" s="53" t="s">
        <v>9005</v>
      </c>
      <c r="B5857" s="54" t="s">
        <v>88</v>
      </c>
      <c r="C5857" s="76" t="s">
        <v>9006</v>
      </c>
    </row>
    <row r="5858" spans="1:3" ht="42" x14ac:dyDescent="0.3">
      <c r="A5858" s="53" t="s">
        <v>9007</v>
      </c>
      <c r="B5858" s="54" t="s">
        <v>88</v>
      </c>
      <c r="C5858" s="76" t="s">
        <v>9008</v>
      </c>
    </row>
    <row r="5859" spans="1:3" ht="42" x14ac:dyDescent="0.3">
      <c r="A5859" s="53" t="s">
        <v>9009</v>
      </c>
      <c r="B5859" s="54" t="s">
        <v>88</v>
      </c>
      <c r="C5859" s="76" t="s">
        <v>9010</v>
      </c>
    </row>
    <row r="5860" spans="1:3" x14ac:dyDescent="0.3">
      <c r="A5860" s="53"/>
      <c r="B5860" s="54"/>
      <c r="C5860" s="76"/>
    </row>
    <row r="5861" spans="1:3" ht="42" x14ac:dyDescent="0.3">
      <c r="A5861" s="53" t="s">
        <v>9011</v>
      </c>
      <c r="B5861" s="54" t="s">
        <v>88</v>
      </c>
      <c r="C5861" s="76" t="s">
        <v>9012</v>
      </c>
    </row>
    <row r="5862" spans="1:3" ht="42" x14ac:dyDescent="0.3">
      <c r="A5862" s="53" t="s">
        <v>9013</v>
      </c>
      <c r="B5862" s="54" t="s">
        <v>88</v>
      </c>
      <c r="C5862" s="76" t="s">
        <v>9014</v>
      </c>
    </row>
    <row r="5863" spans="1:3" ht="42" x14ac:dyDescent="0.3">
      <c r="A5863" s="53" t="s">
        <v>9015</v>
      </c>
      <c r="B5863" s="54" t="s">
        <v>88</v>
      </c>
      <c r="C5863" s="76" t="s">
        <v>9016</v>
      </c>
    </row>
    <row r="5864" spans="1:3" ht="42" x14ac:dyDescent="0.3">
      <c r="A5864" s="53" t="s">
        <v>9017</v>
      </c>
      <c r="B5864" s="54" t="s">
        <v>88</v>
      </c>
      <c r="C5864" s="76" t="s">
        <v>9018</v>
      </c>
    </row>
    <row r="5865" spans="1:3" x14ac:dyDescent="0.3">
      <c r="A5865" s="53"/>
      <c r="B5865" s="54"/>
      <c r="C5865" s="76"/>
    </row>
    <row r="5866" spans="1:3" ht="42" x14ac:dyDescent="0.3">
      <c r="A5866" s="53" t="s">
        <v>9019</v>
      </c>
      <c r="B5866" s="54" t="s">
        <v>88</v>
      </c>
      <c r="C5866" s="76" t="s">
        <v>9020</v>
      </c>
    </row>
    <row r="5867" spans="1:3" ht="42" x14ac:dyDescent="0.3">
      <c r="A5867" s="53" t="s">
        <v>9021</v>
      </c>
      <c r="B5867" s="54" t="s">
        <v>88</v>
      </c>
      <c r="C5867" s="76" t="s">
        <v>9022</v>
      </c>
    </row>
    <row r="5868" spans="1:3" ht="42" x14ac:dyDescent="0.3">
      <c r="A5868" s="53" t="s">
        <v>9023</v>
      </c>
      <c r="B5868" s="54" t="s">
        <v>88</v>
      </c>
      <c r="C5868" s="76" t="s">
        <v>9024</v>
      </c>
    </row>
    <row r="5869" spans="1:3" ht="42" x14ac:dyDescent="0.3">
      <c r="A5869" s="53" t="s">
        <v>9025</v>
      </c>
      <c r="B5869" s="54" t="s">
        <v>88</v>
      </c>
      <c r="C5869" s="76" t="s">
        <v>9026</v>
      </c>
    </row>
    <row r="5870" spans="1:3" x14ac:dyDescent="0.3">
      <c r="A5870" s="53"/>
      <c r="B5870" s="54"/>
      <c r="C5870" s="76"/>
    </row>
    <row r="5871" spans="1:3" ht="42" x14ac:dyDescent="0.3">
      <c r="A5871" s="53" t="s">
        <v>9027</v>
      </c>
      <c r="B5871" s="54" t="s">
        <v>88</v>
      </c>
      <c r="C5871" s="76" t="s">
        <v>9028</v>
      </c>
    </row>
    <row r="5872" spans="1:3" ht="42" x14ac:dyDescent="0.3">
      <c r="A5872" s="53" t="s">
        <v>9029</v>
      </c>
      <c r="B5872" s="54" t="s">
        <v>88</v>
      </c>
      <c r="C5872" s="76" t="s">
        <v>9030</v>
      </c>
    </row>
    <row r="5873" spans="1:3" ht="42" x14ac:dyDescent="0.3">
      <c r="A5873" s="53" t="s">
        <v>9031</v>
      </c>
      <c r="B5873" s="54" t="s">
        <v>88</v>
      </c>
      <c r="C5873" s="76" t="s">
        <v>9032</v>
      </c>
    </row>
    <row r="5874" spans="1:3" ht="42" x14ac:dyDescent="0.3">
      <c r="A5874" s="53" t="s">
        <v>9033</v>
      </c>
      <c r="B5874" s="54" t="s">
        <v>88</v>
      </c>
      <c r="C5874" s="76" t="s">
        <v>9034</v>
      </c>
    </row>
    <row r="5875" spans="1:3" x14ac:dyDescent="0.3">
      <c r="A5875" s="53"/>
      <c r="B5875" s="54"/>
      <c r="C5875" s="76"/>
    </row>
    <row r="5876" spans="1:3" ht="28.8" x14ac:dyDescent="0.3">
      <c r="A5876" s="53" t="s">
        <v>9035</v>
      </c>
      <c r="B5876" s="54" t="s">
        <v>88</v>
      </c>
      <c r="C5876" s="76" t="s">
        <v>9036</v>
      </c>
    </row>
    <row r="5877" spans="1:3" ht="28.8" x14ac:dyDescent="0.3">
      <c r="A5877" s="53" t="s">
        <v>9037</v>
      </c>
      <c r="B5877" s="54" t="s">
        <v>88</v>
      </c>
      <c r="C5877" s="76" t="s">
        <v>9038</v>
      </c>
    </row>
    <row r="5878" spans="1:3" ht="28.8" x14ac:dyDescent="0.3">
      <c r="A5878" s="53" t="s">
        <v>9039</v>
      </c>
      <c r="B5878" s="54" t="s">
        <v>88</v>
      </c>
      <c r="C5878" s="76" t="s">
        <v>9040</v>
      </c>
    </row>
    <row r="5879" spans="1:3" ht="28.8" x14ac:dyDescent="0.3">
      <c r="A5879" s="53" t="s">
        <v>9041</v>
      </c>
      <c r="B5879" s="54" t="s">
        <v>88</v>
      </c>
      <c r="C5879" s="76" t="s">
        <v>9042</v>
      </c>
    </row>
    <row r="5880" spans="1:3" x14ac:dyDescent="0.3">
      <c r="A5880" s="53"/>
      <c r="B5880" s="54"/>
      <c r="C5880" s="76"/>
    </row>
    <row r="5881" spans="1:3" ht="28.8" x14ac:dyDescent="0.3">
      <c r="A5881" s="53" t="s">
        <v>9043</v>
      </c>
      <c r="B5881" s="54" t="s">
        <v>88</v>
      </c>
      <c r="C5881" s="76" t="s">
        <v>9044</v>
      </c>
    </row>
    <row r="5882" spans="1:3" ht="28.8" x14ac:dyDescent="0.3">
      <c r="A5882" s="53" t="s">
        <v>9045</v>
      </c>
      <c r="B5882" s="54" t="s">
        <v>88</v>
      </c>
      <c r="C5882" s="76" t="s">
        <v>9046</v>
      </c>
    </row>
    <row r="5883" spans="1:3" ht="28.8" x14ac:dyDescent="0.3">
      <c r="A5883" s="53" t="s">
        <v>9047</v>
      </c>
      <c r="B5883" s="54" t="s">
        <v>88</v>
      </c>
      <c r="C5883" s="76" t="s">
        <v>9048</v>
      </c>
    </row>
    <row r="5884" spans="1:3" ht="28.8" x14ac:dyDescent="0.3">
      <c r="A5884" s="53" t="s">
        <v>9049</v>
      </c>
      <c r="B5884" s="54" t="s">
        <v>88</v>
      </c>
      <c r="C5884" s="76" t="s">
        <v>9050</v>
      </c>
    </row>
    <row r="5885" spans="1:3" x14ac:dyDescent="0.3">
      <c r="A5885" s="53"/>
      <c r="B5885" s="54"/>
      <c r="C5885" s="76"/>
    </row>
    <row r="5886" spans="1:3" ht="28.8" x14ac:dyDescent="0.3">
      <c r="A5886" s="53" t="s">
        <v>9051</v>
      </c>
      <c r="B5886" s="54" t="s">
        <v>88</v>
      </c>
      <c r="C5886" s="76" t="s">
        <v>9052</v>
      </c>
    </row>
    <row r="5887" spans="1:3" ht="28.8" x14ac:dyDescent="0.3">
      <c r="A5887" s="53" t="s">
        <v>9053</v>
      </c>
      <c r="B5887" s="54" t="s">
        <v>88</v>
      </c>
      <c r="C5887" s="76" t="s">
        <v>9054</v>
      </c>
    </row>
    <row r="5888" spans="1:3" ht="28.8" x14ac:dyDescent="0.3">
      <c r="A5888" s="53" t="s">
        <v>9055</v>
      </c>
      <c r="B5888" s="54" t="s">
        <v>88</v>
      </c>
      <c r="C5888" s="76" t="s">
        <v>9056</v>
      </c>
    </row>
    <row r="5889" spans="1:3" ht="28.8" x14ac:dyDescent="0.3">
      <c r="A5889" s="53" t="s">
        <v>9057</v>
      </c>
      <c r="B5889" s="54" t="s">
        <v>88</v>
      </c>
      <c r="C5889" s="76" t="s">
        <v>9058</v>
      </c>
    </row>
    <row r="5890" spans="1:3" x14ac:dyDescent="0.3">
      <c r="A5890" s="53"/>
      <c r="B5890" s="54"/>
      <c r="C5890" s="76"/>
    </row>
    <row r="5891" spans="1:3" ht="28.8" x14ac:dyDescent="0.3">
      <c r="A5891" s="53" t="s">
        <v>9059</v>
      </c>
      <c r="B5891" s="54" t="s">
        <v>88</v>
      </c>
      <c r="C5891" s="76" t="s">
        <v>9060</v>
      </c>
    </row>
    <row r="5892" spans="1:3" ht="28.8" x14ac:dyDescent="0.3">
      <c r="A5892" s="53" t="s">
        <v>9061</v>
      </c>
      <c r="B5892" s="54" t="s">
        <v>88</v>
      </c>
      <c r="C5892" s="76" t="s">
        <v>9062</v>
      </c>
    </row>
    <row r="5893" spans="1:3" ht="28.8" x14ac:dyDescent="0.3">
      <c r="A5893" s="53" t="s">
        <v>9063</v>
      </c>
      <c r="B5893" s="54" t="s">
        <v>88</v>
      </c>
      <c r="C5893" s="76" t="s">
        <v>9064</v>
      </c>
    </row>
    <row r="5894" spans="1:3" ht="28.8" x14ac:dyDescent="0.3">
      <c r="A5894" s="53" t="s">
        <v>9065</v>
      </c>
      <c r="B5894" s="54" t="s">
        <v>88</v>
      </c>
      <c r="C5894" s="76" t="s">
        <v>9066</v>
      </c>
    </row>
    <row r="5895" spans="1:3" x14ac:dyDescent="0.3">
      <c r="A5895" s="53"/>
      <c r="B5895" s="54"/>
      <c r="C5895" s="76"/>
    </row>
    <row r="5896" spans="1:3" ht="28.8" x14ac:dyDescent="0.3">
      <c r="A5896" s="53" t="s">
        <v>9067</v>
      </c>
      <c r="B5896" s="54" t="s">
        <v>88</v>
      </c>
      <c r="C5896" s="76" t="s">
        <v>9068</v>
      </c>
    </row>
    <row r="5897" spans="1:3" ht="28.8" x14ac:dyDescent="0.3">
      <c r="A5897" s="53" t="s">
        <v>9069</v>
      </c>
      <c r="B5897" s="54" t="s">
        <v>88</v>
      </c>
      <c r="C5897" s="76" t="s">
        <v>9070</v>
      </c>
    </row>
    <row r="5898" spans="1:3" ht="28.8" x14ac:dyDescent="0.3">
      <c r="A5898" s="53" t="s">
        <v>9071</v>
      </c>
      <c r="B5898" s="54" t="s">
        <v>88</v>
      </c>
      <c r="C5898" s="76" t="s">
        <v>9072</v>
      </c>
    </row>
    <row r="5899" spans="1:3" x14ac:dyDescent="0.3">
      <c r="A5899" s="53"/>
      <c r="B5899" s="54"/>
      <c r="C5899" s="76"/>
    </row>
    <row r="5900" spans="1:3" ht="42" x14ac:dyDescent="0.3">
      <c r="A5900" s="53" t="s">
        <v>9073</v>
      </c>
      <c r="B5900" s="54" t="s">
        <v>88</v>
      </c>
      <c r="C5900" s="76" t="s">
        <v>9074</v>
      </c>
    </row>
    <row r="5901" spans="1:3" ht="42" x14ac:dyDescent="0.3">
      <c r="A5901" s="53" t="s">
        <v>9075</v>
      </c>
      <c r="B5901" s="57" t="s">
        <v>88</v>
      </c>
      <c r="C5901" s="76" t="s">
        <v>9076</v>
      </c>
    </row>
    <row r="5902" spans="1:3" ht="42" x14ac:dyDescent="0.3">
      <c r="A5902" s="53" t="s">
        <v>9077</v>
      </c>
      <c r="B5902" s="57" t="s">
        <v>88</v>
      </c>
      <c r="C5902" s="76" t="s">
        <v>9078</v>
      </c>
    </row>
    <row r="5903" spans="1:3" ht="42" x14ac:dyDescent="0.3">
      <c r="A5903" s="53" t="s">
        <v>9079</v>
      </c>
      <c r="B5903" s="57" t="s">
        <v>88</v>
      </c>
      <c r="C5903" s="76" t="s">
        <v>9080</v>
      </c>
    </row>
    <row r="5904" spans="1:3" x14ac:dyDescent="0.3">
      <c r="A5904" s="53"/>
      <c r="B5904" s="57"/>
      <c r="C5904" s="76"/>
    </row>
    <row r="5905" spans="1:3" ht="42" x14ac:dyDescent="0.3">
      <c r="A5905" s="53" t="s">
        <v>9081</v>
      </c>
      <c r="B5905" s="57" t="s">
        <v>88</v>
      </c>
      <c r="C5905" s="76" t="s">
        <v>9082</v>
      </c>
    </row>
    <row r="5906" spans="1:3" ht="42" x14ac:dyDescent="0.3">
      <c r="A5906" s="53" t="s">
        <v>9083</v>
      </c>
      <c r="B5906" s="57" t="s">
        <v>88</v>
      </c>
      <c r="C5906" s="76" t="s">
        <v>9084</v>
      </c>
    </row>
    <row r="5907" spans="1:3" ht="42" x14ac:dyDescent="0.3">
      <c r="A5907" s="53" t="s">
        <v>9085</v>
      </c>
      <c r="B5907" s="57" t="s">
        <v>88</v>
      </c>
      <c r="C5907" s="76" t="s">
        <v>9086</v>
      </c>
    </row>
    <row r="5908" spans="1:3" ht="42" x14ac:dyDescent="0.3">
      <c r="A5908" s="53" t="s">
        <v>9087</v>
      </c>
      <c r="B5908" s="57" t="s">
        <v>88</v>
      </c>
      <c r="C5908" s="76" t="s">
        <v>9088</v>
      </c>
    </row>
    <row r="5909" spans="1:3" x14ac:dyDescent="0.3">
      <c r="A5909" s="53"/>
      <c r="B5909" s="57"/>
      <c r="C5909" s="76"/>
    </row>
    <row r="5910" spans="1:3" ht="28.8" x14ac:dyDescent="0.3">
      <c r="A5910" s="53" t="s">
        <v>9089</v>
      </c>
      <c r="B5910" s="57" t="s">
        <v>88</v>
      </c>
      <c r="C5910" s="76" t="s">
        <v>9090</v>
      </c>
    </row>
    <row r="5911" spans="1:3" ht="28.8" x14ac:dyDescent="0.3">
      <c r="A5911" s="53" t="s">
        <v>9091</v>
      </c>
      <c r="B5911" s="57" t="s">
        <v>88</v>
      </c>
      <c r="C5911" s="76" t="s">
        <v>9092</v>
      </c>
    </row>
    <row r="5912" spans="1:3" ht="28.8" x14ac:dyDescent="0.3">
      <c r="A5912" s="53" t="s">
        <v>9093</v>
      </c>
      <c r="B5912" s="57" t="s">
        <v>88</v>
      </c>
      <c r="C5912" s="76" t="s">
        <v>9094</v>
      </c>
    </row>
    <row r="5913" spans="1:3" ht="28.8" x14ac:dyDescent="0.3">
      <c r="A5913" s="53" t="s">
        <v>9095</v>
      </c>
      <c r="B5913" s="57" t="s">
        <v>88</v>
      </c>
      <c r="C5913" s="76" t="s">
        <v>9096</v>
      </c>
    </row>
    <row r="5914" spans="1:3" x14ac:dyDescent="0.3">
      <c r="A5914" s="53"/>
      <c r="B5914" s="57"/>
      <c r="C5914" s="76"/>
    </row>
    <row r="5915" spans="1:3" ht="42" x14ac:dyDescent="0.3">
      <c r="A5915" s="53" t="s">
        <v>9097</v>
      </c>
      <c r="B5915" s="57" t="s">
        <v>88</v>
      </c>
      <c r="C5915" s="76" t="s">
        <v>9098</v>
      </c>
    </row>
    <row r="5916" spans="1:3" ht="42" x14ac:dyDescent="0.3">
      <c r="A5916" s="53" t="s">
        <v>9099</v>
      </c>
      <c r="B5916" s="57" t="s">
        <v>88</v>
      </c>
      <c r="C5916" s="76" t="s">
        <v>9100</v>
      </c>
    </row>
    <row r="5917" spans="1:3" ht="42" x14ac:dyDescent="0.3">
      <c r="A5917" s="53" t="s">
        <v>9101</v>
      </c>
      <c r="B5917" s="57" t="s">
        <v>88</v>
      </c>
      <c r="C5917" s="76" t="s">
        <v>9102</v>
      </c>
    </row>
    <row r="5918" spans="1:3" ht="42" x14ac:dyDescent="0.3">
      <c r="A5918" s="53" t="s">
        <v>9103</v>
      </c>
      <c r="B5918" s="57" t="s">
        <v>88</v>
      </c>
      <c r="C5918" s="76" t="s">
        <v>9104</v>
      </c>
    </row>
    <row r="5919" spans="1:3" x14ac:dyDescent="0.3">
      <c r="A5919" s="53"/>
      <c r="B5919" s="54"/>
      <c r="C5919" s="76"/>
    </row>
    <row r="5920" spans="1:3" ht="28.8" x14ac:dyDescent="0.3">
      <c r="A5920" s="53" t="s">
        <v>9105</v>
      </c>
      <c r="B5920" s="54" t="s">
        <v>88</v>
      </c>
      <c r="C5920" s="76" t="s">
        <v>9106</v>
      </c>
    </row>
    <row r="5921" spans="1:3" ht="28.8" x14ac:dyDescent="0.3">
      <c r="A5921" s="53" t="s">
        <v>9107</v>
      </c>
      <c r="B5921" s="54" t="s">
        <v>88</v>
      </c>
      <c r="C5921" s="76" t="s">
        <v>9108</v>
      </c>
    </row>
    <row r="5922" spans="1:3" ht="28.8" x14ac:dyDescent="0.3">
      <c r="A5922" s="53" t="s">
        <v>9109</v>
      </c>
      <c r="B5922" s="54" t="s">
        <v>88</v>
      </c>
      <c r="C5922" s="76" t="s">
        <v>9110</v>
      </c>
    </row>
    <row r="5923" spans="1:3" ht="28.8" x14ac:dyDescent="0.3">
      <c r="A5923" s="53" t="s">
        <v>9111</v>
      </c>
      <c r="B5923" s="54" t="s">
        <v>88</v>
      </c>
      <c r="C5923" s="76" t="s">
        <v>9112</v>
      </c>
    </row>
    <row r="5924" spans="1:3" x14ac:dyDescent="0.3">
      <c r="A5924" s="53"/>
      <c r="B5924" s="54"/>
      <c r="C5924" s="76"/>
    </row>
    <row r="5925" spans="1:3" ht="28.8" x14ac:dyDescent="0.3">
      <c r="A5925" s="53" t="s">
        <v>9113</v>
      </c>
      <c r="B5925" s="54" t="s">
        <v>88</v>
      </c>
      <c r="C5925" s="76" t="s">
        <v>9114</v>
      </c>
    </row>
    <row r="5926" spans="1:3" ht="42" x14ac:dyDescent="0.3">
      <c r="A5926" s="53" t="s">
        <v>9115</v>
      </c>
      <c r="B5926" s="54" t="s">
        <v>88</v>
      </c>
      <c r="C5926" s="76" t="s">
        <v>9116</v>
      </c>
    </row>
    <row r="5927" spans="1:3" ht="42" x14ac:dyDescent="0.3">
      <c r="A5927" s="53" t="s">
        <v>9117</v>
      </c>
      <c r="B5927" s="54" t="s">
        <v>88</v>
      </c>
      <c r="C5927" s="76" t="s">
        <v>9118</v>
      </c>
    </row>
    <row r="5928" spans="1:3" ht="28.8" x14ac:dyDescent="0.3">
      <c r="A5928" s="53" t="s">
        <v>9119</v>
      </c>
      <c r="B5928" s="54" t="s">
        <v>88</v>
      </c>
      <c r="C5928" s="76" t="s">
        <v>9120</v>
      </c>
    </row>
    <row r="5929" spans="1:3" x14ac:dyDescent="0.3">
      <c r="A5929" s="53"/>
      <c r="B5929" s="54"/>
      <c r="C5929" s="76"/>
    </row>
    <row r="5930" spans="1:3" ht="42" x14ac:dyDescent="0.3">
      <c r="A5930" s="53" t="s">
        <v>9121</v>
      </c>
      <c r="B5930" s="54" t="s">
        <v>88</v>
      </c>
      <c r="C5930" s="76" t="s">
        <v>9122</v>
      </c>
    </row>
    <row r="5931" spans="1:3" ht="42" x14ac:dyDescent="0.3">
      <c r="A5931" s="53" t="s">
        <v>9123</v>
      </c>
      <c r="B5931" s="54" t="s">
        <v>88</v>
      </c>
      <c r="C5931" s="76" t="s">
        <v>9124</v>
      </c>
    </row>
    <row r="5932" spans="1:3" ht="42" x14ac:dyDescent="0.3">
      <c r="A5932" s="53" t="s">
        <v>9125</v>
      </c>
      <c r="B5932" s="54" t="s">
        <v>88</v>
      </c>
      <c r="C5932" s="76" t="s">
        <v>9126</v>
      </c>
    </row>
    <row r="5933" spans="1:3" x14ac:dyDescent="0.3">
      <c r="A5933" s="53"/>
      <c r="B5933" s="54"/>
      <c r="C5933" s="76"/>
    </row>
    <row r="5934" spans="1:3" ht="42" x14ac:dyDescent="0.3">
      <c r="A5934" s="53" t="s">
        <v>9127</v>
      </c>
      <c r="B5934" s="54" t="s">
        <v>88</v>
      </c>
      <c r="C5934" s="76" t="s">
        <v>9128</v>
      </c>
    </row>
    <row r="5935" spans="1:3" ht="42" x14ac:dyDescent="0.3">
      <c r="A5935" s="53" t="s">
        <v>9129</v>
      </c>
      <c r="B5935" s="54" t="s">
        <v>88</v>
      </c>
      <c r="C5935" s="76" t="s">
        <v>9130</v>
      </c>
    </row>
    <row r="5936" spans="1:3" ht="42" x14ac:dyDescent="0.3">
      <c r="A5936" s="53" t="s">
        <v>9131</v>
      </c>
      <c r="B5936" s="54" t="s">
        <v>88</v>
      </c>
      <c r="C5936" s="76" t="s">
        <v>9132</v>
      </c>
    </row>
    <row r="5937" spans="1:3" x14ac:dyDescent="0.3">
      <c r="A5937" s="53"/>
      <c r="B5937" s="54"/>
      <c r="C5937" s="76"/>
    </row>
    <row r="5938" spans="1:3" ht="42" x14ac:dyDescent="0.3">
      <c r="A5938" s="53" t="s">
        <v>9133</v>
      </c>
      <c r="B5938" s="54" t="s">
        <v>88</v>
      </c>
      <c r="C5938" s="76" t="s">
        <v>9134</v>
      </c>
    </row>
    <row r="5939" spans="1:3" ht="42" x14ac:dyDescent="0.3">
      <c r="A5939" s="53" t="s">
        <v>9135</v>
      </c>
      <c r="B5939" s="54" t="s">
        <v>88</v>
      </c>
      <c r="C5939" s="76" t="s">
        <v>9136</v>
      </c>
    </row>
    <row r="5940" spans="1:3" ht="42" x14ac:dyDescent="0.3">
      <c r="A5940" s="53" t="s">
        <v>9137</v>
      </c>
      <c r="B5940" s="54" t="s">
        <v>88</v>
      </c>
      <c r="C5940" s="76" t="s">
        <v>9138</v>
      </c>
    </row>
    <row r="5941" spans="1:3" x14ac:dyDescent="0.3">
      <c r="A5941" s="53"/>
      <c r="B5941" s="54"/>
      <c r="C5941" s="76"/>
    </row>
    <row r="5942" spans="1:3" ht="42" x14ac:dyDescent="0.3">
      <c r="A5942" s="53" t="s">
        <v>9139</v>
      </c>
      <c r="B5942" s="54" t="s">
        <v>88</v>
      </c>
      <c r="C5942" s="76" t="s">
        <v>9140</v>
      </c>
    </row>
    <row r="5943" spans="1:3" ht="42" x14ac:dyDescent="0.3">
      <c r="A5943" s="53" t="s">
        <v>9141</v>
      </c>
      <c r="B5943" s="54" t="s">
        <v>88</v>
      </c>
      <c r="C5943" s="76" t="s">
        <v>9142</v>
      </c>
    </row>
    <row r="5944" spans="1:3" ht="42" x14ac:dyDescent="0.3">
      <c r="A5944" s="53" t="s">
        <v>9143</v>
      </c>
      <c r="B5944" s="54" t="s">
        <v>88</v>
      </c>
      <c r="C5944" s="76" t="s">
        <v>9144</v>
      </c>
    </row>
    <row r="5945" spans="1:3" x14ac:dyDescent="0.3">
      <c r="A5945" s="53"/>
      <c r="B5945" s="54"/>
      <c r="C5945" s="76"/>
    </row>
    <row r="5946" spans="1:3" ht="26.4" x14ac:dyDescent="0.3">
      <c r="A5946" s="53" t="s">
        <v>9145</v>
      </c>
      <c r="B5946" s="54" t="s">
        <v>88</v>
      </c>
      <c r="C5946" s="76" t="s">
        <v>9146</v>
      </c>
    </row>
    <row r="5947" spans="1:3" x14ac:dyDescent="0.3">
      <c r="A5947" s="53"/>
      <c r="B5947" s="54"/>
      <c r="C5947" s="76"/>
    </row>
    <row r="5948" spans="1:3" ht="39.6" x14ac:dyDescent="0.3">
      <c r="A5948" s="53" t="s">
        <v>9147</v>
      </c>
      <c r="B5948" s="54" t="s">
        <v>148</v>
      </c>
      <c r="C5948" s="76" t="s">
        <v>9148</v>
      </c>
    </row>
    <row r="5949" spans="1:3" ht="39.6" x14ac:dyDescent="0.3">
      <c r="A5949" s="53" t="s">
        <v>9149</v>
      </c>
      <c r="B5949" s="54" t="s">
        <v>148</v>
      </c>
      <c r="C5949" s="76" t="s">
        <v>9150</v>
      </c>
    </row>
    <row r="5950" spans="1:3" ht="39.6" x14ac:dyDescent="0.3">
      <c r="A5950" s="53" t="s">
        <v>9151</v>
      </c>
      <c r="B5950" s="54" t="s">
        <v>148</v>
      </c>
      <c r="C5950" s="76" t="s">
        <v>9152</v>
      </c>
    </row>
    <row r="5951" spans="1:3" ht="39.6" x14ac:dyDescent="0.3">
      <c r="A5951" s="53" t="s">
        <v>9153</v>
      </c>
      <c r="B5951" s="54" t="s">
        <v>148</v>
      </c>
      <c r="C5951" s="76" t="s">
        <v>9154</v>
      </c>
    </row>
    <row r="5952" spans="1:3" x14ac:dyDescent="0.3">
      <c r="A5952" s="53"/>
      <c r="B5952" s="54"/>
      <c r="C5952" s="76"/>
    </row>
    <row r="5953" spans="1:3" ht="39.6" x14ac:dyDescent="0.3">
      <c r="A5953" s="53" t="s">
        <v>9155</v>
      </c>
      <c r="B5953" s="54" t="s">
        <v>148</v>
      </c>
      <c r="C5953" s="76" t="s">
        <v>9156</v>
      </c>
    </row>
    <row r="5954" spans="1:3" ht="39.6" x14ac:dyDescent="0.3">
      <c r="A5954" s="53" t="s">
        <v>9157</v>
      </c>
      <c r="B5954" s="54" t="s">
        <v>148</v>
      </c>
      <c r="C5954" s="76" t="s">
        <v>9158</v>
      </c>
    </row>
    <row r="5955" spans="1:3" ht="39.6" x14ac:dyDescent="0.3">
      <c r="A5955" s="53" t="s">
        <v>9159</v>
      </c>
      <c r="B5955" s="54" t="s">
        <v>148</v>
      </c>
      <c r="C5955" s="76" t="s">
        <v>9160</v>
      </c>
    </row>
    <row r="5956" spans="1:3" ht="39.6" x14ac:dyDescent="0.3">
      <c r="A5956" s="53" t="s">
        <v>9161</v>
      </c>
      <c r="B5956" s="54" t="s">
        <v>148</v>
      </c>
      <c r="C5956" s="76" t="s">
        <v>9162</v>
      </c>
    </row>
    <row r="5957" spans="1:3" x14ac:dyDescent="0.3">
      <c r="A5957" s="53"/>
      <c r="B5957" s="54"/>
      <c r="C5957" s="76"/>
    </row>
    <row r="5958" spans="1:3" ht="39.6" x14ac:dyDescent="0.3">
      <c r="A5958" s="53" t="s">
        <v>9163</v>
      </c>
      <c r="B5958" s="54" t="s">
        <v>148</v>
      </c>
      <c r="C5958" s="76" t="s">
        <v>9164</v>
      </c>
    </row>
    <row r="5959" spans="1:3" ht="39.6" x14ac:dyDescent="0.3">
      <c r="A5959" s="53" t="s">
        <v>9165</v>
      </c>
      <c r="B5959" s="54" t="s">
        <v>148</v>
      </c>
      <c r="C5959" s="76" t="s">
        <v>9166</v>
      </c>
    </row>
    <row r="5960" spans="1:3" ht="39.6" x14ac:dyDescent="0.3">
      <c r="A5960" s="53" t="s">
        <v>9167</v>
      </c>
      <c r="B5960" s="54" t="s">
        <v>148</v>
      </c>
      <c r="C5960" s="76" t="s">
        <v>9168</v>
      </c>
    </row>
    <row r="5961" spans="1:3" ht="39.6" x14ac:dyDescent="0.3">
      <c r="A5961" s="53" t="s">
        <v>9169</v>
      </c>
      <c r="B5961" s="54" t="s">
        <v>148</v>
      </c>
      <c r="C5961" s="76" t="s">
        <v>9170</v>
      </c>
    </row>
    <row r="5962" spans="1:3" x14ac:dyDescent="0.3">
      <c r="A5962" s="53"/>
      <c r="B5962" s="54"/>
      <c r="C5962" s="76"/>
    </row>
    <row r="5963" spans="1:3" ht="39.6" x14ac:dyDescent="0.3">
      <c r="A5963" s="53" t="s">
        <v>9171</v>
      </c>
      <c r="B5963" s="54" t="s">
        <v>148</v>
      </c>
      <c r="C5963" s="76" t="s">
        <v>9172</v>
      </c>
    </row>
    <row r="5964" spans="1:3" ht="39.6" x14ac:dyDescent="0.3">
      <c r="A5964" s="53" t="s">
        <v>9173</v>
      </c>
      <c r="B5964" s="54" t="s">
        <v>148</v>
      </c>
      <c r="C5964" s="76" t="s">
        <v>9174</v>
      </c>
    </row>
    <row r="5965" spans="1:3" ht="39.6" x14ac:dyDescent="0.3">
      <c r="A5965" s="53" t="s">
        <v>9175</v>
      </c>
      <c r="B5965" s="54" t="s">
        <v>148</v>
      </c>
      <c r="C5965" s="76" t="s">
        <v>9176</v>
      </c>
    </row>
    <row r="5966" spans="1:3" ht="39.6" x14ac:dyDescent="0.3">
      <c r="A5966" s="53" t="s">
        <v>9177</v>
      </c>
      <c r="B5966" s="54" t="s">
        <v>148</v>
      </c>
      <c r="C5966" s="76" t="s">
        <v>9178</v>
      </c>
    </row>
    <row r="5967" spans="1:3" x14ac:dyDescent="0.3">
      <c r="A5967" s="53"/>
      <c r="B5967" s="54"/>
      <c r="C5967" s="76"/>
    </row>
    <row r="5968" spans="1:3" ht="39.6" x14ac:dyDescent="0.3">
      <c r="A5968" s="53" t="s">
        <v>9179</v>
      </c>
      <c r="B5968" s="54" t="s">
        <v>148</v>
      </c>
      <c r="C5968" s="76" t="s">
        <v>9180</v>
      </c>
    </row>
    <row r="5969" spans="1:3" ht="52.8" x14ac:dyDescent="0.3">
      <c r="A5969" s="53" t="s">
        <v>9181</v>
      </c>
      <c r="B5969" s="54" t="s">
        <v>148</v>
      </c>
      <c r="C5969" s="76" t="s">
        <v>9182</v>
      </c>
    </row>
    <row r="5970" spans="1:3" ht="52.8" x14ac:dyDescent="0.3">
      <c r="A5970" s="53" t="s">
        <v>9183</v>
      </c>
      <c r="B5970" s="54" t="s">
        <v>148</v>
      </c>
      <c r="C5970" s="76" t="s">
        <v>9184</v>
      </c>
    </row>
    <row r="5971" spans="1:3" ht="39.6" x14ac:dyDescent="0.3">
      <c r="A5971" s="53" t="s">
        <v>9185</v>
      </c>
      <c r="B5971" s="54" t="s">
        <v>148</v>
      </c>
      <c r="C5971" s="76" t="s">
        <v>9186</v>
      </c>
    </row>
    <row r="5972" spans="1:3" x14ac:dyDescent="0.3">
      <c r="A5972" s="53"/>
      <c r="B5972" s="54"/>
      <c r="C5972" s="76"/>
    </row>
    <row r="5973" spans="1:3" ht="39.6" x14ac:dyDescent="0.3">
      <c r="A5973" s="53" t="s">
        <v>9187</v>
      </c>
      <c r="B5973" s="54" t="s">
        <v>148</v>
      </c>
      <c r="C5973" s="76" t="s">
        <v>9188</v>
      </c>
    </row>
    <row r="5974" spans="1:3" ht="39.6" x14ac:dyDescent="0.3">
      <c r="A5974" s="53" t="s">
        <v>9189</v>
      </c>
      <c r="B5974" s="54" t="s">
        <v>148</v>
      </c>
      <c r="C5974" s="76" t="s">
        <v>9190</v>
      </c>
    </row>
    <row r="5975" spans="1:3" ht="39.6" x14ac:dyDescent="0.3">
      <c r="A5975" s="53" t="s">
        <v>9191</v>
      </c>
      <c r="B5975" s="54" t="s">
        <v>148</v>
      </c>
      <c r="C5975" s="76" t="s">
        <v>9192</v>
      </c>
    </row>
    <row r="5976" spans="1:3" ht="39.6" x14ac:dyDescent="0.3">
      <c r="A5976" s="53" t="s">
        <v>9193</v>
      </c>
      <c r="B5976" s="54" t="s">
        <v>148</v>
      </c>
      <c r="C5976" s="76" t="s">
        <v>9194</v>
      </c>
    </row>
    <row r="5977" spans="1:3" x14ac:dyDescent="0.3">
      <c r="A5977" s="53"/>
      <c r="B5977" s="54"/>
      <c r="C5977" s="76"/>
    </row>
    <row r="5978" spans="1:3" ht="39.6" x14ac:dyDescent="0.3">
      <c r="A5978" s="53" t="s">
        <v>9195</v>
      </c>
      <c r="B5978" s="54" t="s">
        <v>148</v>
      </c>
      <c r="C5978" s="76" t="s">
        <v>9196</v>
      </c>
    </row>
    <row r="5979" spans="1:3" ht="39.6" x14ac:dyDescent="0.3">
      <c r="A5979" s="53" t="s">
        <v>9197</v>
      </c>
      <c r="B5979" s="54" t="s">
        <v>148</v>
      </c>
      <c r="C5979" s="76" t="s">
        <v>9198</v>
      </c>
    </row>
    <row r="5980" spans="1:3" ht="39.6" x14ac:dyDescent="0.3">
      <c r="A5980" s="53" t="s">
        <v>9199</v>
      </c>
      <c r="B5980" s="54" t="s">
        <v>148</v>
      </c>
      <c r="C5980" s="76" t="s">
        <v>9200</v>
      </c>
    </row>
    <row r="5981" spans="1:3" ht="39.6" x14ac:dyDescent="0.3">
      <c r="A5981" s="53" t="s">
        <v>9201</v>
      </c>
      <c r="B5981" s="54" t="s">
        <v>148</v>
      </c>
      <c r="C5981" s="76" t="s">
        <v>9202</v>
      </c>
    </row>
    <row r="5982" spans="1:3" x14ac:dyDescent="0.3">
      <c r="A5982" s="53"/>
      <c r="B5982" s="54"/>
      <c r="C5982" s="76"/>
    </row>
    <row r="5983" spans="1:3" ht="52.8" x14ac:dyDescent="0.3">
      <c r="A5983" s="53" t="s">
        <v>9203</v>
      </c>
      <c r="B5983" s="54" t="s">
        <v>148</v>
      </c>
      <c r="C5983" s="76" t="s">
        <v>9204</v>
      </c>
    </row>
    <row r="5984" spans="1:3" ht="52.8" x14ac:dyDescent="0.3">
      <c r="A5984" s="53" t="s">
        <v>9205</v>
      </c>
      <c r="B5984" s="54" t="s">
        <v>148</v>
      </c>
      <c r="C5984" s="76" t="s">
        <v>9206</v>
      </c>
    </row>
    <row r="5985" spans="1:3" ht="52.8" x14ac:dyDescent="0.3">
      <c r="A5985" s="53" t="s">
        <v>9207</v>
      </c>
      <c r="B5985" s="54" t="s">
        <v>148</v>
      </c>
      <c r="C5985" s="76" t="s">
        <v>9208</v>
      </c>
    </row>
    <row r="5986" spans="1:3" ht="52.8" x14ac:dyDescent="0.3">
      <c r="A5986" s="53" t="s">
        <v>9209</v>
      </c>
      <c r="B5986" s="54" t="s">
        <v>148</v>
      </c>
      <c r="C5986" s="76" t="s">
        <v>9210</v>
      </c>
    </row>
    <row r="5987" spans="1:3" x14ac:dyDescent="0.3">
      <c r="A5987" s="53"/>
      <c r="B5987" s="54"/>
      <c r="C5987" s="76"/>
    </row>
    <row r="5988" spans="1:3" ht="52.8" x14ac:dyDescent="0.3">
      <c r="A5988" s="53" t="s">
        <v>9211</v>
      </c>
      <c r="B5988" s="54" t="s">
        <v>148</v>
      </c>
      <c r="C5988" s="76" t="s">
        <v>9212</v>
      </c>
    </row>
    <row r="5989" spans="1:3" ht="52.8" x14ac:dyDescent="0.3">
      <c r="A5989" s="53" t="s">
        <v>9213</v>
      </c>
      <c r="B5989" s="54" t="s">
        <v>148</v>
      </c>
      <c r="C5989" s="76" t="s">
        <v>9214</v>
      </c>
    </row>
    <row r="5990" spans="1:3" ht="52.8" x14ac:dyDescent="0.3">
      <c r="A5990" s="53" t="s">
        <v>9215</v>
      </c>
      <c r="B5990" s="54" t="s">
        <v>148</v>
      </c>
      <c r="C5990" s="76" t="s">
        <v>9216</v>
      </c>
    </row>
    <row r="5991" spans="1:3" ht="52.8" x14ac:dyDescent="0.3">
      <c r="A5991" s="53" t="s">
        <v>9217</v>
      </c>
      <c r="B5991" s="54" t="s">
        <v>148</v>
      </c>
      <c r="C5991" s="76" t="s">
        <v>9218</v>
      </c>
    </row>
    <row r="5992" spans="1:3" x14ac:dyDescent="0.3">
      <c r="A5992" s="53"/>
      <c r="B5992" s="54"/>
      <c r="C5992" s="76"/>
    </row>
    <row r="5993" spans="1:3" ht="52.8" x14ac:dyDescent="0.3">
      <c r="A5993" s="53" t="s">
        <v>9219</v>
      </c>
      <c r="B5993" s="54" t="s">
        <v>148</v>
      </c>
      <c r="C5993" s="76" t="s">
        <v>9220</v>
      </c>
    </row>
    <row r="5994" spans="1:3" ht="52.8" x14ac:dyDescent="0.3">
      <c r="A5994" s="53" t="s">
        <v>9221</v>
      </c>
      <c r="B5994" s="54" t="s">
        <v>148</v>
      </c>
      <c r="C5994" s="76" t="s">
        <v>9222</v>
      </c>
    </row>
    <row r="5995" spans="1:3" ht="52.8" x14ac:dyDescent="0.3">
      <c r="A5995" s="53" t="s">
        <v>9223</v>
      </c>
      <c r="B5995" s="54" t="s">
        <v>148</v>
      </c>
      <c r="C5995" s="76" t="s">
        <v>9224</v>
      </c>
    </row>
    <row r="5996" spans="1:3" ht="52.8" x14ac:dyDescent="0.3">
      <c r="A5996" s="53" t="s">
        <v>9225</v>
      </c>
      <c r="B5996" s="54" t="s">
        <v>148</v>
      </c>
      <c r="C5996" s="76" t="s">
        <v>9226</v>
      </c>
    </row>
    <row r="5997" spans="1:3" x14ac:dyDescent="0.3">
      <c r="A5997" s="53"/>
      <c r="B5997" s="54"/>
      <c r="C5997" s="76"/>
    </row>
    <row r="5998" spans="1:3" ht="52.8" x14ac:dyDescent="0.3">
      <c r="A5998" s="53" t="s">
        <v>9227</v>
      </c>
      <c r="B5998" s="54" t="s">
        <v>148</v>
      </c>
      <c r="C5998" s="76" t="s">
        <v>9228</v>
      </c>
    </row>
    <row r="5999" spans="1:3" ht="52.8" x14ac:dyDescent="0.3">
      <c r="A5999" s="53" t="s">
        <v>9229</v>
      </c>
      <c r="B5999" s="54" t="s">
        <v>148</v>
      </c>
      <c r="C5999" s="76" t="s">
        <v>9230</v>
      </c>
    </row>
    <row r="6000" spans="1:3" ht="52.8" x14ac:dyDescent="0.3">
      <c r="A6000" s="53" t="s">
        <v>9231</v>
      </c>
      <c r="B6000" s="54" t="s">
        <v>148</v>
      </c>
      <c r="C6000" s="76" t="s">
        <v>9232</v>
      </c>
    </row>
    <row r="6001" spans="1:3" ht="52.8" x14ac:dyDescent="0.3">
      <c r="A6001" s="53" t="s">
        <v>9233</v>
      </c>
      <c r="B6001" s="54" t="s">
        <v>148</v>
      </c>
      <c r="C6001" s="76" t="s">
        <v>9234</v>
      </c>
    </row>
    <row r="6002" spans="1:3" x14ac:dyDescent="0.3">
      <c r="A6002" s="53"/>
      <c r="B6002" s="54"/>
      <c r="C6002" s="76"/>
    </row>
    <row r="6003" spans="1:3" ht="52.8" x14ac:dyDescent="0.3">
      <c r="A6003" s="53" t="s">
        <v>9235</v>
      </c>
      <c r="B6003" s="54" t="s">
        <v>148</v>
      </c>
      <c r="C6003" s="76" t="s">
        <v>9236</v>
      </c>
    </row>
    <row r="6004" spans="1:3" ht="66" x14ac:dyDescent="0.3">
      <c r="A6004" s="53" t="s">
        <v>9237</v>
      </c>
      <c r="B6004" s="54" t="s">
        <v>148</v>
      </c>
      <c r="C6004" s="76" t="s">
        <v>9238</v>
      </c>
    </row>
    <row r="6005" spans="1:3" ht="66" x14ac:dyDescent="0.3">
      <c r="A6005" s="53" t="s">
        <v>9239</v>
      </c>
      <c r="B6005" s="54" t="s">
        <v>148</v>
      </c>
      <c r="C6005" s="76" t="s">
        <v>9240</v>
      </c>
    </row>
    <row r="6006" spans="1:3" ht="52.8" x14ac:dyDescent="0.3">
      <c r="A6006" s="53" t="s">
        <v>9241</v>
      </c>
      <c r="B6006" s="54" t="s">
        <v>148</v>
      </c>
      <c r="C6006" s="76" t="s">
        <v>9242</v>
      </c>
    </row>
    <row r="6007" spans="1:3" x14ac:dyDescent="0.3">
      <c r="A6007" s="53"/>
      <c r="B6007" s="54"/>
      <c r="C6007" s="76"/>
    </row>
    <row r="6008" spans="1:3" ht="26.4" x14ac:dyDescent="0.3">
      <c r="A6008" s="53" t="s">
        <v>9243</v>
      </c>
      <c r="B6008" s="54" t="s">
        <v>148</v>
      </c>
      <c r="C6008" s="76" t="s">
        <v>9244</v>
      </c>
    </row>
    <row r="6009" spans="1:3" x14ac:dyDescent="0.3">
      <c r="A6009" s="53"/>
      <c r="B6009" s="54"/>
      <c r="C6009" s="76"/>
    </row>
    <row r="6010" spans="1:3" ht="26.4" x14ac:dyDescent="0.3">
      <c r="A6010" s="53" t="s">
        <v>9245</v>
      </c>
      <c r="B6010" s="54" t="s">
        <v>88</v>
      </c>
      <c r="C6010" s="76" t="s">
        <v>9246</v>
      </c>
    </row>
    <row r="6011" spans="1:3" x14ac:dyDescent="0.3">
      <c r="A6011" s="53"/>
      <c r="B6011" s="54"/>
      <c r="C6011" s="76"/>
    </row>
    <row r="6012" spans="1:3" ht="28.8" x14ac:dyDescent="0.3">
      <c r="A6012" s="53" t="s">
        <v>9247</v>
      </c>
      <c r="B6012" s="54" t="s">
        <v>88</v>
      </c>
      <c r="C6012" s="76" t="s">
        <v>9248</v>
      </c>
    </row>
    <row r="6013" spans="1:3" ht="28.8" x14ac:dyDescent="0.3">
      <c r="A6013" s="53" t="s">
        <v>9249</v>
      </c>
      <c r="B6013" s="54" t="s">
        <v>88</v>
      </c>
      <c r="C6013" s="76" t="s">
        <v>9250</v>
      </c>
    </row>
    <row r="6014" spans="1:3" ht="28.8" x14ac:dyDescent="0.3">
      <c r="A6014" s="53" t="s">
        <v>9251</v>
      </c>
      <c r="B6014" s="54" t="s">
        <v>88</v>
      </c>
      <c r="C6014" s="76" t="s">
        <v>9252</v>
      </c>
    </row>
    <row r="6015" spans="1:3" ht="28.8" x14ac:dyDescent="0.3">
      <c r="A6015" s="53" t="s">
        <v>9253</v>
      </c>
      <c r="B6015" s="54" t="s">
        <v>88</v>
      </c>
      <c r="C6015" s="76" t="s">
        <v>9254</v>
      </c>
    </row>
    <row r="6016" spans="1:3" x14ac:dyDescent="0.3">
      <c r="A6016" s="53"/>
      <c r="B6016" s="54"/>
      <c r="C6016" s="76"/>
    </row>
    <row r="6017" spans="1:3" ht="28.8" x14ac:dyDescent="0.3">
      <c r="A6017" s="53" t="s">
        <v>9255</v>
      </c>
      <c r="B6017" s="54" t="s">
        <v>88</v>
      </c>
      <c r="C6017" s="76" t="s">
        <v>9256</v>
      </c>
    </row>
    <row r="6018" spans="1:3" ht="28.8" x14ac:dyDescent="0.3">
      <c r="A6018" s="53" t="s">
        <v>9257</v>
      </c>
      <c r="B6018" s="54" t="s">
        <v>88</v>
      </c>
      <c r="C6018" s="76" t="s">
        <v>9258</v>
      </c>
    </row>
    <row r="6019" spans="1:3" ht="28.8" x14ac:dyDescent="0.3">
      <c r="A6019" s="53" t="s">
        <v>9259</v>
      </c>
      <c r="B6019" s="54" t="s">
        <v>88</v>
      </c>
      <c r="C6019" s="76" t="s">
        <v>9260</v>
      </c>
    </row>
    <row r="6020" spans="1:3" ht="28.8" x14ac:dyDescent="0.3">
      <c r="A6020" s="53" t="s">
        <v>9261</v>
      </c>
      <c r="B6020" s="54" t="s">
        <v>88</v>
      </c>
      <c r="C6020" s="76" t="s">
        <v>9262</v>
      </c>
    </row>
    <row r="6021" spans="1:3" x14ac:dyDescent="0.3">
      <c r="A6021" s="53"/>
      <c r="B6021" s="54"/>
      <c r="C6021" s="76"/>
    </row>
    <row r="6022" spans="1:3" ht="28.8" x14ac:dyDescent="0.3">
      <c r="A6022" s="53" t="s">
        <v>9263</v>
      </c>
      <c r="B6022" s="54" t="s">
        <v>88</v>
      </c>
      <c r="C6022" s="76" t="s">
        <v>9264</v>
      </c>
    </row>
    <row r="6023" spans="1:3" ht="28.8" x14ac:dyDescent="0.3">
      <c r="A6023" s="53" t="s">
        <v>9265</v>
      </c>
      <c r="B6023" s="54" t="s">
        <v>88</v>
      </c>
      <c r="C6023" s="76" t="s">
        <v>9266</v>
      </c>
    </row>
    <row r="6024" spans="1:3" ht="28.8" x14ac:dyDescent="0.3">
      <c r="A6024" s="53" t="s">
        <v>9267</v>
      </c>
      <c r="B6024" s="54" t="s">
        <v>88</v>
      </c>
      <c r="C6024" s="76" t="s">
        <v>9268</v>
      </c>
    </row>
    <row r="6025" spans="1:3" ht="28.8" x14ac:dyDescent="0.3">
      <c r="A6025" s="53" t="s">
        <v>9269</v>
      </c>
      <c r="B6025" s="54" t="s">
        <v>88</v>
      </c>
      <c r="C6025" s="76" t="s">
        <v>9270</v>
      </c>
    </row>
    <row r="6026" spans="1:3" x14ac:dyDescent="0.3">
      <c r="A6026" s="53"/>
      <c r="B6026" s="54"/>
      <c r="C6026" s="76"/>
    </row>
    <row r="6027" spans="1:3" ht="28.8" x14ac:dyDescent="0.3">
      <c r="A6027" s="53" t="s">
        <v>9271</v>
      </c>
      <c r="B6027" s="54" t="s">
        <v>88</v>
      </c>
      <c r="C6027" s="76" t="s">
        <v>9272</v>
      </c>
    </row>
    <row r="6028" spans="1:3" ht="28.8" x14ac:dyDescent="0.3">
      <c r="A6028" s="53" t="s">
        <v>9273</v>
      </c>
      <c r="B6028" s="54" t="s">
        <v>88</v>
      </c>
      <c r="C6028" s="76" t="s">
        <v>9274</v>
      </c>
    </row>
    <row r="6029" spans="1:3" ht="28.8" x14ac:dyDescent="0.3">
      <c r="A6029" s="53" t="s">
        <v>9275</v>
      </c>
      <c r="B6029" s="54" t="s">
        <v>88</v>
      </c>
      <c r="C6029" s="76" t="s">
        <v>9276</v>
      </c>
    </row>
    <row r="6030" spans="1:3" ht="28.8" x14ac:dyDescent="0.3">
      <c r="A6030" s="53" t="s">
        <v>9277</v>
      </c>
      <c r="B6030" s="54" t="s">
        <v>88</v>
      </c>
      <c r="C6030" s="76" t="s">
        <v>9278</v>
      </c>
    </row>
    <row r="6031" spans="1:3" x14ac:dyDescent="0.3">
      <c r="A6031" s="53"/>
      <c r="B6031" s="54"/>
      <c r="C6031" s="76"/>
    </row>
    <row r="6032" spans="1:3" ht="28.8" x14ac:dyDescent="0.3">
      <c r="A6032" s="53" t="s">
        <v>9279</v>
      </c>
      <c r="B6032" s="54" t="s">
        <v>88</v>
      </c>
      <c r="C6032" s="76" t="s">
        <v>9280</v>
      </c>
    </row>
    <row r="6033" spans="1:3" ht="42" x14ac:dyDescent="0.3">
      <c r="A6033" s="53" t="s">
        <v>9281</v>
      </c>
      <c r="B6033" s="54" t="s">
        <v>88</v>
      </c>
      <c r="C6033" s="76" t="s">
        <v>9282</v>
      </c>
    </row>
    <row r="6034" spans="1:3" ht="42" x14ac:dyDescent="0.3">
      <c r="A6034" s="53" t="s">
        <v>9283</v>
      </c>
      <c r="B6034" s="54" t="s">
        <v>88</v>
      </c>
      <c r="C6034" s="76" t="s">
        <v>9284</v>
      </c>
    </row>
    <row r="6035" spans="1:3" ht="28.8" x14ac:dyDescent="0.3">
      <c r="A6035" s="53" t="s">
        <v>9285</v>
      </c>
      <c r="B6035" s="54" t="s">
        <v>88</v>
      </c>
      <c r="C6035" s="76" t="s">
        <v>9286</v>
      </c>
    </row>
    <row r="6036" spans="1:3" x14ac:dyDescent="0.3">
      <c r="A6036" s="53"/>
      <c r="B6036" s="54"/>
      <c r="C6036" s="76"/>
    </row>
    <row r="6037" spans="1:3" ht="28.8" x14ac:dyDescent="0.3">
      <c r="A6037" s="53" t="s">
        <v>9287</v>
      </c>
      <c r="B6037" s="54" t="s">
        <v>88</v>
      </c>
      <c r="C6037" s="76" t="s">
        <v>9288</v>
      </c>
    </row>
    <row r="6038" spans="1:3" ht="28.8" x14ac:dyDescent="0.3">
      <c r="A6038" s="53" t="s">
        <v>9289</v>
      </c>
      <c r="B6038" s="54" t="s">
        <v>88</v>
      </c>
      <c r="C6038" s="76" t="s">
        <v>9290</v>
      </c>
    </row>
    <row r="6039" spans="1:3" ht="28.8" x14ac:dyDescent="0.3">
      <c r="A6039" s="53" t="s">
        <v>9291</v>
      </c>
      <c r="B6039" s="54" t="s">
        <v>88</v>
      </c>
      <c r="C6039" s="76" t="s">
        <v>9292</v>
      </c>
    </row>
    <row r="6040" spans="1:3" ht="28.8" x14ac:dyDescent="0.3">
      <c r="A6040" s="53" t="s">
        <v>9293</v>
      </c>
      <c r="B6040" s="54" t="s">
        <v>88</v>
      </c>
      <c r="C6040" s="76" t="s">
        <v>9294</v>
      </c>
    </row>
    <row r="6041" spans="1:3" x14ac:dyDescent="0.3">
      <c r="A6041" s="53"/>
      <c r="B6041" s="54"/>
      <c r="C6041" s="76"/>
    </row>
    <row r="6042" spans="1:3" ht="28.8" x14ac:dyDescent="0.3">
      <c r="A6042" s="53" t="s">
        <v>9295</v>
      </c>
      <c r="B6042" s="54" t="s">
        <v>88</v>
      </c>
      <c r="C6042" s="76" t="s">
        <v>9296</v>
      </c>
    </row>
    <row r="6043" spans="1:3" ht="28.8" x14ac:dyDescent="0.3">
      <c r="A6043" s="53" t="s">
        <v>9297</v>
      </c>
      <c r="B6043" s="54" t="s">
        <v>88</v>
      </c>
      <c r="C6043" s="76" t="s">
        <v>9298</v>
      </c>
    </row>
    <row r="6044" spans="1:3" ht="28.8" x14ac:dyDescent="0.3">
      <c r="A6044" s="53" t="s">
        <v>9299</v>
      </c>
      <c r="B6044" s="54" t="s">
        <v>88</v>
      </c>
      <c r="C6044" s="76" t="s">
        <v>9300</v>
      </c>
    </row>
    <row r="6045" spans="1:3" ht="28.8" x14ac:dyDescent="0.3">
      <c r="A6045" s="53" t="s">
        <v>9301</v>
      </c>
      <c r="B6045" s="54" t="s">
        <v>88</v>
      </c>
      <c r="C6045" s="76" t="s">
        <v>9302</v>
      </c>
    </row>
    <row r="6046" spans="1:3" x14ac:dyDescent="0.3">
      <c r="A6046" s="53"/>
      <c r="B6046" s="54"/>
      <c r="C6046" s="76"/>
    </row>
    <row r="6047" spans="1:3" ht="42" x14ac:dyDescent="0.3">
      <c r="A6047" s="53" t="s">
        <v>9303</v>
      </c>
      <c r="B6047" s="54" t="s">
        <v>88</v>
      </c>
      <c r="C6047" s="76" t="s">
        <v>9304</v>
      </c>
    </row>
    <row r="6048" spans="1:3" ht="42" x14ac:dyDescent="0.3">
      <c r="A6048" s="53" t="s">
        <v>9305</v>
      </c>
      <c r="B6048" s="54" t="s">
        <v>88</v>
      </c>
      <c r="C6048" s="76" t="s">
        <v>9306</v>
      </c>
    </row>
    <row r="6049" spans="1:3" ht="42" x14ac:dyDescent="0.3">
      <c r="A6049" s="53" t="s">
        <v>9307</v>
      </c>
      <c r="B6049" s="54" t="s">
        <v>88</v>
      </c>
      <c r="C6049" s="76" t="s">
        <v>9308</v>
      </c>
    </row>
    <row r="6050" spans="1:3" ht="42" x14ac:dyDescent="0.3">
      <c r="A6050" s="53" t="s">
        <v>9309</v>
      </c>
      <c r="B6050" s="54" t="s">
        <v>88</v>
      </c>
      <c r="C6050" s="76" t="s">
        <v>9310</v>
      </c>
    </row>
    <row r="6051" spans="1:3" x14ac:dyDescent="0.3">
      <c r="A6051" s="53"/>
      <c r="B6051" s="54"/>
      <c r="C6051" s="76"/>
    </row>
    <row r="6052" spans="1:3" ht="42" x14ac:dyDescent="0.3">
      <c r="A6052" s="53" t="s">
        <v>9311</v>
      </c>
      <c r="B6052" s="54" t="s">
        <v>88</v>
      </c>
      <c r="C6052" s="76" t="s">
        <v>9312</v>
      </c>
    </row>
    <row r="6053" spans="1:3" ht="42" x14ac:dyDescent="0.3">
      <c r="A6053" s="53" t="s">
        <v>9313</v>
      </c>
      <c r="B6053" s="54" t="s">
        <v>88</v>
      </c>
      <c r="C6053" s="76" t="s">
        <v>9314</v>
      </c>
    </row>
    <row r="6054" spans="1:3" ht="42" x14ac:dyDescent="0.3">
      <c r="A6054" s="53" t="s">
        <v>9315</v>
      </c>
      <c r="B6054" s="54" t="s">
        <v>88</v>
      </c>
      <c r="C6054" s="76" t="s">
        <v>9316</v>
      </c>
    </row>
    <row r="6055" spans="1:3" ht="42" x14ac:dyDescent="0.3">
      <c r="A6055" s="53" t="s">
        <v>9317</v>
      </c>
      <c r="B6055" s="54" t="s">
        <v>88</v>
      </c>
      <c r="C6055" s="76" t="s">
        <v>9318</v>
      </c>
    </row>
    <row r="6056" spans="1:3" x14ac:dyDescent="0.3">
      <c r="A6056" s="53"/>
      <c r="B6056" s="54"/>
      <c r="C6056" s="76"/>
    </row>
    <row r="6057" spans="1:3" ht="28.8" x14ac:dyDescent="0.3">
      <c r="A6057" s="53" t="s">
        <v>9319</v>
      </c>
      <c r="B6057" s="54" t="s">
        <v>88</v>
      </c>
      <c r="C6057" s="76" t="s">
        <v>9320</v>
      </c>
    </row>
    <row r="6058" spans="1:3" ht="28.8" x14ac:dyDescent="0.3">
      <c r="A6058" s="53" t="s">
        <v>9321</v>
      </c>
      <c r="B6058" s="54" t="s">
        <v>88</v>
      </c>
      <c r="C6058" s="76" t="s">
        <v>9322</v>
      </c>
    </row>
    <row r="6059" spans="1:3" ht="28.8" x14ac:dyDescent="0.3">
      <c r="A6059" s="53" t="s">
        <v>9323</v>
      </c>
      <c r="B6059" s="54" t="s">
        <v>88</v>
      </c>
      <c r="C6059" s="76" t="s">
        <v>9324</v>
      </c>
    </row>
    <row r="6060" spans="1:3" ht="28.8" x14ac:dyDescent="0.3">
      <c r="A6060" s="53" t="s">
        <v>9325</v>
      </c>
      <c r="B6060" s="54" t="s">
        <v>88</v>
      </c>
      <c r="C6060" s="76" t="s">
        <v>9326</v>
      </c>
    </row>
    <row r="6061" spans="1:3" x14ac:dyDescent="0.3">
      <c r="A6061" s="53"/>
      <c r="B6061" s="54"/>
      <c r="C6061" s="76"/>
    </row>
    <row r="6062" spans="1:3" ht="28.8" x14ac:dyDescent="0.3">
      <c r="A6062" s="53" t="s">
        <v>9327</v>
      </c>
      <c r="B6062" s="54" t="s">
        <v>88</v>
      </c>
      <c r="C6062" s="76" t="s">
        <v>9328</v>
      </c>
    </row>
    <row r="6063" spans="1:3" ht="28.8" x14ac:dyDescent="0.3">
      <c r="A6063" s="53" t="s">
        <v>9329</v>
      </c>
      <c r="B6063" s="54" t="s">
        <v>88</v>
      </c>
      <c r="C6063" s="76" t="s">
        <v>9330</v>
      </c>
    </row>
    <row r="6064" spans="1:3" ht="28.8" x14ac:dyDescent="0.3">
      <c r="A6064" s="53" t="s">
        <v>9331</v>
      </c>
      <c r="B6064" s="54" t="s">
        <v>88</v>
      </c>
      <c r="C6064" s="76" t="s">
        <v>9332</v>
      </c>
    </row>
    <row r="6065" spans="1:3" ht="28.8" x14ac:dyDescent="0.3">
      <c r="A6065" s="53" t="s">
        <v>9333</v>
      </c>
      <c r="B6065" s="54" t="s">
        <v>88</v>
      </c>
      <c r="C6065" s="76" t="s">
        <v>9334</v>
      </c>
    </row>
    <row r="6066" spans="1:3" x14ac:dyDescent="0.3">
      <c r="A6066" s="53"/>
      <c r="B6066" s="54"/>
      <c r="C6066" s="76"/>
    </row>
    <row r="6067" spans="1:3" ht="42" x14ac:dyDescent="0.3">
      <c r="A6067" s="53" t="s">
        <v>9335</v>
      </c>
      <c r="B6067" s="54" t="s">
        <v>88</v>
      </c>
      <c r="C6067" s="76" t="s">
        <v>9336</v>
      </c>
    </row>
    <row r="6068" spans="1:3" ht="42" x14ac:dyDescent="0.3">
      <c r="A6068" s="53" t="s">
        <v>9337</v>
      </c>
      <c r="B6068" s="54" t="s">
        <v>88</v>
      </c>
      <c r="C6068" s="76" t="s">
        <v>9338</v>
      </c>
    </row>
    <row r="6069" spans="1:3" ht="42" x14ac:dyDescent="0.3">
      <c r="A6069" s="53" t="s">
        <v>9339</v>
      </c>
      <c r="B6069" s="54" t="s">
        <v>88</v>
      </c>
      <c r="C6069" s="76" t="s">
        <v>9340</v>
      </c>
    </row>
    <row r="6070" spans="1:3" ht="42" x14ac:dyDescent="0.3">
      <c r="A6070" s="53" t="s">
        <v>9341</v>
      </c>
      <c r="B6070" s="54" t="s">
        <v>88</v>
      </c>
      <c r="C6070" s="76" t="s">
        <v>9342</v>
      </c>
    </row>
    <row r="6071" spans="1:3" x14ac:dyDescent="0.3">
      <c r="A6071" s="53"/>
      <c r="B6071" s="54"/>
      <c r="C6071" s="76"/>
    </row>
    <row r="6072" spans="1:3" ht="42" x14ac:dyDescent="0.3">
      <c r="A6072" s="53" t="s">
        <v>9343</v>
      </c>
      <c r="B6072" s="54" t="s">
        <v>88</v>
      </c>
      <c r="C6072" s="76" t="s">
        <v>9344</v>
      </c>
    </row>
    <row r="6073" spans="1:3" ht="42" x14ac:dyDescent="0.3">
      <c r="A6073" s="53" t="s">
        <v>9345</v>
      </c>
      <c r="B6073" s="54" t="s">
        <v>88</v>
      </c>
      <c r="C6073" s="76" t="s">
        <v>9346</v>
      </c>
    </row>
    <row r="6074" spans="1:3" ht="42" x14ac:dyDescent="0.3">
      <c r="A6074" s="53" t="s">
        <v>9347</v>
      </c>
      <c r="B6074" s="54" t="s">
        <v>88</v>
      </c>
      <c r="C6074" s="76" t="s">
        <v>9348</v>
      </c>
    </row>
    <row r="6075" spans="1:3" ht="42" x14ac:dyDescent="0.3">
      <c r="A6075" s="53" t="s">
        <v>9349</v>
      </c>
      <c r="B6075" s="54" t="s">
        <v>88</v>
      </c>
      <c r="C6075" s="76" t="s">
        <v>9350</v>
      </c>
    </row>
    <row r="6076" spans="1:3" x14ac:dyDescent="0.3">
      <c r="A6076" s="53"/>
      <c r="B6076" s="54"/>
      <c r="C6076" s="76"/>
    </row>
    <row r="6077" spans="1:3" ht="42" x14ac:dyDescent="0.3">
      <c r="A6077" s="53" t="s">
        <v>9351</v>
      </c>
      <c r="B6077" s="54" t="s">
        <v>88</v>
      </c>
      <c r="C6077" s="76" t="s">
        <v>9352</v>
      </c>
    </row>
    <row r="6078" spans="1:3" ht="42" x14ac:dyDescent="0.3">
      <c r="A6078" s="53" t="s">
        <v>9353</v>
      </c>
      <c r="B6078" s="54" t="s">
        <v>88</v>
      </c>
      <c r="C6078" s="76" t="s">
        <v>9354</v>
      </c>
    </row>
    <row r="6079" spans="1:3" ht="42" x14ac:dyDescent="0.3">
      <c r="A6079" s="53" t="s">
        <v>9355</v>
      </c>
      <c r="B6079" s="54" t="s">
        <v>88</v>
      </c>
      <c r="C6079" s="76" t="s">
        <v>9356</v>
      </c>
    </row>
    <row r="6080" spans="1:3" ht="42" x14ac:dyDescent="0.3">
      <c r="A6080" s="53" t="s">
        <v>9357</v>
      </c>
      <c r="B6080" s="54" t="s">
        <v>88</v>
      </c>
      <c r="C6080" s="76" t="s">
        <v>9358</v>
      </c>
    </row>
    <row r="6081" spans="1:3" x14ac:dyDescent="0.3">
      <c r="A6081" s="53"/>
      <c r="B6081" s="54"/>
      <c r="C6081" s="76"/>
    </row>
    <row r="6082" spans="1:3" ht="42" x14ac:dyDescent="0.3">
      <c r="A6082" s="53" t="s">
        <v>9359</v>
      </c>
      <c r="B6082" s="54" t="s">
        <v>88</v>
      </c>
      <c r="C6082" s="76" t="s">
        <v>9360</v>
      </c>
    </row>
    <row r="6083" spans="1:3" ht="42" x14ac:dyDescent="0.3">
      <c r="A6083" s="53" t="s">
        <v>9361</v>
      </c>
      <c r="B6083" s="54" t="s">
        <v>88</v>
      </c>
      <c r="C6083" s="76" t="s">
        <v>9362</v>
      </c>
    </row>
    <row r="6084" spans="1:3" ht="42" x14ac:dyDescent="0.3">
      <c r="A6084" s="53" t="s">
        <v>9363</v>
      </c>
      <c r="B6084" s="54" t="s">
        <v>88</v>
      </c>
      <c r="C6084" s="76" t="s">
        <v>9364</v>
      </c>
    </row>
    <row r="6085" spans="1:3" ht="42" x14ac:dyDescent="0.3">
      <c r="A6085" s="53" t="s">
        <v>9365</v>
      </c>
      <c r="B6085" s="54" t="s">
        <v>88</v>
      </c>
      <c r="C6085" s="76" t="s">
        <v>9366</v>
      </c>
    </row>
    <row r="6086" spans="1:3" x14ac:dyDescent="0.3">
      <c r="A6086" s="53"/>
      <c r="B6086" s="54"/>
      <c r="C6086" s="76"/>
    </row>
    <row r="6087" spans="1:3" ht="42" x14ac:dyDescent="0.3">
      <c r="A6087" s="53" t="s">
        <v>9367</v>
      </c>
      <c r="B6087" s="54" t="s">
        <v>88</v>
      </c>
      <c r="C6087" s="76" t="s">
        <v>9368</v>
      </c>
    </row>
    <row r="6088" spans="1:3" ht="42" x14ac:dyDescent="0.3">
      <c r="A6088" s="53" t="s">
        <v>9369</v>
      </c>
      <c r="B6088" s="54" t="s">
        <v>88</v>
      </c>
      <c r="C6088" s="76" t="s">
        <v>9370</v>
      </c>
    </row>
    <row r="6089" spans="1:3" ht="42" x14ac:dyDescent="0.3">
      <c r="A6089" s="53" t="s">
        <v>9371</v>
      </c>
      <c r="B6089" s="54" t="s">
        <v>88</v>
      </c>
      <c r="C6089" s="76" t="s">
        <v>9372</v>
      </c>
    </row>
    <row r="6090" spans="1:3" ht="42" x14ac:dyDescent="0.3">
      <c r="A6090" s="53" t="s">
        <v>9373</v>
      </c>
      <c r="B6090" s="54" t="s">
        <v>88</v>
      </c>
      <c r="C6090" s="76" t="s">
        <v>9374</v>
      </c>
    </row>
    <row r="6091" spans="1:3" x14ac:dyDescent="0.3">
      <c r="A6091" s="53"/>
      <c r="B6091" s="54"/>
      <c r="C6091" s="76"/>
    </row>
    <row r="6092" spans="1:3" ht="42" x14ac:dyDescent="0.3">
      <c r="A6092" s="53" t="s">
        <v>9375</v>
      </c>
      <c r="B6092" s="54" t="s">
        <v>88</v>
      </c>
      <c r="C6092" s="76" t="s">
        <v>9376</v>
      </c>
    </row>
    <row r="6093" spans="1:3" ht="42" x14ac:dyDescent="0.3">
      <c r="A6093" s="53" t="s">
        <v>9377</v>
      </c>
      <c r="B6093" s="54" t="s">
        <v>88</v>
      </c>
      <c r="C6093" s="76" t="s">
        <v>9378</v>
      </c>
    </row>
    <row r="6094" spans="1:3" ht="42" x14ac:dyDescent="0.3">
      <c r="A6094" s="53" t="s">
        <v>9379</v>
      </c>
      <c r="B6094" s="54" t="s">
        <v>88</v>
      </c>
      <c r="C6094" s="76" t="s">
        <v>9380</v>
      </c>
    </row>
    <row r="6095" spans="1:3" ht="42" x14ac:dyDescent="0.3">
      <c r="A6095" s="53" t="s">
        <v>9381</v>
      </c>
      <c r="B6095" s="54" t="s">
        <v>88</v>
      </c>
      <c r="C6095" s="76" t="s">
        <v>9382</v>
      </c>
    </row>
    <row r="6096" spans="1:3" x14ac:dyDescent="0.3">
      <c r="A6096" s="53"/>
      <c r="B6096" s="54"/>
      <c r="C6096" s="76"/>
    </row>
    <row r="6097" spans="1:3" ht="28.8" x14ac:dyDescent="0.3">
      <c r="A6097" s="53" t="s">
        <v>9383</v>
      </c>
      <c r="B6097" s="54" t="s">
        <v>88</v>
      </c>
      <c r="C6097" s="76" t="s">
        <v>9384</v>
      </c>
    </row>
    <row r="6098" spans="1:3" ht="42" x14ac:dyDescent="0.3">
      <c r="A6098" s="53" t="s">
        <v>9385</v>
      </c>
      <c r="B6098" s="54" t="s">
        <v>88</v>
      </c>
      <c r="C6098" s="76" t="s">
        <v>9386</v>
      </c>
    </row>
    <row r="6099" spans="1:3" ht="28.8" x14ac:dyDescent="0.3">
      <c r="A6099" s="53" t="s">
        <v>9387</v>
      </c>
      <c r="B6099" s="54" t="s">
        <v>88</v>
      </c>
      <c r="C6099" s="76" t="s">
        <v>9388</v>
      </c>
    </row>
    <row r="6100" spans="1:3" ht="28.8" x14ac:dyDescent="0.3">
      <c r="A6100" s="53" t="s">
        <v>9389</v>
      </c>
      <c r="B6100" s="54" t="s">
        <v>88</v>
      </c>
      <c r="C6100" s="76" t="s">
        <v>9390</v>
      </c>
    </row>
    <row r="6101" spans="1:3" x14ac:dyDescent="0.3">
      <c r="A6101" s="53"/>
      <c r="B6101" s="54"/>
      <c r="C6101" s="76"/>
    </row>
    <row r="6102" spans="1:3" ht="28.8" x14ac:dyDescent="0.3">
      <c r="A6102" s="53" t="s">
        <v>9391</v>
      </c>
      <c r="B6102" s="54" t="s">
        <v>88</v>
      </c>
      <c r="C6102" s="76" t="s">
        <v>9392</v>
      </c>
    </row>
    <row r="6103" spans="1:3" ht="42" x14ac:dyDescent="0.3">
      <c r="A6103" s="53" t="s">
        <v>9393</v>
      </c>
      <c r="B6103" s="54" t="s">
        <v>88</v>
      </c>
      <c r="C6103" s="76" t="s">
        <v>9394</v>
      </c>
    </row>
    <row r="6104" spans="1:3" ht="28.8" x14ac:dyDescent="0.3">
      <c r="A6104" s="53" t="s">
        <v>9395</v>
      </c>
      <c r="B6104" s="54" t="s">
        <v>88</v>
      </c>
      <c r="C6104" s="76" t="s">
        <v>9396</v>
      </c>
    </row>
    <row r="6105" spans="1:3" ht="28.8" x14ac:dyDescent="0.3">
      <c r="A6105" s="53" t="s">
        <v>9397</v>
      </c>
      <c r="B6105" s="54" t="s">
        <v>88</v>
      </c>
      <c r="C6105" s="76" t="s">
        <v>9398</v>
      </c>
    </row>
    <row r="6106" spans="1:3" x14ac:dyDescent="0.3">
      <c r="A6106" s="53"/>
      <c r="B6106" s="54"/>
      <c r="C6106" s="76"/>
    </row>
    <row r="6107" spans="1:3" ht="42" x14ac:dyDescent="0.3">
      <c r="A6107" s="53" t="s">
        <v>9399</v>
      </c>
      <c r="B6107" s="54" t="s">
        <v>88</v>
      </c>
      <c r="C6107" s="76" t="s">
        <v>9400</v>
      </c>
    </row>
    <row r="6108" spans="1:3" ht="42" x14ac:dyDescent="0.3">
      <c r="A6108" s="53" t="s">
        <v>9401</v>
      </c>
      <c r="B6108" s="54" t="s">
        <v>88</v>
      </c>
      <c r="C6108" s="76" t="s">
        <v>9402</v>
      </c>
    </row>
    <row r="6109" spans="1:3" ht="42" x14ac:dyDescent="0.3">
      <c r="A6109" s="53" t="s">
        <v>9403</v>
      </c>
      <c r="B6109" s="54" t="s">
        <v>88</v>
      </c>
      <c r="C6109" s="76" t="s">
        <v>9404</v>
      </c>
    </row>
    <row r="6110" spans="1:3" ht="42" x14ac:dyDescent="0.3">
      <c r="A6110" s="53" t="s">
        <v>9405</v>
      </c>
      <c r="B6110" s="54" t="s">
        <v>88</v>
      </c>
      <c r="C6110" s="76" t="s">
        <v>9406</v>
      </c>
    </row>
    <row r="6111" spans="1:3" x14ac:dyDescent="0.3">
      <c r="A6111" s="53"/>
      <c r="B6111" s="54"/>
      <c r="C6111" s="76"/>
    </row>
    <row r="6112" spans="1:3" ht="42" x14ac:dyDescent="0.3">
      <c r="A6112" s="53" t="s">
        <v>9407</v>
      </c>
      <c r="B6112" s="54" t="s">
        <v>88</v>
      </c>
      <c r="C6112" s="76" t="s">
        <v>9408</v>
      </c>
    </row>
    <row r="6113" spans="1:3" ht="42" x14ac:dyDescent="0.3">
      <c r="A6113" s="53" t="s">
        <v>9409</v>
      </c>
      <c r="B6113" s="54" t="s">
        <v>88</v>
      </c>
      <c r="C6113" s="76" t="s">
        <v>9410</v>
      </c>
    </row>
    <row r="6114" spans="1:3" x14ac:dyDescent="0.3">
      <c r="A6114" s="53"/>
      <c r="B6114" s="54"/>
      <c r="C6114" s="76"/>
    </row>
    <row r="6115" spans="1:3" ht="42" x14ac:dyDescent="0.3">
      <c r="A6115" s="53" t="s">
        <v>9411</v>
      </c>
      <c r="B6115" s="54" t="s">
        <v>88</v>
      </c>
      <c r="C6115" s="76" t="s">
        <v>9412</v>
      </c>
    </row>
    <row r="6116" spans="1:3" ht="42" x14ac:dyDescent="0.3">
      <c r="A6116" s="53" t="s">
        <v>9413</v>
      </c>
      <c r="B6116" s="54" t="s">
        <v>88</v>
      </c>
      <c r="C6116" s="76" t="s">
        <v>9414</v>
      </c>
    </row>
    <row r="6117" spans="1:3" x14ac:dyDescent="0.3">
      <c r="A6117" s="53"/>
      <c r="B6117" s="54"/>
      <c r="C6117" s="76"/>
    </row>
    <row r="6118" spans="1:3" ht="28.8" x14ac:dyDescent="0.3">
      <c r="A6118" s="53" t="s">
        <v>9415</v>
      </c>
      <c r="B6118" s="54" t="s">
        <v>88</v>
      </c>
      <c r="C6118" s="76" t="s">
        <v>9416</v>
      </c>
    </row>
    <row r="6119" spans="1:3" ht="28.8" x14ac:dyDescent="0.3">
      <c r="A6119" s="53" t="s">
        <v>9417</v>
      </c>
      <c r="B6119" s="54" t="s">
        <v>88</v>
      </c>
      <c r="C6119" s="76" t="s">
        <v>9418</v>
      </c>
    </row>
    <row r="6120" spans="1:3" ht="28.8" x14ac:dyDescent="0.3">
      <c r="A6120" s="53" t="s">
        <v>9419</v>
      </c>
      <c r="B6120" s="54" t="s">
        <v>88</v>
      </c>
      <c r="C6120" s="76" t="s">
        <v>9420</v>
      </c>
    </row>
    <row r="6121" spans="1:3" x14ac:dyDescent="0.3">
      <c r="A6121" s="53"/>
      <c r="B6121" s="54"/>
      <c r="C6121" s="76"/>
    </row>
    <row r="6122" spans="1:3" ht="28.8" x14ac:dyDescent="0.3">
      <c r="A6122" s="53" t="s">
        <v>9421</v>
      </c>
      <c r="B6122" s="54" t="s">
        <v>88</v>
      </c>
      <c r="C6122" s="76" t="s">
        <v>9422</v>
      </c>
    </row>
    <row r="6123" spans="1:3" ht="42" x14ac:dyDescent="0.3">
      <c r="A6123" s="53" t="s">
        <v>9423</v>
      </c>
      <c r="B6123" s="54" t="s">
        <v>88</v>
      </c>
      <c r="C6123" s="76" t="s">
        <v>9424</v>
      </c>
    </row>
    <row r="6124" spans="1:3" ht="28.8" x14ac:dyDescent="0.3">
      <c r="A6124" s="53" t="s">
        <v>9425</v>
      </c>
      <c r="B6124" s="54" t="s">
        <v>88</v>
      </c>
      <c r="C6124" s="76" t="s">
        <v>9426</v>
      </c>
    </row>
    <row r="6125" spans="1:3" x14ac:dyDescent="0.3">
      <c r="A6125" s="53"/>
      <c r="B6125" s="54"/>
      <c r="C6125" s="76"/>
    </row>
    <row r="6126" spans="1:3" ht="28.8" x14ac:dyDescent="0.3">
      <c r="A6126" s="53" t="s">
        <v>9427</v>
      </c>
      <c r="B6126" s="54" t="s">
        <v>88</v>
      </c>
      <c r="C6126" s="76" t="s">
        <v>9428</v>
      </c>
    </row>
    <row r="6127" spans="1:3" ht="28.8" x14ac:dyDescent="0.3">
      <c r="A6127" s="53" t="s">
        <v>9429</v>
      </c>
      <c r="B6127" s="54" t="s">
        <v>88</v>
      </c>
      <c r="C6127" s="76" t="s">
        <v>9430</v>
      </c>
    </row>
    <row r="6128" spans="1:3" ht="28.8" x14ac:dyDescent="0.3">
      <c r="A6128" s="53" t="s">
        <v>9431</v>
      </c>
      <c r="B6128" s="54" t="s">
        <v>88</v>
      </c>
      <c r="C6128" s="76" t="s">
        <v>9432</v>
      </c>
    </row>
    <row r="6129" spans="1:3" x14ac:dyDescent="0.3">
      <c r="A6129" s="53"/>
      <c r="B6129" s="54"/>
      <c r="C6129" s="76"/>
    </row>
    <row r="6130" spans="1:3" ht="28.8" x14ac:dyDescent="0.3">
      <c r="A6130" s="53" t="s">
        <v>9433</v>
      </c>
      <c r="B6130" s="54" t="s">
        <v>88</v>
      </c>
      <c r="C6130" s="76" t="s">
        <v>9434</v>
      </c>
    </row>
    <row r="6131" spans="1:3" ht="28.8" x14ac:dyDescent="0.3">
      <c r="A6131" s="53" t="s">
        <v>9435</v>
      </c>
      <c r="B6131" s="54" t="s">
        <v>88</v>
      </c>
      <c r="C6131" s="76" t="s">
        <v>9436</v>
      </c>
    </row>
    <row r="6132" spans="1:3" ht="28.8" x14ac:dyDescent="0.3">
      <c r="A6132" s="53" t="s">
        <v>9437</v>
      </c>
      <c r="B6132" s="54" t="s">
        <v>88</v>
      </c>
      <c r="C6132" s="76" t="s">
        <v>9438</v>
      </c>
    </row>
    <row r="6133" spans="1:3" x14ac:dyDescent="0.3">
      <c r="A6133" s="53"/>
      <c r="B6133" s="54"/>
      <c r="C6133" s="76"/>
    </row>
    <row r="6134" spans="1:3" ht="28.8" x14ac:dyDescent="0.3">
      <c r="A6134" s="53" t="s">
        <v>9439</v>
      </c>
      <c r="B6134" s="54" t="s">
        <v>88</v>
      </c>
      <c r="C6134" s="76" t="s">
        <v>9440</v>
      </c>
    </row>
    <row r="6135" spans="1:3" ht="28.8" x14ac:dyDescent="0.3">
      <c r="A6135" s="53" t="s">
        <v>9441</v>
      </c>
      <c r="B6135" s="54" t="s">
        <v>88</v>
      </c>
      <c r="C6135" s="76" t="s">
        <v>9442</v>
      </c>
    </row>
    <row r="6136" spans="1:3" ht="28.8" x14ac:dyDescent="0.3">
      <c r="A6136" s="53" t="s">
        <v>9443</v>
      </c>
      <c r="B6136" s="54" t="s">
        <v>88</v>
      </c>
      <c r="C6136" s="76" t="s">
        <v>9444</v>
      </c>
    </row>
    <row r="6137" spans="1:3" x14ac:dyDescent="0.3">
      <c r="A6137" s="53"/>
      <c r="B6137" s="54"/>
      <c r="C6137" s="76"/>
    </row>
    <row r="6138" spans="1:3" ht="28.8" x14ac:dyDescent="0.3">
      <c r="A6138" s="53" t="s">
        <v>9445</v>
      </c>
      <c r="B6138" s="54" t="s">
        <v>88</v>
      </c>
      <c r="C6138" s="76" t="s">
        <v>9446</v>
      </c>
    </row>
    <row r="6139" spans="1:3" ht="28.8" x14ac:dyDescent="0.3">
      <c r="A6139" s="53" t="s">
        <v>9447</v>
      </c>
      <c r="B6139" s="54" t="s">
        <v>88</v>
      </c>
      <c r="C6139" s="76" t="s">
        <v>9448</v>
      </c>
    </row>
    <row r="6140" spans="1:3" ht="28.8" x14ac:dyDescent="0.3">
      <c r="A6140" s="53" t="s">
        <v>9449</v>
      </c>
      <c r="B6140" s="54" t="s">
        <v>88</v>
      </c>
      <c r="C6140" s="76" t="s">
        <v>9450</v>
      </c>
    </row>
    <row r="6141" spans="1:3" x14ac:dyDescent="0.3">
      <c r="A6141" s="53"/>
      <c r="B6141" s="54"/>
      <c r="C6141" s="76"/>
    </row>
    <row r="6142" spans="1:3" ht="28.8" x14ac:dyDescent="0.3">
      <c r="A6142" s="53" t="s">
        <v>9451</v>
      </c>
      <c r="B6142" s="54" t="s">
        <v>88</v>
      </c>
      <c r="C6142" s="76" t="s">
        <v>9452</v>
      </c>
    </row>
    <row r="6143" spans="1:3" ht="28.8" x14ac:dyDescent="0.3">
      <c r="A6143" s="53" t="s">
        <v>9453</v>
      </c>
      <c r="B6143" s="54" t="s">
        <v>88</v>
      </c>
      <c r="C6143" s="76" t="s">
        <v>9454</v>
      </c>
    </row>
    <row r="6144" spans="1:3" ht="28.8" x14ac:dyDescent="0.3">
      <c r="A6144" s="53" t="s">
        <v>9455</v>
      </c>
      <c r="B6144" s="54" t="s">
        <v>88</v>
      </c>
      <c r="C6144" s="76" t="s">
        <v>9456</v>
      </c>
    </row>
    <row r="6145" spans="1:3" x14ac:dyDescent="0.3">
      <c r="A6145" s="53"/>
      <c r="B6145" s="54"/>
      <c r="C6145" s="76"/>
    </row>
    <row r="6146" spans="1:3" ht="28.8" x14ac:dyDescent="0.3">
      <c r="A6146" s="53" t="s">
        <v>9457</v>
      </c>
      <c r="B6146" s="54" t="s">
        <v>88</v>
      </c>
      <c r="C6146" s="76" t="s">
        <v>9458</v>
      </c>
    </row>
    <row r="6147" spans="1:3" ht="28.8" x14ac:dyDescent="0.3">
      <c r="A6147" s="53" t="s">
        <v>9459</v>
      </c>
      <c r="B6147" s="54" t="s">
        <v>88</v>
      </c>
      <c r="C6147" s="76" t="s">
        <v>9460</v>
      </c>
    </row>
    <row r="6148" spans="1:3" ht="28.8" x14ac:dyDescent="0.3">
      <c r="A6148" s="53" t="s">
        <v>9461</v>
      </c>
      <c r="B6148" s="54" t="s">
        <v>88</v>
      </c>
      <c r="C6148" s="76" t="s">
        <v>9462</v>
      </c>
    </row>
    <row r="6149" spans="1:3" x14ac:dyDescent="0.3">
      <c r="A6149" s="53"/>
      <c r="B6149" s="54"/>
      <c r="C6149" s="76"/>
    </row>
    <row r="6150" spans="1:3" ht="28.8" x14ac:dyDescent="0.3">
      <c r="A6150" s="53" t="s">
        <v>9463</v>
      </c>
      <c r="B6150" s="54" t="s">
        <v>88</v>
      </c>
      <c r="C6150" s="76" t="s">
        <v>9464</v>
      </c>
    </row>
    <row r="6151" spans="1:3" ht="28.8" x14ac:dyDescent="0.3">
      <c r="A6151" s="53" t="s">
        <v>9465</v>
      </c>
      <c r="B6151" s="54" t="s">
        <v>88</v>
      </c>
      <c r="C6151" s="76" t="s">
        <v>9466</v>
      </c>
    </row>
    <row r="6152" spans="1:3" ht="28.8" x14ac:dyDescent="0.3">
      <c r="A6152" s="53" t="s">
        <v>9467</v>
      </c>
      <c r="B6152" s="54" t="s">
        <v>88</v>
      </c>
      <c r="C6152" s="76" t="s">
        <v>9468</v>
      </c>
    </row>
    <row r="6153" spans="1:3" x14ac:dyDescent="0.3">
      <c r="A6153" s="53"/>
      <c r="B6153" s="54"/>
      <c r="C6153" s="76"/>
    </row>
    <row r="6154" spans="1:3" ht="42" x14ac:dyDescent="0.3">
      <c r="A6154" s="53" t="s">
        <v>9469</v>
      </c>
      <c r="B6154" s="54" t="s">
        <v>88</v>
      </c>
      <c r="C6154" s="76" t="s">
        <v>9470</v>
      </c>
    </row>
    <row r="6155" spans="1:3" ht="42" x14ac:dyDescent="0.3">
      <c r="A6155" s="53" t="s">
        <v>9471</v>
      </c>
      <c r="B6155" s="54" t="s">
        <v>88</v>
      </c>
      <c r="C6155" s="76" t="s">
        <v>9472</v>
      </c>
    </row>
    <row r="6156" spans="1:3" ht="42" x14ac:dyDescent="0.3">
      <c r="A6156" s="53" t="s">
        <v>9473</v>
      </c>
      <c r="B6156" s="54" t="s">
        <v>88</v>
      </c>
      <c r="C6156" s="76" t="s">
        <v>9474</v>
      </c>
    </row>
    <row r="6157" spans="1:3" x14ac:dyDescent="0.3">
      <c r="A6157" s="53"/>
      <c r="B6157" s="54"/>
      <c r="C6157" s="76"/>
    </row>
    <row r="6158" spans="1:3" ht="42" x14ac:dyDescent="0.3">
      <c r="A6158" s="53" t="s">
        <v>9475</v>
      </c>
      <c r="B6158" s="54" t="s">
        <v>88</v>
      </c>
      <c r="C6158" s="76" t="s">
        <v>9476</v>
      </c>
    </row>
    <row r="6159" spans="1:3" ht="42" x14ac:dyDescent="0.3">
      <c r="A6159" s="53" t="s">
        <v>9477</v>
      </c>
      <c r="B6159" s="54" t="s">
        <v>88</v>
      </c>
      <c r="C6159" s="76" t="s">
        <v>9478</v>
      </c>
    </row>
    <row r="6160" spans="1:3" ht="42" x14ac:dyDescent="0.3">
      <c r="A6160" s="53" t="s">
        <v>9479</v>
      </c>
      <c r="B6160" s="54" t="s">
        <v>88</v>
      </c>
      <c r="C6160" s="76" t="s">
        <v>9480</v>
      </c>
    </row>
    <row r="6161" spans="1:3" x14ac:dyDescent="0.3">
      <c r="A6161" s="53"/>
      <c r="B6161" s="54"/>
      <c r="C6161" s="76"/>
    </row>
    <row r="6162" spans="1:3" ht="42" x14ac:dyDescent="0.3">
      <c r="A6162" s="53" t="s">
        <v>9481</v>
      </c>
      <c r="B6162" s="54" t="s">
        <v>88</v>
      </c>
      <c r="C6162" s="76" t="s">
        <v>9482</v>
      </c>
    </row>
    <row r="6163" spans="1:3" ht="42" x14ac:dyDescent="0.3">
      <c r="A6163" s="53" t="s">
        <v>9483</v>
      </c>
      <c r="B6163" s="54" t="s">
        <v>88</v>
      </c>
      <c r="C6163" s="76" t="s">
        <v>9484</v>
      </c>
    </row>
    <row r="6164" spans="1:3" ht="42" x14ac:dyDescent="0.3">
      <c r="A6164" s="53" t="s">
        <v>9485</v>
      </c>
      <c r="B6164" s="54" t="s">
        <v>88</v>
      </c>
      <c r="C6164" s="76" t="s">
        <v>9486</v>
      </c>
    </row>
    <row r="6165" spans="1:3" x14ac:dyDescent="0.3">
      <c r="A6165" s="53"/>
      <c r="B6165" s="54"/>
      <c r="C6165" s="76"/>
    </row>
    <row r="6166" spans="1:3" ht="42" x14ac:dyDescent="0.3">
      <c r="A6166" s="53" t="s">
        <v>9487</v>
      </c>
      <c r="B6166" s="54" t="s">
        <v>88</v>
      </c>
      <c r="C6166" s="76" t="s">
        <v>9488</v>
      </c>
    </row>
    <row r="6167" spans="1:3" ht="42" x14ac:dyDescent="0.3">
      <c r="A6167" s="53" t="s">
        <v>9489</v>
      </c>
      <c r="B6167" s="54" t="s">
        <v>88</v>
      </c>
      <c r="C6167" s="76" t="s">
        <v>9490</v>
      </c>
    </row>
    <row r="6168" spans="1:3" ht="42" x14ac:dyDescent="0.3">
      <c r="A6168" s="53" t="s">
        <v>9491</v>
      </c>
      <c r="B6168" s="54" t="s">
        <v>88</v>
      </c>
      <c r="C6168" s="76" t="s">
        <v>9492</v>
      </c>
    </row>
    <row r="6169" spans="1:3" ht="42" x14ac:dyDescent="0.3">
      <c r="A6169" s="53" t="s">
        <v>9493</v>
      </c>
      <c r="B6169" s="54" t="s">
        <v>88</v>
      </c>
      <c r="C6169" s="76" t="s">
        <v>9494</v>
      </c>
    </row>
    <row r="6170" spans="1:3" x14ac:dyDescent="0.3">
      <c r="A6170" s="53"/>
      <c r="B6170" s="54"/>
      <c r="C6170" s="76"/>
    </row>
    <row r="6171" spans="1:3" ht="42" x14ac:dyDescent="0.3">
      <c r="A6171" s="53" t="s">
        <v>9495</v>
      </c>
      <c r="B6171" s="54" t="s">
        <v>88</v>
      </c>
      <c r="C6171" s="76" t="s">
        <v>9496</v>
      </c>
    </row>
    <row r="6172" spans="1:3" ht="42" x14ac:dyDescent="0.3">
      <c r="A6172" s="53" t="s">
        <v>9497</v>
      </c>
      <c r="B6172" s="54" t="s">
        <v>88</v>
      </c>
      <c r="C6172" s="76" t="s">
        <v>9498</v>
      </c>
    </row>
    <row r="6173" spans="1:3" ht="42" x14ac:dyDescent="0.3">
      <c r="A6173" s="53" t="s">
        <v>9499</v>
      </c>
      <c r="B6173" s="54" t="s">
        <v>88</v>
      </c>
      <c r="C6173" s="76" t="s">
        <v>9500</v>
      </c>
    </row>
    <row r="6174" spans="1:3" ht="42" x14ac:dyDescent="0.3">
      <c r="A6174" s="53" t="s">
        <v>9501</v>
      </c>
      <c r="B6174" s="54" t="s">
        <v>88</v>
      </c>
      <c r="C6174" s="76" t="s">
        <v>9502</v>
      </c>
    </row>
    <row r="6175" spans="1:3" x14ac:dyDescent="0.3">
      <c r="A6175" s="53"/>
      <c r="B6175" s="54"/>
      <c r="C6175" s="76"/>
    </row>
    <row r="6176" spans="1:3" ht="42" x14ac:dyDescent="0.3">
      <c r="A6176" s="53" t="s">
        <v>9503</v>
      </c>
      <c r="B6176" s="54" t="s">
        <v>88</v>
      </c>
      <c r="C6176" s="76" t="s">
        <v>9504</v>
      </c>
    </row>
    <row r="6177" spans="1:3" ht="42" x14ac:dyDescent="0.3">
      <c r="A6177" s="53" t="s">
        <v>9505</v>
      </c>
      <c r="B6177" s="54" t="s">
        <v>88</v>
      </c>
      <c r="C6177" s="76" t="s">
        <v>9506</v>
      </c>
    </row>
    <row r="6178" spans="1:3" ht="42" x14ac:dyDescent="0.3">
      <c r="A6178" s="53" t="s">
        <v>9507</v>
      </c>
      <c r="B6178" s="54" t="s">
        <v>88</v>
      </c>
      <c r="C6178" s="76" t="s">
        <v>9508</v>
      </c>
    </row>
    <row r="6179" spans="1:3" ht="42" x14ac:dyDescent="0.3">
      <c r="A6179" s="53" t="s">
        <v>9509</v>
      </c>
      <c r="B6179" s="54" t="s">
        <v>88</v>
      </c>
      <c r="C6179" s="76" t="s">
        <v>9510</v>
      </c>
    </row>
    <row r="6180" spans="1:3" x14ac:dyDescent="0.3">
      <c r="A6180" s="53"/>
      <c r="B6180" s="54"/>
      <c r="C6180" s="76"/>
    </row>
    <row r="6181" spans="1:3" ht="42" x14ac:dyDescent="0.3">
      <c r="A6181" s="53" t="s">
        <v>9511</v>
      </c>
      <c r="B6181" s="54" t="s">
        <v>88</v>
      </c>
      <c r="C6181" s="76" t="s">
        <v>9512</v>
      </c>
    </row>
    <row r="6182" spans="1:3" ht="42" x14ac:dyDescent="0.3">
      <c r="A6182" s="53" t="s">
        <v>9513</v>
      </c>
      <c r="B6182" s="54" t="s">
        <v>88</v>
      </c>
      <c r="C6182" s="76" t="s">
        <v>9514</v>
      </c>
    </row>
    <row r="6183" spans="1:3" ht="42" x14ac:dyDescent="0.3">
      <c r="A6183" s="53" t="s">
        <v>9515</v>
      </c>
      <c r="B6183" s="54" t="s">
        <v>88</v>
      </c>
      <c r="C6183" s="76" t="s">
        <v>9516</v>
      </c>
    </row>
    <row r="6184" spans="1:3" ht="42" x14ac:dyDescent="0.3">
      <c r="A6184" s="53" t="s">
        <v>9517</v>
      </c>
      <c r="B6184" s="54" t="s">
        <v>88</v>
      </c>
      <c r="C6184" s="76" t="s">
        <v>9518</v>
      </c>
    </row>
    <row r="6185" spans="1:3" x14ac:dyDescent="0.3">
      <c r="A6185" s="53"/>
      <c r="B6185" s="54"/>
      <c r="C6185" s="76"/>
    </row>
    <row r="6186" spans="1:3" ht="42" x14ac:dyDescent="0.3">
      <c r="A6186" s="53" t="s">
        <v>9519</v>
      </c>
      <c r="B6186" s="54" t="s">
        <v>88</v>
      </c>
      <c r="C6186" s="76" t="s">
        <v>9520</v>
      </c>
    </row>
    <row r="6187" spans="1:3" ht="42" x14ac:dyDescent="0.3">
      <c r="A6187" s="53" t="s">
        <v>9521</v>
      </c>
      <c r="B6187" s="54" t="s">
        <v>88</v>
      </c>
      <c r="C6187" s="76" t="s">
        <v>9522</v>
      </c>
    </row>
    <row r="6188" spans="1:3" ht="42" x14ac:dyDescent="0.3">
      <c r="A6188" s="53" t="s">
        <v>9523</v>
      </c>
      <c r="B6188" s="54" t="s">
        <v>88</v>
      </c>
      <c r="C6188" s="76" t="s">
        <v>9524</v>
      </c>
    </row>
    <row r="6189" spans="1:3" ht="42" x14ac:dyDescent="0.3">
      <c r="A6189" s="53" t="s">
        <v>9525</v>
      </c>
      <c r="B6189" s="54" t="s">
        <v>88</v>
      </c>
      <c r="C6189" s="76" t="s">
        <v>9526</v>
      </c>
    </row>
    <row r="6190" spans="1:3" x14ac:dyDescent="0.3">
      <c r="A6190" s="53"/>
      <c r="B6190" s="54"/>
      <c r="C6190" s="76"/>
    </row>
    <row r="6191" spans="1:3" ht="42" x14ac:dyDescent="0.3">
      <c r="A6191" s="53" t="s">
        <v>9527</v>
      </c>
      <c r="B6191" s="54" t="s">
        <v>88</v>
      </c>
      <c r="C6191" s="76" t="s">
        <v>9528</v>
      </c>
    </row>
    <row r="6192" spans="1:3" ht="42" x14ac:dyDescent="0.3">
      <c r="A6192" s="53" t="s">
        <v>9529</v>
      </c>
      <c r="B6192" s="54" t="s">
        <v>88</v>
      </c>
      <c r="C6192" s="76" t="s">
        <v>9530</v>
      </c>
    </row>
    <row r="6193" spans="1:3" ht="42" x14ac:dyDescent="0.3">
      <c r="A6193" s="53" t="s">
        <v>9531</v>
      </c>
      <c r="B6193" s="54" t="s">
        <v>88</v>
      </c>
      <c r="C6193" s="76" t="s">
        <v>9532</v>
      </c>
    </row>
    <row r="6194" spans="1:3" ht="42" x14ac:dyDescent="0.3">
      <c r="A6194" s="53" t="s">
        <v>9533</v>
      </c>
      <c r="B6194" s="54" t="s">
        <v>88</v>
      </c>
      <c r="C6194" s="76" t="s">
        <v>9534</v>
      </c>
    </row>
    <row r="6195" spans="1:3" x14ac:dyDescent="0.3">
      <c r="A6195" s="53"/>
      <c r="B6195" s="54"/>
      <c r="C6195" s="76"/>
    </row>
    <row r="6196" spans="1:3" ht="42" x14ac:dyDescent="0.3">
      <c r="A6196" s="53" t="s">
        <v>9535</v>
      </c>
      <c r="B6196" s="54" t="s">
        <v>88</v>
      </c>
      <c r="C6196" s="76" t="s">
        <v>9536</v>
      </c>
    </row>
    <row r="6197" spans="1:3" ht="42" x14ac:dyDescent="0.3">
      <c r="A6197" s="53" t="s">
        <v>9537</v>
      </c>
      <c r="B6197" s="54" t="s">
        <v>88</v>
      </c>
      <c r="C6197" s="76" t="s">
        <v>9538</v>
      </c>
    </row>
    <row r="6198" spans="1:3" ht="42" x14ac:dyDescent="0.3">
      <c r="A6198" s="53" t="s">
        <v>9539</v>
      </c>
      <c r="B6198" s="54" t="s">
        <v>88</v>
      </c>
      <c r="C6198" s="76" t="s">
        <v>9540</v>
      </c>
    </row>
    <row r="6199" spans="1:3" ht="42" x14ac:dyDescent="0.3">
      <c r="A6199" s="53" t="s">
        <v>9541</v>
      </c>
      <c r="B6199" s="54" t="s">
        <v>88</v>
      </c>
      <c r="C6199" s="76" t="s">
        <v>9542</v>
      </c>
    </row>
    <row r="6200" spans="1:3" x14ac:dyDescent="0.3">
      <c r="A6200" s="23"/>
      <c r="B6200" s="9"/>
      <c r="C6200" s="82"/>
    </row>
    <row r="6201" spans="1:3" ht="42" x14ac:dyDescent="0.3">
      <c r="A6201" s="53" t="s">
        <v>9543</v>
      </c>
      <c r="B6201" s="54" t="s">
        <v>88</v>
      </c>
      <c r="C6201" s="76" t="s">
        <v>9544</v>
      </c>
    </row>
    <row r="6202" spans="1:3" ht="42" x14ac:dyDescent="0.3">
      <c r="A6202" s="53" t="s">
        <v>9545</v>
      </c>
      <c r="B6202" s="54" t="s">
        <v>88</v>
      </c>
      <c r="C6202" s="76" t="s">
        <v>9546</v>
      </c>
    </row>
    <row r="6203" spans="1:3" ht="42" x14ac:dyDescent="0.3">
      <c r="A6203" s="53" t="s">
        <v>9547</v>
      </c>
      <c r="B6203" s="54" t="s">
        <v>88</v>
      </c>
      <c r="C6203" s="76" t="s">
        <v>9548</v>
      </c>
    </row>
    <row r="6204" spans="1:3" ht="42" x14ac:dyDescent="0.3">
      <c r="A6204" s="53" t="s">
        <v>9549</v>
      </c>
      <c r="B6204" s="54" t="s">
        <v>88</v>
      </c>
      <c r="C6204" s="76" t="s">
        <v>9550</v>
      </c>
    </row>
    <row r="6205" spans="1:3" x14ac:dyDescent="0.3">
      <c r="A6205" s="23"/>
      <c r="B6205" s="9"/>
      <c r="C6205" s="82"/>
    </row>
    <row r="6206" spans="1:3" ht="42" x14ac:dyDescent="0.3">
      <c r="A6206" s="53" t="s">
        <v>9551</v>
      </c>
      <c r="B6206" s="54" t="s">
        <v>88</v>
      </c>
      <c r="C6206" s="76" t="s">
        <v>9552</v>
      </c>
    </row>
    <row r="6207" spans="1:3" ht="42" x14ac:dyDescent="0.3">
      <c r="A6207" s="53" t="s">
        <v>9553</v>
      </c>
      <c r="B6207" s="54" t="s">
        <v>88</v>
      </c>
      <c r="C6207" s="76" t="s">
        <v>9554</v>
      </c>
    </row>
    <row r="6208" spans="1:3" ht="42" x14ac:dyDescent="0.3">
      <c r="A6208" s="53" t="s">
        <v>9555</v>
      </c>
      <c r="B6208" s="54" t="s">
        <v>88</v>
      </c>
      <c r="C6208" s="76" t="s">
        <v>9556</v>
      </c>
    </row>
    <row r="6209" spans="1:3" ht="42" x14ac:dyDescent="0.3">
      <c r="A6209" s="53" t="s">
        <v>9557</v>
      </c>
      <c r="B6209" s="54" t="s">
        <v>88</v>
      </c>
      <c r="C6209" s="76" t="s">
        <v>9558</v>
      </c>
    </row>
    <row r="6210" spans="1:3" x14ac:dyDescent="0.3">
      <c r="A6210" s="53"/>
      <c r="B6210" s="54"/>
      <c r="C6210" s="76"/>
    </row>
    <row r="6211" spans="1:3" ht="42" x14ac:dyDescent="0.3">
      <c r="A6211" s="53" t="s">
        <v>9559</v>
      </c>
      <c r="B6211" s="54" t="s">
        <v>88</v>
      </c>
      <c r="C6211" s="76" t="s">
        <v>9560</v>
      </c>
    </row>
    <row r="6212" spans="1:3" ht="42" x14ac:dyDescent="0.3">
      <c r="A6212" s="53" t="s">
        <v>9561</v>
      </c>
      <c r="B6212" s="54" t="s">
        <v>88</v>
      </c>
      <c r="C6212" s="76" t="s">
        <v>9562</v>
      </c>
    </row>
    <row r="6213" spans="1:3" ht="42" x14ac:dyDescent="0.3">
      <c r="A6213" s="53" t="s">
        <v>9563</v>
      </c>
      <c r="B6213" s="54" t="s">
        <v>88</v>
      </c>
      <c r="C6213" s="76" t="s">
        <v>9564</v>
      </c>
    </row>
    <row r="6214" spans="1:3" ht="42" x14ac:dyDescent="0.3">
      <c r="A6214" s="53" t="s">
        <v>9565</v>
      </c>
      <c r="B6214" s="54" t="s">
        <v>88</v>
      </c>
      <c r="C6214" s="76" t="s">
        <v>9566</v>
      </c>
    </row>
    <row r="6215" spans="1:3" x14ac:dyDescent="0.3">
      <c r="A6215" s="53"/>
      <c r="B6215" s="54"/>
      <c r="C6215" s="76"/>
    </row>
    <row r="6216" spans="1:3" ht="42" x14ac:dyDescent="0.3">
      <c r="A6216" s="53" t="s">
        <v>9567</v>
      </c>
      <c r="B6216" s="54" t="s">
        <v>88</v>
      </c>
      <c r="C6216" s="76" t="s">
        <v>9568</v>
      </c>
    </row>
    <row r="6217" spans="1:3" ht="42" x14ac:dyDescent="0.3">
      <c r="A6217" s="53" t="s">
        <v>9569</v>
      </c>
      <c r="B6217" s="54" t="s">
        <v>88</v>
      </c>
      <c r="C6217" s="76" t="s">
        <v>9570</v>
      </c>
    </row>
    <row r="6218" spans="1:3" ht="42" x14ac:dyDescent="0.3">
      <c r="A6218" s="53" t="s">
        <v>9571</v>
      </c>
      <c r="B6218" s="54" t="s">
        <v>88</v>
      </c>
      <c r="C6218" s="76" t="s">
        <v>9572</v>
      </c>
    </row>
    <row r="6219" spans="1:3" ht="42" x14ac:dyDescent="0.3">
      <c r="A6219" s="53" t="s">
        <v>9573</v>
      </c>
      <c r="B6219" s="54" t="s">
        <v>88</v>
      </c>
      <c r="C6219" s="76" t="s">
        <v>9574</v>
      </c>
    </row>
    <row r="6220" spans="1:3" x14ac:dyDescent="0.3">
      <c r="A6220" s="53"/>
      <c r="B6220" s="54"/>
      <c r="C6220" s="76"/>
    </row>
    <row r="6221" spans="1:3" ht="42" x14ac:dyDescent="0.3">
      <c r="A6221" s="53" t="s">
        <v>9575</v>
      </c>
      <c r="B6221" s="54" t="s">
        <v>88</v>
      </c>
      <c r="C6221" s="76" t="s">
        <v>9576</v>
      </c>
    </row>
    <row r="6222" spans="1:3" ht="42" x14ac:dyDescent="0.3">
      <c r="A6222" s="53" t="s">
        <v>9577</v>
      </c>
      <c r="B6222" s="54" t="s">
        <v>88</v>
      </c>
      <c r="C6222" s="76" t="s">
        <v>9578</v>
      </c>
    </row>
    <row r="6223" spans="1:3" ht="42" x14ac:dyDescent="0.3">
      <c r="A6223" s="53" t="s">
        <v>9579</v>
      </c>
      <c r="B6223" s="54" t="s">
        <v>88</v>
      </c>
      <c r="C6223" s="76" t="s">
        <v>9580</v>
      </c>
    </row>
    <row r="6224" spans="1:3" ht="42" x14ac:dyDescent="0.3">
      <c r="A6224" s="53" t="s">
        <v>9581</v>
      </c>
      <c r="B6224" s="54" t="s">
        <v>88</v>
      </c>
      <c r="C6224" s="76" t="s">
        <v>9582</v>
      </c>
    </row>
    <row r="6225" spans="1:3" x14ac:dyDescent="0.3">
      <c r="A6225" s="53"/>
      <c r="B6225" s="54"/>
      <c r="C6225" s="76"/>
    </row>
    <row r="6226" spans="1:3" ht="42" x14ac:dyDescent="0.3">
      <c r="A6226" s="53" t="s">
        <v>9583</v>
      </c>
      <c r="B6226" s="54" t="s">
        <v>88</v>
      </c>
      <c r="C6226" s="76" t="s">
        <v>9584</v>
      </c>
    </row>
    <row r="6227" spans="1:3" ht="42" x14ac:dyDescent="0.3">
      <c r="A6227" s="53" t="s">
        <v>9585</v>
      </c>
      <c r="B6227" s="54" t="s">
        <v>88</v>
      </c>
      <c r="C6227" s="76" t="s">
        <v>9586</v>
      </c>
    </row>
    <row r="6228" spans="1:3" ht="42" x14ac:dyDescent="0.3">
      <c r="A6228" s="53" t="s">
        <v>9587</v>
      </c>
      <c r="B6228" s="54" t="s">
        <v>88</v>
      </c>
      <c r="C6228" s="76" t="s">
        <v>9588</v>
      </c>
    </row>
    <row r="6229" spans="1:3" ht="42" x14ac:dyDescent="0.3">
      <c r="A6229" s="53" t="s">
        <v>9589</v>
      </c>
      <c r="B6229" s="54" t="s">
        <v>88</v>
      </c>
      <c r="C6229" s="76" t="s">
        <v>9590</v>
      </c>
    </row>
    <row r="6230" spans="1:3" x14ac:dyDescent="0.3">
      <c r="A6230" s="53"/>
      <c r="B6230" s="54"/>
      <c r="C6230" s="76"/>
    </row>
    <row r="6231" spans="1:3" ht="42" x14ac:dyDescent="0.3">
      <c r="A6231" s="53" t="s">
        <v>9591</v>
      </c>
      <c r="B6231" s="54" t="s">
        <v>88</v>
      </c>
      <c r="C6231" s="76" t="s">
        <v>9592</v>
      </c>
    </row>
    <row r="6232" spans="1:3" ht="42" x14ac:dyDescent="0.3">
      <c r="A6232" s="53" t="s">
        <v>9593</v>
      </c>
      <c r="B6232" s="54" t="s">
        <v>88</v>
      </c>
      <c r="C6232" s="76" t="s">
        <v>9594</v>
      </c>
    </row>
    <row r="6233" spans="1:3" ht="42" x14ac:dyDescent="0.3">
      <c r="A6233" s="53" t="s">
        <v>9595</v>
      </c>
      <c r="B6233" s="54" t="s">
        <v>88</v>
      </c>
      <c r="C6233" s="76" t="s">
        <v>9596</v>
      </c>
    </row>
    <row r="6234" spans="1:3" ht="42" x14ac:dyDescent="0.3">
      <c r="A6234" s="53" t="s">
        <v>9597</v>
      </c>
      <c r="B6234" s="54" t="s">
        <v>88</v>
      </c>
      <c r="C6234" s="76" t="s">
        <v>9598</v>
      </c>
    </row>
    <row r="6235" spans="1:3" x14ac:dyDescent="0.3">
      <c r="A6235" s="53"/>
      <c r="B6235" s="54"/>
      <c r="C6235" s="76"/>
    </row>
    <row r="6236" spans="1:3" ht="42" x14ac:dyDescent="0.3">
      <c r="A6236" s="53" t="s">
        <v>9599</v>
      </c>
      <c r="B6236" s="54" t="s">
        <v>88</v>
      </c>
      <c r="C6236" s="76" t="s">
        <v>9600</v>
      </c>
    </row>
    <row r="6237" spans="1:3" ht="42" x14ac:dyDescent="0.3">
      <c r="A6237" s="53" t="s">
        <v>9601</v>
      </c>
      <c r="B6237" s="54" t="s">
        <v>88</v>
      </c>
      <c r="C6237" s="76" t="s">
        <v>9602</v>
      </c>
    </row>
    <row r="6238" spans="1:3" ht="42" x14ac:dyDescent="0.3">
      <c r="A6238" s="53" t="s">
        <v>9603</v>
      </c>
      <c r="B6238" s="54" t="s">
        <v>88</v>
      </c>
      <c r="C6238" s="76" t="s">
        <v>9604</v>
      </c>
    </row>
    <row r="6239" spans="1:3" ht="42" x14ac:dyDescent="0.3">
      <c r="A6239" s="53" t="s">
        <v>9605</v>
      </c>
      <c r="B6239" s="54" t="s">
        <v>88</v>
      </c>
      <c r="C6239" s="76" t="s">
        <v>9606</v>
      </c>
    </row>
    <row r="6240" spans="1:3" x14ac:dyDescent="0.3">
      <c r="A6240" s="53"/>
      <c r="B6240" s="54"/>
      <c r="C6240" s="76"/>
    </row>
    <row r="6241" spans="1:3" ht="42" x14ac:dyDescent="0.3">
      <c r="A6241" s="53" t="s">
        <v>9607</v>
      </c>
      <c r="B6241" s="54" t="s">
        <v>88</v>
      </c>
      <c r="C6241" s="76" t="s">
        <v>9608</v>
      </c>
    </row>
    <row r="6242" spans="1:3" ht="42" x14ac:dyDescent="0.3">
      <c r="A6242" s="53" t="s">
        <v>9609</v>
      </c>
      <c r="B6242" s="54" t="s">
        <v>88</v>
      </c>
      <c r="C6242" s="76" t="s">
        <v>9610</v>
      </c>
    </row>
    <row r="6243" spans="1:3" ht="42" x14ac:dyDescent="0.3">
      <c r="A6243" s="53" t="s">
        <v>9611</v>
      </c>
      <c r="B6243" s="54" t="s">
        <v>88</v>
      </c>
      <c r="C6243" s="76" t="s">
        <v>9612</v>
      </c>
    </row>
    <row r="6244" spans="1:3" ht="42" x14ac:dyDescent="0.3">
      <c r="A6244" s="53" t="s">
        <v>9613</v>
      </c>
      <c r="B6244" s="54" t="s">
        <v>88</v>
      </c>
      <c r="C6244" s="76" t="s">
        <v>9614</v>
      </c>
    </row>
    <row r="6245" spans="1:3" x14ac:dyDescent="0.3">
      <c r="A6245" s="53"/>
      <c r="B6245" s="54"/>
      <c r="C6245" s="76"/>
    </row>
    <row r="6246" spans="1:3" ht="42" x14ac:dyDescent="0.3">
      <c r="A6246" s="53" t="s">
        <v>9615</v>
      </c>
      <c r="B6246" s="54" t="s">
        <v>88</v>
      </c>
      <c r="C6246" s="76" t="s">
        <v>9616</v>
      </c>
    </row>
    <row r="6247" spans="1:3" ht="42" x14ac:dyDescent="0.3">
      <c r="A6247" s="53" t="s">
        <v>9617</v>
      </c>
      <c r="B6247" s="54" t="s">
        <v>88</v>
      </c>
      <c r="C6247" s="76" t="s">
        <v>9618</v>
      </c>
    </row>
    <row r="6248" spans="1:3" ht="42" x14ac:dyDescent="0.3">
      <c r="A6248" s="53" t="s">
        <v>9619</v>
      </c>
      <c r="B6248" s="54" t="s">
        <v>88</v>
      </c>
      <c r="C6248" s="76" t="s">
        <v>9620</v>
      </c>
    </row>
    <row r="6249" spans="1:3" ht="42" x14ac:dyDescent="0.3">
      <c r="A6249" s="53" t="s">
        <v>9621</v>
      </c>
      <c r="B6249" s="54" t="s">
        <v>88</v>
      </c>
      <c r="C6249" s="76" t="s">
        <v>9622</v>
      </c>
    </row>
    <row r="6250" spans="1:3" x14ac:dyDescent="0.3">
      <c r="A6250" s="53"/>
      <c r="B6250" s="54"/>
      <c r="C6250" s="76"/>
    </row>
    <row r="6251" spans="1:3" ht="42" x14ac:dyDescent="0.3">
      <c r="A6251" s="53" t="s">
        <v>9623</v>
      </c>
      <c r="B6251" s="54" t="s">
        <v>88</v>
      </c>
      <c r="C6251" s="76" t="s">
        <v>9624</v>
      </c>
    </row>
    <row r="6252" spans="1:3" ht="42" x14ac:dyDescent="0.3">
      <c r="A6252" s="53" t="s">
        <v>9625</v>
      </c>
      <c r="B6252" s="54" t="s">
        <v>88</v>
      </c>
      <c r="C6252" s="76" t="s">
        <v>9626</v>
      </c>
    </row>
    <row r="6253" spans="1:3" ht="42" x14ac:dyDescent="0.3">
      <c r="A6253" s="53" t="s">
        <v>9627</v>
      </c>
      <c r="B6253" s="54" t="s">
        <v>88</v>
      </c>
      <c r="C6253" s="76" t="s">
        <v>9628</v>
      </c>
    </row>
    <row r="6254" spans="1:3" ht="42" x14ac:dyDescent="0.3">
      <c r="A6254" s="53" t="s">
        <v>9629</v>
      </c>
      <c r="B6254" s="54" t="s">
        <v>88</v>
      </c>
      <c r="C6254" s="76" t="s">
        <v>9630</v>
      </c>
    </row>
    <row r="6255" spans="1:3" x14ac:dyDescent="0.3">
      <c r="A6255" s="53"/>
      <c r="B6255" s="54"/>
      <c r="C6255" s="76"/>
    </row>
    <row r="6256" spans="1:3" ht="42" x14ac:dyDescent="0.3">
      <c r="A6256" s="53" t="s">
        <v>9631</v>
      </c>
      <c r="B6256" s="54" t="s">
        <v>88</v>
      </c>
      <c r="C6256" s="76" t="s">
        <v>9632</v>
      </c>
    </row>
    <row r="6257" spans="1:3" ht="42" x14ac:dyDescent="0.3">
      <c r="A6257" s="53" t="s">
        <v>9633</v>
      </c>
      <c r="B6257" s="54" t="s">
        <v>88</v>
      </c>
      <c r="C6257" s="76" t="s">
        <v>9634</v>
      </c>
    </row>
    <row r="6258" spans="1:3" ht="42" x14ac:dyDescent="0.3">
      <c r="A6258" s="53" t="s">
        <v>9635</v>
      </c>
      <c r="B6258" s="54" t="s">
        <v>88</v>
      </c>
      <c r="C6258" s="76" t="s">
        <v>9636</v>
      </c>
    </row>
    <row r="6259" spans="1:3" ht="42" x14ac:dyDescent="0.3">
      <c r="A6259" s="53" t="s">
        <v>9637</v>
      </c>
      <c r="B6259" s="54" t="s">
        <v>88</v>
      </c>
      <c r="C6259" s="76" t="s">
        <v>9638</v>
      </c>
    </row>
    <row r="6260" spans="1:3" x14ac:dyDescent="0.3">
      <c r="A6260" s="53"/>
      <c r="B6260" s="54"/>
      <c r="C6260" s="76"/>
    </row>
    <row r="6261" spans="1:3" ht="42" x14ac:dyDescent="0.3">
      <c r="A6261" s="53" t="s">
        <v>9639</v>
      </c>
      <c r="B6261" s="54" t="s">
        <v>88</v>
      </c>
      <c r="C6261" s="76" t="s">
        <v>9640</v>
      </c>
    </row>
    <row r="6262" spans="1:3" ht="42" x14ac:dyDescent="0.3">
      <c r="A6262" s="53" t="s">
        <v>9641</v>
      </c>
      <c r="B6262" s="54" t="s">
        <v>88</v>
      </c>
      <c r="C6262" s="76" t="s">
        <v>9642</v>
      </c>
    </row>
    <row r="6263" spans="1:3" ht="42" x14ac:dyDescent="0.3">
      <c r="A6263" s="53" t="s">
        <v>9643</v>
      </c>
      <c r="B6263" s="54" t="s">
        <v>88</v>
      </c>
      <c r="C6263" s="76" t="s">
        <v>9644</v>
      </c>
    </row>
    <row r="6264" spans="1:3" ht="42" x14ac:dyDescent="0.3">
      <c r="A6264" s="53" t="s">
        <v>9645</v>
      </c>
      <c r="B6264" s="54" t="s">
        <v>88</v>
      </c>
      <c r="C6264" s="76" t="s">
        <v>9646</v>
      </c>
    </row>
    <row r="6265" spans="1:3" x14ac:dyDescent="0.3">
      <c r="A6265" s="53"/>
      <c r="B6265" s="54"/>
      <c r="C6265" s="76"/>
    </row>
    <row r="6266" spans="1:3" ht="42" x14ac:dyDescent="0.3">
      <c r="A6266" s="53" t="s">
        <v>9647</v>
      </c>
      <c r="B6266" s="54" t="s">
        <v>88</v>
      </c>
      <c r="C6266" s="76" t="s">
        <v>9648</v>
      </c>
    </row>
    <row r="6267" spans="1:3" ht="42" x14ac:dyDescent="0.3">
      <c r="A6267" s="53" t="s">
        <v>9649</v>
      </c>
      <c r="B6267" s="54" t="s">
        <v>88</v>
      </c>
      <c r="C6267" s="76" t="s">
        <v>9650</v>
      </c>
    </row>
    <row r="6268" spans="1:3" ht="42" x14ac:dyDescent="0.3">
      <c r="A6268" s="53" t="s">
        <v>9651</v>
      </c>
      <c r="B6268" s="54" t="s">
        <v>88</v>
      </c>
      <c r="C6268" s="76" t="s">
        <v>9652</v>
      </c>
    </row>
    <row r="6269" spans="1:3" ht="42" x14ac:dyDescent="0.3">
      <c r="A6269" s="53" t="s">
        <v>9653</v>
      </c>
      <c r="B6269" s="54" t="s">
        <v>88</v>
      </c>
      <c r="C6269" s="76" t="s">
        <v>9654</v>
      </c>
    </row>
    <row r="6270" spans="1:3" x14ac:dyDescent="0.3">
      <c r="A6270" s="53"/>
      <c r="B6270" s="54"/>
      <c r="C6270" s="76"/>
    </row>
    <row r="6271" spans="1:3" ht="42" x14ac:dyDescent="0.3">
      <c r="A6271" s="53" t="s">
        <v>9655</v>
      </c>
      <c r="B6271" s="54" t="s">
        <v>88</v>
      </c>
      <c r="C6271" s="76" t="s">
        <v>9656</v>
      </c>
    </row>
    <row r="6272" spans="1:3" ht="42" x14ac:dyDescent="0.3">
      <c r="A6272" s="53" t="s">
        <v>9657</v>
      </c>
      <c r="B6272" s="54" t="s">
        <v>88</v>
      </c>
      <c r="C6272" s="76" t="s">
        <v>9658</v>
      </c>
    </row>
    <row r="6273" spans="1:3" ht="42" x14ac:dyDescent="0.3">
      <c r="A6273" s="53" t="s">
        <v>9659</v>
      </c>
      <c r="B6273" s="54" t="s">
        <v>88</v>
      </c>
      <c r="C6273" s="76" t="s">
        <v>9660</v>
      </c>
    </row>
    <row r="6274" spans="1:3" ht="42" x14ac:dyDescent="0.3">
      <c r="A6274" s="53" t="s">
        <v>9661</v>
      </c>
      <c r="B6274" s="54" t="s">
        <v>88</v>
      </c>
      <c r="C6274" s="76" t="s">
        <v>9662</v>
      </c>
    </row>
    <row r="6275" spans="1:3" x14ac:dyDescent="0.3">
      <c r="A6275" s="53"/>
      <c r="B6275" s="54"/>
      <c r="C6275" s="76"/>
    </row>
    <row r="6276" spans="1:3" ht="42" x14ac:dyDescent="0.3">
      <c r="A6276" s="53" t="s">
        <v>9663</v>
      </c>
      <c r="B6276" s="54" t="s">
        <v>88</v>
      </c>
      <c r="C6276" s="76" t="s">
        <v>9664</v>
      </c>
    </row>
    <row r="6277" spans="1:3" ht="42" x14ac:dyDescent="0.3">
      <c r="A6277" s="53" t="s">
        <v>9665</v>
      </c>
      <c r="B6277" s="54" t="s">
        <v>88</v>
      </c>
      <c r="C6277" s="76" t="s">
        <v>9666</v>
      </c>
    </row>
    <row r="6278" spans="1:3" ht="42" x14ac:dyDescent="0.3">
      <c r="A6278" s="53" t="s">
        <v>9667</v>
      </c>
      <c r="B6278" s="54" t="s">
        <v>88</v>
      </c>
      <c r="C6278" s="76" t="s">
        <v>9668</v>
      </c>
    </row>
    <row r="6279" spans="1:3" ht="42" x14ac:dyDescent="0.3">
      <c r="A6279" s="53" t="s">
        <v>9669</v>
      </c>
      <c r="B6279" s="54" t="s">
        <v>88</v>
      </c>
      <c r="C6279" s="76" t="s">
        <v>9670</v>
      </c>
    </row>
    <row r="6280" spans="1:3" x14ac:dyDescent="0.3">
      <c r="A6280" s="53"/>
      <c r="B6280" s="54"/>
      <c r="C6280" s="76"/>
    </row>
    <row r="6281" spans="1:3" ht="42" x14ac:dyDescent="0.3">
      <c r="A6281" s="53" t="s">
        <v>9671</v>
      </c>
      <c r="B6281" s="54" t="s">
        <v>88</v>
      </c>
      <c r="C6281" s="76" t="s">
        <v>9672</v>
      </c>
    </row>
    <row r="6282" spans="1:3" ht="42" x14ac:dyDescent="0.3">
      <c r="A6282" s="53" t="s">
        <v>9673</v>
      </c>
      <c r="B6282" s="54" t="s">
        <v>88</v>
      </c>
      <c r="C6282" s="76" t="s">
        <v>9674</v>
      </c>
    </row>
    <row r="6283" spans="1:3" ht="42" x14ac:dyDescent="0.3">
      <c r="A6283" s="53" t="s">
        <v>9675</v>
      </c>
      <c r="B6283" s="54" t="s">
        <v>88</v>
      </c>
      <c r="C6283" s="76" t="s">
        <v>9676</v>
      </c>
    </row>
    <row r="6284" spans="1:3" ht="42" x14ac:dyDescent="0.3">
      <c r="A6284" s="53" t="s">
        <v>9677</v>
      </c>
      <c r="B6284" s="54" t="s">
        <v>88</v>
      </c>
      <c r="C6284" s="76" t="s">
        <v>9678</v>
      </c>
    </row>
    <row r="6285" spans="1:3" x14ac:dyDescent="0.3">
      <c r="A6285" s="53"/>
      <c r="B6285" s="54"/>
      <c r="C6285" s="76"/>
    </row>
    <row r="6286" spans="1:3" ht="42" x14ac:dyDescent="0.3">
      <c r="A6286" s="53" t="s">
        <v>9679</v>
      </c>
      <c r="B6286" s="54" t="s">
        <v>88</v>
      </c>
      <c r="C6286" s="76" t="s">
        <v>9680</v>
      </c>
    </row>
    <row r="6287" spans="1:3" ht="42" x14ac:dyDescent="0.3">
      <c r="A6287" s="53" t="s">
        <v>9681</v>
      </c>
      <c r="B6287" s="54" t="s">
        <v>88</v>
      </c>
      <c r="C6287" s="76" t="s">
        <v>9682</v>
      </c>
    </row>
    <row r="6288" spans="1:3" ht="42" x14ac:dyDescent="0.3">
      <c r="A6288" s="53" t="s">
        <v>9683</v>
      </c>
      <c r="B6288" s="54" t="s">
        <v>88</v>
      </c>
      <c r="C6288" s="76" t="s">
        <v>9684</v>
      </c>
    </row>
    <row r="6289" spans="1:3" ht="42" x14ac:dyDescent="0.3">
      <c r="A6289" s="53" t="s">
        <v>9685</v>
      </c>
      <c r="B6289" s="54" t="s">
        <v>88</v>
      </c>
      <c r="C6289" s="76" t="s">
        <v>9686</v>
      </c>
    </row>
    <row r="6290" spans="1:3" x14ac:dyDescent="0.3">
      <c r="A6290" s="53"/>
      <c r="B6290" s="54"/>
      <c r="C6290" s="76"/>
    </row>
    <row r="6291" spans="1:3" ht="42" x14ac:dyDescent="0.3">
      <c r="A6291" s="53" t="s">
        <v>9687</v>
      </c>
      <c r="B6291" s="54" t="s">
        <v>88</v>
      </c>
      <c r="C6291" s="76" t="s">
        <v>9688</v>
      </c>
    </row>
    <row r="6292" spans="1:3" ht="42" x14ac:dyDescent="0.3">
      <c r="A6292" s="53" t="s">
        <v>9689</v>
      </c>
      <c r="B6292" s="54" t="s">
        <v>88</v>
      </c>
      <c r="C6292" s="76" t="s">
        <v>9690</v>
      </c>
    </row>
    <row r="6293" spans="1:3" ht="42" x14ac:dyDescent="0.3">
      <c r="A6293" s="53" t="s">
        <v>9691</v>
      </c>
      <c r="B6293" s="54" t="s">
        <v>88</v>
      </c>
      <c r="C6293" s="76" t="s">
        <v>9692</v>
      </c>
    </row>
    <row r="6294" spans="1:3" ht="42" x14ac:dyDescent="0.3">
      <c r="A6294" s="53" t="s">
        <v>9693</v>
      </c>
      <c r="B6294" s="54" t="s">
        <v>88</v>
      </c>
      <c r="C6294" s="76" t="s">
        <v>9694</v>
      </c>
    </row>
    <row r="6295" spans="1:3" x14ac:dyDescent="0.3">
      <c r="A6295" s="53"/>
      <c r="B6295" s="54"/>
      <c r="C6295" s="76"/>
    </row>
    <row r="6296" spans="1:3" ht="42" x14ac:dyDescent="0.3">
      <c r="A6296" s="53" t="s">
        <v>9695</v>
      </c>
      <c r="B6296" s="54" t="s">
        <v>88</v>
      </c>
      <c r="C6296" s="76" t="s">
        <v>9696</v>
      </c>
    </row>
    <row r="6297" spans="1:3" ht="42" x14ac:dyDescent="0.3">
      <c r="A6297" s="53" t="s">
        <v>9697</v>
      </c>
      <c r="B6297" s="54" t="s">
        <v>88</v>
      </c>
      <c r="C6297" s="76" t="s">
        <v>9698</v>
      </c>
    </row>
    <row r="6298" spans="1:3" ht="42" x14ac:dyDescent="0.3">
      <c r="A6298" s="53" t="s">
        <v>9699</v>
      </c>
      <c r="B6298" s="54" t="s">
        <v>88</v>
      </c>
      <c r="C6298" s="76" t="s">
        <v>9700</v>
      </c>
    </row>
    <row r="6299" spans="1:3" ht="42" x14ac:dyDescent="0.3">
      <c r="A6299" s="53" t="s">
        <v>9701</v>
      </c>
      <c r="B6299" s="54" t="s">
        <v>88</v>
      </c>
      <c r="C6299" s="76" t="s">
        <v>9702</v>
      </c>
    </row>
    <row r="6300" spans="1:3" x14ac:dyDescent="0.3">
      <c r="A6300" s="53"/>
      <c r="B6300" s="54"/>
      <c r="C6300" s="76"/>
    </row>
    <row r="6301" spans="1:3" ht="42" x14ac:dyDescent="0.3">
      <c r="A6301" s="53" t="s">
        <v>9703</v>
      </c>
      <c r="B6301" s="54" t="s">
        <v>88</v>
      </c>
      <c r="C6301" s="76" t="s">
        <v>9704</v>
      </c>
    </row>
    <row r="6302" spans="1:3" ht="42" x14ac:dyDescent="0.3">
      <c r="A6302" s="53" t="s">
        <v>9705</v>
      </c>
      <c r="B6302" s="54" t="s">
        <v>88</v>
      </c>
      <c r="C6302" s="76" t="s">
        <v>9706</v>
      </c>
    </row>
    <row r="6303" spans="1:3" ht="42" x14ac:dyDescent="0.3">
      <c r="A6303" s="53" t="s">
        <v>9707</v>
      </c>
      <c r="B6303" s="54" t="s">
        <v>88</v>
      </c>
      <c r="C6303" s="76" t="s">
        <v>9708</v>
      </c>
    </row>
    <row r="6304" spans="1:3" ht="42" x14ac:dyDescent="0.3">
      <c r="A6304" s="53" t="s">
        <v>9709</v>
      </c>
      <c r="B6304" s="54" t="s">
        <v>88</v>
      </c>
      <c r="C6304" s="76" t="s">
        <v>9710</v>
      </c>
    </row>
    <row r="6305" spans="1:3" x14ac:dyDescent="0.3">
      <c r="A6305" s="53"/>
      <c r="B6305" s="54"/>
      <c r="C6305" s="76"/>
    </row>
    <row r="6306" spans="1:3" ht="42" x14ac:dyDescent="0.3">
      <c r="A6306" s="53" t="s">
        <v>9711</v>
      </c>
      <c r="B6306" s="54" t="s">
        <v>88</v>
      </c>
      <c r="C6306" s="76" t="s">
        <v>9712</v>
      </c>
    </row>
    <row r="6307" spans="1:3" ht="42" x14ac:dyDescent="0.3">
      <c r="A6307" s="53" t="s">
        <v>9713</v>
      </c>
      <c r="B6307" s="54" t="s">
        <v>88</v>
      </c>
      <c r="C6307" s="76" t="s">
        <v>9714</v>
      </c>
    </row>
    <row r="6308" spans="1:3" ht="42" x14ac:dyDescent="0.3">
      <c r="A6308" s="53" t="s">
        <v>9715</v>
      </c>
      <c r="B6308" s="54" t="s">
        <v>88</v>
      </c>
      <c r="C6308" s="76" t="s">
        <v>9716</v>
      </c>
    </row>
    <row r="6309" spans="1:3" ht="42" x14ac:dyDescent="0.3">
      <c r="A6309" s="53" t="s">
        <v>9717</v>
      </c>
      <c r="B6309" s="54" t="s">
        <v>88</v>
      </c>
      <c r="C6309" s="76" t="s">
        <v>9718</v>
      </c>
    </row>
    <row r="6310" spans="1:3" x14ac:dyDescent="0.3">
      <c r="A6310" s="53"/>
      <c r="B6310" s="54"/>
      <c r="C6310" s="76"/>
    </row>
    <row r="6311" spans="1:3" ht="42" x14ac:dyDescent="0.3">
      <c r="A6311" s="53" t="s">
        <v>9719</v>
      </c>
      <c r="B6311" s="54" t="s">
        <v>88</v>
      </c>
      <c r="C6311" s="76" t="s">
        <v>9720</v>
      </c>
    </row>
    <row r="6312" spans="1:3" ht="42" x14ac:dyDescent="0.3">
      <c r="A6312" s="53" t="s">
        <v>9721</v>
      </c>
      <c r="B6312" s="54" t="s">
        <v>88</v>
      </c>
      <c r="C6312" s="76" t="s">
        <v>9722</v>
      </c>
    </row>
    <row r="6313" spans="1:3" ht="42" x14ac:dyDescent="0.3">
      <c r="A6313" s="53" t="s">
        <v>9723</v>
      </c>
      <c r="B6313" s="54" t="s">
        <v>88</v>
      </c>
      <c r="C6313" s="76" t="s">
        <v>9724</v>
      </c>
    </row>
    <row r="6314" spans="1:3" ht="42" x14ac:dyDescent="0.3">
      <c r="A6314" s="53" t="s">
        <v>9725</v>
      </c>
      <c r="B6314" s="54" t="s">
        <v>88</v>
      </c>
      <c r="C6314" s="76" t="s">
        <v>9726</v>
      </c>
    </row>
    <row r="6315" spans="1:3" x14ac:dyDescent="0.3">
      <c r="A6315" s="53"/>
      <c r="B6315" s="54"/>
      <c r="C6315" s="76"/>
    </row>
    <row r="6316" spans="1:3" ht="42" x14ac:dyDescent="0.3">
      <c r="A6316" s="53" t="s">
        <v>9727</v>
      </c>
      <c r="B6316" s="54" t="s">
        <v>88</v>
      </c>
      <c r="C6316" s="76" t="s">
        <v>9728</v>
      </c>
    </row>
    <row r="6317" spans="1:3" ht="42" x14ac:dyDescent="0.3">
      <c r="A6317" s="53" t="s">
        <v>9729</v>
      </c>
      <c r="B6317" s="54" t="s">
        <v>88</v>
      </c>
      <c r="C6317" s="76" t="s">
        <v>9730</v>
      </c>
    </row>
    <row r="6318" spans="1:3" ht="42" x14ac:dyDescent="0.3">
      <c r="A6318" s="53" t="s">
        <v>9731</v>
      </c>
      <c r="B6318" s="54" t="s">
        <v>88</v>
      </c>
      <c r="C6318" s="76" t="s">
        <v>9732</v>
      </c>
    </row>
    <row r="6319" spans="1:3" ht="42" x14ac:dyDescent="0.3">
      <c r="A6319" s="53" t="s">
        <v>9733</v>
      </c>
      <c r="B6319" s="54" t="s">
        <v>88</v>
      </c>
      <c r="C6319" s="76" t="s">
        <v>9734</v>
      </c>
    </row>
    <row r="6320" spans="1:3" x14ac:dyDescent="0.3">
      <c r="A6320" s="53"/>
      <c r="B6320" s="54"/>
      <c r="C6320" s="76"/>
    </row>
    <row r="6321" spans="1:3" ht="42" x14ac:dyDescent="0.3">
      <c r="A6321" s="53" t="s">
        <v>9735</v>
      </c>
      <c r="B6321" s="54" t="s">
        <v>88</v>
      </c>
      <c r="C6321" s="76" t="s">
        <v>9736</v>
      </c>
    </row>
    <row r="6322" spans="1:3" ht="42" x14ac:dyDescent="0.3">
      <c r="A6322" s="53" t="s">
        <v>9737</v>
      </c>
      <c r="B6322" s="54" t="s">
        <v>88</v>
      </c>
      <c r="C6322" s="76" t="s">
        <v>9738</v>
      </c>
    </row>
    <row r="6323" spans="1:3" ht="42" x14ac:dyDescent="0.3">
      <c r="A6323" s="53" t="s">
        <v>9739</v>
      </c>
      <c r="B6323" s="54" t="s">
        <v>88</v>
      </c>
      <c r="C6323" s="76" t="s">
        <v>9740</v>
      </c>
    </row>
    <row r="6324" spans="1:3" ht="42" x14ac:dyDescent="0.3">
      <c r="A6324" s="53" t="s">
        <v>9741</v>
      </c>
      <c r="B6324" s="54" t="s">
        <v>88</v>
      </c>
      <c r="C6324" s="76" t="s">
        <v>9742</v>
      </c>
    </row>
    <row r="6325" spans="1:3" x14ac:dyDescent="0.3">
      <c r="A6325" s="53"/>
      <c r="B6325" s="54"/>
      <c r="C6325" s="76"/>
    </row>
    <row r="6326" spans="1:3" ht="42" x14ac:dyDescent="0.3">
      <c r="A6326" s="53" t="s">
        <v>9743</v>
      </c>
      <c r="B6326" s="54" t="s">
        <v>88</v>
      </c>
      <c r="C6326" s="76" t="s">
        <v>9744</v>
      </c>
    </row>
    <row r="6327" spans="1:3" ht="42" x14ac:dyDescent="0.3">
      <c r="A6327" s="53" t="s">
        <v>9745</v>
      </c>
      <c r="B6327" s="54" t="s">
        <v>88</v>
      </c>
      <c r="C6327" s="76" t="s">
        <v>9746</v>
      </c>
    </row>
    <row r="6328" spans="1:3" ht="42" x14ac:dyDescent="0.3">
      <c r="A6328" s="53" t="s">
        <v>9747</v>
      </c>
      <c r="B6328" s="54" t="s">
        <v>88</v>
      </c>
      <c r="C6328" s="76" t="s">
        <v>9748</v>
      </c>
    </row>
    <row r="6329" spans="1:3" ht="42" x14ac:dyDescent="0.3">
      <c r="A6329" s="53" t="s">
        <v>9749</v>
      </c>
      <c r="B6329" s="54" t="s">
        <v>88</v>
      </c>
      <c r="C6329" s="76" t="s">
        <v>9750</v>
      </c>
    </row>
    <row r="6330" spans="1:3" x14ac:dyDescent="0.3">
      <c r="A6330" s="53"/>
      <c r="B6330" s="54"/>
      <c r="C6330" s="76"/>
    </row>
    <row r="6331" spans="1:3" ht="42" x14ac:dyDescent="0.3">
      <c r="A6331" s="53" t="s">
        <v>9751</v>
      </c>
      <c r="B6331" s="54" t="s">
        <v>88</v>
      </c>
      <c r="C6331" s="76" t="s">
        <v>9752</v>
      </c>
    </row>
    <row r="6332" spans="1:3" ht="42" x14ac:dyDescent="0.3">
      <c r="A6332" s="53" t="s">
        <v>9753</v>
      </c>
      <c r="B6332" s="54" t="s">
        <v>88</v>
      </c>
      <c r="C6332" s="76" t="s">
        <v>9754</v>
      </c>
    </row>
    <row r="6333" spans="1:3" ht="42" x14ac:dyDescent="0.3">
      <c r="A6333" s="53" t="s">
        <v>9755</v>
      </c>
      <c r="B6333" s="54" t="s">
        <v>88</v>
      </c>
      <c r="C6333" s="76" t="s">
        <v>9756</v>
      </c>
    </row>
    <row r="6334" spans="1:3" ht="42" x14ac:dyDescent="0.3">
      <c r="A6334" s="53" t="s">
        <v>9757</v>
      </c>
      <c r="B6334" s="54" t="s">
        <v>88</v>
      </c>
      <c r="C6334" s="76" t="s">
        <v>9758</v>
      </c>
    </row>
    <row r="6335" spans="1:3" x14ac:dyDescent="0.3">
      <c r="A6335" s="53"/>
      <c r="B6335" s="54"/>
      <c r="C6335" s="76"/>
    </row>
    <row r="6336" spans="1:3" ht="42" x14ac:dyDescent="0.3">
      <c r="A6336" s="53" t="s">
        <v>9759</v>
      </c>
      <c r="B6336" s="54" t="s">
        <v>88</v>
      </c>
      <c r="C6336" s="76" t="s">
        <v>9760</v>
      </c>
    </row>
    <row r="6337" spans="1:3" ht="42" x14ac:dyDescent="0.3">
      <c r="A6337" s="53" t="s">
        <v>9761</v>
      </c>
      <c r="B6337" s="54" t="s">
        <v>88</v>
      </c>
      <c r="C6337" s="76" t="s">
        <v>9762</v>
      </c>
    </row>
    <row r="6338" spans="1:3" ht="42" x14ac:dyDescent="0.3">
      <c r="A6338" s="53" t="s">
        <v>9763</v>
      </c>
      <c r="B6338" s="54" t="s">
        <v>88</v>
      </c>
      <c r="C6338" s="76" t="s">
        <v>9764</v>
      </c>
    </row>
    <row r="6339" spans="1:3" ht="42" x14ac:dyDescent="0.3">
      <c r="A6339" s="53" t="s">
        <v>9765</v>
      </c>
      <c r="B6339" s="54" t="s">
        <v>88</v>
      </c>
      <c r="C6339" s="76" t="s">
        <v>9766</v>
      </c>
    </row>
    <row r="6340" spans="1:3" x14ac:dyDescent="0.3">
      <c r="A6340" s="53"/>
      <c r="B6340" s="54"/>
      <c r="C6340" s="76"/>
    </row>
    <row r="6341" spans="1:3" ht="42" x14ac:dyDescent="0.3">
      <c r="A6341" s="53" t="s">
        <v>9767</v>
      </c>
      <c r="B6341" s="54" t="s">
        <v>88</v>
      </c>
      <c r="C6341" s="76" t="s">
        <v>9768</v>
      </c>
    </row>
    <row r="6342" spans="1:3" ht="42" x14ac:dyDescent="0.3">
      <c r="A6342" s="53" t="s">
        <v>9769</v>
      </c>
      <c r="B6342" s="54" t="s">
        <v>88</v>
      </c>
      <c r="C6342" s="76" t="s">
        <v>9770</v>
      </c>
    </row>
    <row r="6343" spans="1:3" ht="42" x14ac:dyDescent="0.3">
      <c r="A6343" s="53" t="s">
        <v>9771</v>
      </c>
      <c r="B6343" s="54" t="s">
        <v>88</v>
      </c>
      <c r="C6343" s="76" t="s">
        <v>9772</v>
      </c>
    </row>
    <row r="6344" spans="1:3" ht="42" x14ac:dyDescent="0.3">
      <c r="A6344" s="53" t="s">
        <v>9773</v>
      </c>
      <c r="B6344" s="54" t="s">
        <v>88</v>
      </c>
      <c r="C6344" s="76" t="s">
        <v>9774</v>
      </c>
    </row>
    <row r="6345" spans="1:3" x14ac:dyDescent="0.3">
      <c r="A6345" s="53"/>
      <c r="B6345" s="54"/>
      <c r="C6345" s="76"/>
    </row>
    <row r="6346" spans="1:3" ht="39.6" x14ac:dyDescent="0.3">
      <c r="A6346" s="53" t="s">
        <v>9775</v>
      </c>
      <c r="B6346" s="54" t="s">
        <v>88</v>
      </c>
      <c r="C6346" s="76" t="s">
        <v>9776</v>
      </c>
    </row>
    <row r="6347" spans="1:3" ht="39.6" x14ac:dyDescent="0.3">
      <c r="A6347" s="53" t="s">
        <v>9777</v>
      </c>
      <c r="B6347" s="54" t="s">
        <v>88</v>
      </c>
      <c r="C6347" s="76" t="s">
        <v>9778</v>
      </c>
    </row>
    <row r="6348" spans="1:3" ht="39.6" x14ac:dyDescent="0.3">
      <c r="A6348" s="53" t="s">
        <v>9779</v>
      </c>
      <c r="B6348" s="54" t="s">
        <v>88</v>
      </c>
      <c r="C6348" s="76" t="s">
        <v>9780</v>
      </c>
    </row>
    <row r="6349" spans="1:3" x14ac:dyDescent="0.3">
      <c r="A6349" s="53"/>
      <c r="B6349" s="54"/>
      <c r="C6349" s="76"/>
    </row>
    <row r="6350" spans="1:3" ht="39.6" x14ac:dyDescent="0.3">
      <c r="A6350" s="53" t="s">
        <v>9781</v>
      </c>
      <c r="B6350" s="54" t="s">
        <v>88</v>
      </c>
      <c r="C6350" s="76" t="s">
        <v>9782</v>
      </c>
    </row>
    <row r="6351" spans="1:3" ht="39.6" x14ac:dyDescent="0.3">
      <c r="A6351" s="53" t="s">
        <v>9783</v>
      </c>
      <c r="B6351" s="54" t="s">
        <v>88</v>
      </c>
      <c r="C6351" s="76" t="s">
        <v>9784</v>
      </c>
    </row>
    <row r="6352" spans="1:3" ht="39.6" x14ac:dyDescent="0.3">
      <c r="A6352" s="53" t="s">
        <v>9785</v>
      </c>
      <c r="B6352" s="54" t="s">
        <v>88</v>
      </c>
      <c r="C6352" s="76" t="s">
        <v>9786</v>
      </c>
    </row>
    <row r="6353" spans="1:3" x14ac:dyDescent="0.3">
      <c r="A6353" s="53"/>
      <c r="B6353" s="54"/>
      <c r="C6353" s="76"/>
    </row>
    <row r="6354" spans="1:3" ht="39.6" x14ac:dyDescent="0.3">
      <c r="A6354" s="53" t="s">
        <v>9787</v>
      </c>
      <c r="B6354" s="54" t="s">
        <v>88</v>
      </c>
      <c r="C6354" s="76" t="s">
        <v>9788</v>
      </c>
    </row>
    <row r="6355" spans="1:3" ht="39.6" x14ac:dyDescent="0.3">
      <c r="A6355" s="53" t="s">
        <v>9789</v>
      </c>
      <c r="B6355" s="54" t="s">
        <v>88</v>
      </c>
      <c r="C6355" s="76" t="s">
        <v>9790</v>
      </c>
    </row>
    <row r="6356" spans="1:3" ht="39.6" x14ac:dyDescent="0.3">
      <c r="A6356" s="53" t="s">
        <v>9791</v>
      </c>
      <c r="B6356" s="54" t="s">
        <v>88</v>
      </c>
      <c r="C6356" s="76" t="s">
        <v>9792</v>
      </c>
    </row>
    <row r="6357" spans="1:3" x14ac:dyDescent="0.3">
      <c r="A6357" s="53"/>
      <c r="B6357" s="54"/>
      <c r="C6357" s="76"/>
    </row>
    <row r="6358" spans="1:3" ht="55.2" x14ac:dyDescent="0.3">
      <c r="A6358" s="53" t="s">
        <v>9793</v>
      </c>
      <c r="B6358" s="54" t="s">
        <v>88</v>
      </c>
      <c r="C6358" s="76" t="s">
        <v>9794</v>
      </c>
    </row>
    <row r="6359" spans="1:3" ht="55.2" x14ac:dyDescent="0.3">
      <c r="A6359" s="53" t="s">
        <v>9795</v>
      </c>
      <c r="B6359" s="54" t="s">
        <v>88</v>
      </c>
      <c r="C6359" s="76" t="s">
        <v>9796</v>
      </c>
    </row>
    <row r="6360" spans="1:3" ht="55.2" x14ac:dyDescent="0.3">
      <c r="A6360" s="53" t="s">
        <v>9797</v>
      </c>
      <c r="B6360" s="54" t="s">
        <v>88</v>
      </c>
      <c r="C6360" s="76" t="s">
        <v>9798</v>
      </c>
    </row>
    <row r="6361" spans="1:3" x14ac:dyDescent="0.3">
      <c r="A6361" s="53"/>
      <c r="B6361" s="54"/>
      <c r="C6361" s="76"/>
    </row>
    <row r="6362" spans="1:3" ht="55.2" x14ac:dyDescent="0.3">
      <c r="A6362" s="53" t="s">
        <v>9799</v>
      </c>
      <c r="B6362" s="54" t="s">
        <v>88</v>
      </c>
      <c r="C6362" s="76" t="s">
        <v>9800</v>
      </c>
    </row>
    <row r="6363" spans="1:3" ht="55.2" x14ac:dyDescent="0.3">
      <c r="A6363" s="53" t="s">
        <v>9801</v>
      </c>
      <c r="B6363" s="54" t="s">
        <v>88</v>
      </c>
      <c r="C6363" s="76" t="s">
        <v>9802</v>
      </c>
    </row>
    <row r="6364" spans="1:3" ht="55.2" x14ac:dyDescent="0.3">
      <c r="A6364" s="53" t="s">
        <v>9803</v>
      </c>
      <c r="B6364" s="54" t="s">
        <v>88</v>
      </c>
      <c r="C6364" s="76" t="s">
        <v>9804</v>
      </c>
    </row>
    <row r="6365" spans="1:3" x14ac:dyDescent="0.3">
      <c r="A6365" s="53"/>
      <c r="B6365" s="54"/>
      <c r="C6365" s="76"/>
    </row>
    <row r="6366" spans="1:3" ht="26.4" x14ac:dyDescent="0.3">
      <c r="A6366" s="53" t="s">
        <v>9805</v>
      </c>
      <c r="B6366" s="54" t="s">
        <v>27</v>
      </c>
      <c r="C6366" s="76" t="s">
        <v>9806</v>
      </c>
    </row>
    <row r="6367" spans="1:3" x14ac:dyDescent="0.3">
      <c r="A6367" s="53"/>
      <c r="B6367" s="54"/>
      <c r="C6367" s="76"/>
    </row>
    <row r="6368" spans="1:3" ht="26.4" x14ac:dyDescent="0.3">
      <c r="A6368" s="53" t="s">
        <v>9807</v>
      </c>
      <c r="B6368" s="54" t="s">
        <v>148</v>
      </c>
      <c r="C6368" s="76" t="s">
        <v>9808</v>
      </c>
    </row>
    <row r="6369" spans="1:3" ht="26.4" x14ac:dyDescent="0.3">
      <c r="A6369" s="53" t="s">
        <v>9809</v>
      </c>
      <c r="B6369" s="54" t="s">
        <v>148</v>
      </c>
      <c r="C6369" s="76" t="s">
        <v>9810</v>
      </c>
    </row>
    <row r="6370" spans="1:3" ht="26.4" x14ac:dyDescent="0.3">
      <c r="A6370" s="53" t="s">
        <v>9811</v>
      </c>
      <c r="B6370" s="54" t="s">
        <v>148</v>
      </c>
      <c r="C6370" s="76" t="s">
        <v>9812</v>
      </c>
    </row>
    <row r="6371" spans="1:3" x14ac:dyDescent="0.3">
      <c r="A6371" s="53"/>
      <c r="B6371" s="54"/>
      <c r="C6371" s="76"/>
    </row>
    <row r="6372" spans="1:3" ht="15.6" x14ac:dyDescent="0.3">
      <c r="A6372" s="53" t="s">
        <v>9813</v>
      </c>
      <c r="B6372" s="54" t="s">
        <v>88</v>
      </c>
      <c r="C6372" s="76" t="s">
        <v>9814</v>
      </c>
    </row>
    <row r="6373" spans="1:3" x14ac:dyDescent="0.3">
      <c r="A6373" s="53"/>
      <c r="B6373" s="54"/>
      <c r="C6373" s="76"/>
    </row>
    <row r="6374" spans="1:3" ht="15.6" x14ac:dyDescent="0.3">
      <c r="A6374" s="53" t="s">
        <v>9815</v>
      </c>
      <c r="B6374" s="54" t="s">
        <v>88</v>
      </c>
      <c r="C6374" s="76" t="s">
        <v>9816</v>
      </c>
    </row>
    <row r="6375" spans="1:3" x14ac:dyDescent="0.3">
      <c r="A6375" s="53"/>
      <c r="B6375" s="54"/>
      <c r="C6375" s="76"/>
    </row>
    <row r="6376" spans="1:3" ht="15.6" x14ac:dyDescent="0.3">
      <c r="A6376" s="53" t="s">
        <v>9817</v>
      </c>
      <c r="B6376" s="54" t="s">
        <v>88</v>
      </c>
      <c r="C6376" s="76" t="s">
        <v>9818</v>
      </c>
    </row>
    <row r="6378" spans="1:3" ht="15" customHeight="1" thickBot="1" x14ac:dyDescent="0.35">
      <c r="A6378" s="58" t="s">
        <v>9819</v>
      </c>
      <c r="B6378" s="52"/>
      <c r="C6378" s="74"/>
    </row>
    <row r="6379" spans="1:3" ht="15" thickBot="1" x14ac:dyDescent="0.35">
      <c r="A6379" s="13" t="s">
        <v>3</v>
      </c>
      <c r="B6379" s="2" t="s">
        <v>4</v>
      </c>
      <c r="C6379" s="75" t="s">
        <v>5</v>
      </c>
    </row>
    <row r="6380" spans="1:3" x14ac:dyDescent="0.3">
      <c r="A6380" s="53"/>
      <c r="B6380" s="54"/>
      <c r="C6380" s="76"/>
    </row>
    <row r="6381" spans="1:3" ht="15.6" x14ac:dyDescent="0.3">
      <c r="A6381" s="53" t="s">
        <v>9820</v>
      </c>
      <c r="B6381" s="54" t="s">
        <v>148</v>
      </c>
      <c r="C6381" s="76" t="s">
        <v>9821</v>
      </c>
    </row>
    <row r="6382" spans="1:3" ht="15.6" x14ac:dyDescent="0.3">
      <c r="A6382" s="53" t="s">
        <v>9822</v>
      </c>
      <c r="B6382" s="54" t="s">
        <v>148</v>
      </c>
      <c r="C6382" s="76" t="s">
        <v>9823</v>
      </c>
    </row>
    <row r="6383" spans="1:3" ht="15.6" x14ac:dyDescent="0.3">
      <c r="A6383" s="53" t="s">
        <v>9824</v>
      </c>
      <c r="B6383" s="54" t="s">
        <v>148</v>
      </c>
      <c r="C6383" s="76" t="s">
        <v>9825</v>
      </c>
    </row>
    <row r="6384" spans="1:3" ht="15.6" x14ac:dyDescent="0.3">
      <c r="A6384" s="53" t="s">
        <v>9826</v>
      </c>
      <c r="B6384" s="54" t="s">
        <v>148</v>
      </c>
      <c r="C6384" s="76" t="s">
        <v>9827</v>
      </c>
    </row>
    <row r="6385" spans="1:3" ht="15.6" x14ac:dyDescent="0.3">
      <c r="A6385" s="53" t="s">
        <v>9828</v>
      </c>
      <c r="B6385" s="54" t="s">
        <v>148</v>
      </c>
      <c r="C6385" s="76" t="s">
        <v>9829</v>
      </c>
    </row>
    <row r="6386" spans="1:3" ht="15.6" x14ac:dyDescent="0.3">
      <c r="A6386" s="53" t="s">
        <v>9830</v>
      </c>
      <c r="B6386" s="54" t="s">
        <v>148</v>
      </c>
      <c r="C6386" s="76" t="s">
        <v>9831</v>
      </c>
    </row>
    <row r="6387" spans="1:3" ht="15.6" x14ac:dyDescent="0.3">
      <c r="A6387" s="53" t="s">
        <v>9832</v>
      </c>
      <c r="B6387" s="54" t="s">
        <v>148</v>
      </c>
      <c r="C6387" s="76" t="s">
        <v>9833</v>
      </c>
    </row>
    <row r="6388" spans="1:3" x14ac:dyDescent="0.3">
      <c r="A6388" s="53"/>
      <c r="B6388" s="54"/>
      <c r="C6388" s="76"/>
    </row>
    <row r="6389" spans="1:3" ht="15.6" x14ac:dyDescent="0.3">
      <c r="A6389" s="53" t="s">
        <v>9834</v>
      </c>
      <c r="B6389" s="54" t="s">
        <v>148</v>
      </c>
      <c r="C6389" s="76" t="s">
        <v>9835</v>
      </c>
    </row>
    <row r="6390" spans="1:3" ht="15.6" x14ac:dyDescent="0.3">
      <c r="A6390" s="53" t="s">
        <v>9836</v>
      </c>
      <c r="B6390" s="54" t="s">
        <v>148</v>
      </c>
      <c r="C6390" s="76" t="s">
        <v>9837</v>
      </c>
    </row>
    <row r="6391" spans="1:3" ht="15.6" x14ac:dyDescent="0.3">
      <c r="A6391" s="53" t="s">
        <v>9838</v>
      </c>
      <c r="B6391" s="54" t="s">
        <v>148</v>
      </c>
      <c r="C6391" s="76" t="s">
        <v>9839</v>
      </c>
    </row>
    <row r="6392" spans="1:3" ht="15.6" x14ac:dyDescent="0.3">
      <c r="A6392" s="53" t="s">
        <v>9840</v>
      </c>
      <c r="B6392" s="54" t="s">
        <v>148</v>
      </c>
      <c r="C6392" s="76" t="s">
        <v>9841</v>
      </c>
    </row>
    <row r="6393" spans="1:3" ht="15.6" x14ac:dyDescent="0.3">
      <c r="A6393" s="53" t="s">
        <v>9842</v>
      </c>
      <c r="B6393" s="54" t="s">
        <v>148</v>
      </c>
      <c r="C6393" s="76" t="s">
        <v>9843</v>
      </c>
    </row>
    <row r="6394" spans="1:3" ht="15.6" x14ac:dyDescent="0.3">
      <c r="A6394" s="53" t="s">
        <v>9844</v>
      </c>
      <c r="B6394" s="54" t="s">
        <v>148</v>
      </c>
      <c r="C6394" s="76" t="s">
        <v>9845</v>
      </c>
    </row>
    <row r="6395" spans="1:3" ht="15.6" x14ac:dyDescent="0.3">
      <c r="A6395" s="53" t="s">
        <v>9846</v>
      </c>
      <c r="B6395" s="54" t="s">
        <v>148</v>
      </c>
      <c r="C6395" s="76" t="s">
        <v>9847</v>
      </c>
    </row>
    <row r="6396" spans="1:3" x14ac:dyDescent="0.3">
      <c r="A6396" s="53"/>
      <c r="B6396" s="54"/>
      <c r="C6396" s="76"/>
    </row>
    <row r="6397" spans="1:3" ht="15.6" x14ac:dyDescent="0.3">
      <c r="A6397" s="53" t="s">
        <v>9848</v>
      </c>
      <c r="B6397" s="54" t="s">
        <v>148</v>
      </c>
      <c r="C6397" s="76" t="s">
        <v>9849</v>
      </c>
    </row>
    <row r="6398" spans="1:3" ht="15.6" x14ac:dyDescent="0.3">
      <c r="A6398" s="53" t="s">
        <v>9850</v>
      </c>
      <c r="B6398" s="54" t="s">
        <v>148</v>
      </c>
      <c r="C6398" s="76" t="s">
        <v>9851</v>
      </c>
    </row>
    <row r="6399" spans="1:3" ht="15.6" x14ac:dyDescent="0.3">
      <c r="A6399" s="53" t="s">
        <v>9852</v>
      </c>
      <c r="B6399" s="54" t="s">
        <v>148</v>
      </c>
      <c r="C6399" s="76" t="s">
        <v>9853</v>
      </c>
    </row>
    <row r="6400" spans="1:3" ht="15.6" x14ac:dyDescent="0.3">
      <c r="A6400" s="53" t="s">
        <v>9854</v>
      </c>
      <c r="B6400" s="54" t="s">
        <v>148</v>
      </c>
      <c r="C6400" s="76" t="s">
        <v>9855</v>
      </c>
    </row>
    <row r="6401" spans="1:3" ht="15.6" x14ac:dyDescent="0.3">
      <c r="A6401" s="53" t="s">
        <v>9856</v>
      </c>
      <c r="B6401" s="54" t="s">
        <v>148</v>
      </c>
      <c r="C6401" s="76" t="s">
        <v>9857</v>
      </c>
    </row>
    <row r="6402" spans="1:3" ht="15.6" x14ac:dyDescent="0.3">
      <c r="A6402" s="53" t="s">
        <v>9858</v>
      </c>
      <c r="B6402" s="54" t="s">
        <v>148</v>
      </c>
      <c r="C6402" s="76" t="s">
        <v>9859</v>
      </c>
    </row>
    <row r="6403" spans="1:3" ht="15.6" x14ac:dyDescent="0.3">
      <c r="A6403" s="53" t="s">
        <v>9860</v>
      </c>
      <c r="B6403" s="54" t="s">
        <v>148</v>
      </c>
      <c r="C6403" s="76" t="s">
        <v>9861</v>
      </c>
    </row>
    <row r="6404" spans="1:3" x14ac:dyDescent="0.3">
      <c r="A6404" s="53"/>
      <c r="B6404" s="54"/>
      <c r="C6404" s="76"/>
    </row>
    <row r="6405" spans="1:3" ht="15.6" x14ac:dyDescent="0.3">
      <c r="A6405" s="53" t="s">
        <v>9862</v>
      </c>
      <c r="B6405" s="54" t="s">
        <v>148</v>
      </c>
      <c r="C6405" s="76" t="s">
        <v>9863</v>
      </c>
    </row>
    <row r="6406" spans="1:3" ht="15.6" x14ac:dyDescent="0.3">
      <c r="A6406" s="53" t="s">
        <v>9864</v>
      </c>
      <c r="B6406" s="54" t="s">
        <v>148</v>
      </c>
      <c r="C6406" s="76" t="s">
        <v>9865</v>
      </c>
    </row>
    <row r="6407" spans="1:3" ht="15.6" x14ac:dyDescent="0.3">
      <c r="A6407" s="53" t="s">
        <v>9866</v>
      </c>
      <c r="B6407" s="54" t="s">
        <v>148</v>
      </c>
      <c r="C6407" s="76" t="s">
        <v>9867</v>
      </c>
    </row>
    <row r="6408" spans="1:3" ht="15.6" x14ac:dyDescent="0.3">
      <c r="A6408" s="53" t="s">
        <v>9868</v>
      </c>
      <c r="B6408" s="54" t="s">
        <v>148</v>
      </c>
      <c r="C6408" s="76" t="s">
        <v>9869</v>
      </c>
    </row>
    <row r="6409" spans="1:3" ht="15.6" x14ac:dyDescent="0.3">
      <c r="A6409" s="53" t="s">
        <v>9870</v>
      </c>
      <c r="B6409" s="54" t="s">
        <v>148</v>
      </c>
      <c r="C6409" s="76" t="s">
        <v>9871</v>
      </c>
    </row>
    <row r="6410" spans="1:3" ht="15.6" x14ac:dyDescent="0.3">
      <c r="A6410" s="53" t="s">
        <v>9872</v>
      </c>
      <c r="B6410" s="54" t="s">
        <v>148</v>
      </c>
      <c r="C6410" s="76" t="s">
        <v>9873</v>
      </c>
    </row>
    <row r="6411" spans="1:3" ht="15.6" x14ac:dyDescent="0.3">
      <c r="A6411" s="53" t="s">
        <v>9874</v>
      </c>
      <c r="B6411" s="54" t="s">
        <v>148</v>
      </c>
      <c r="C6411" s="76" t="s">
        <v>9875</v>
      </c>
    </row>
    <row r="6412" spans="1:3" x14ac:dyDescent="0.3">
      <c r="A6412" s="53"/>
      <c r="B6412" s="54"/>
      <c r="C6412" s="76"/>
    </row>
    <row r="6413" spans="1:3" ht="15.6" x14ac:dyDescent="0.3">
      <c r="A6413" s="53" t="s">
        <v>9876</v>
      </c>
      <c r="B6413" s="54" t="s">
        <v>148</v>
      </c>
      <c r="C6413" s="76" t="s">
        <v>9877</v>
      </c>
    </row>
    <row r="6414" spans="1:3" ht="26.4" x14ac:dyDescent="0.3">
      <c r="A6414" s="53" t="s">
        <v>9878</v>
      </c>
      <c r="B6414" s="54" t="s">
        <v>148</v>
      </c>
      <c r="C6414" s="76" t="s">
        <v>9879</v>
      </c>
    </row>
    <row r="6415" spans="1:3" ht="26.4" x14ac:dyDescent="0.3">
      <c r="A6415" s="53" t="s">
        <v>9880</v>
      </c>
      <c r="B6415" s="54" t="s">
        <v>148</v>
      </c>
      <c r="C6415" s="76" t="s">
        <v>9881</v>
      </c>
    </row>
    <row r="6416" spans="1:3" ht="26.4" x14ac:dyDescent="0.3">
      <c r="A6416" s="53" t="s">
        <v>9882</v>
      </c>
      <c r="B6416" s="54" t="s">
        <v>148</v>
      </c>
      <c r="C6416" s="76" t="s">
        <v>9883</v>
      </c>
    </row>
    <row r="6417" spans="1:3" ht="15.6" x14ac:dyDescent="0.3">
      <c r="A6417" s="53" t="s">
        <v>9884</v>
      </c>
      <c r="B6417" s="54" t="s">
        <v>148</v>
      </c>
      <c r="C6417" s="76" t="s">
        <v>9885</v>
      </c>
    </row>
    <row r="6418" spans="1:3" x14ac:dyDescent="0.3">
      <c r="A6418" s="53"/>
      <c r="B6418" s="54"/>
      <c r="C6418" s="76"/>
    </row>
    <row r="6419" spans="1:3" ht="15.6" x14ac:dyDescent="0.3">
      <c r="A6419" s="53" t="s">
        <v>9886</v>
      </c>
      <c r="B6419" s="54" t="s">
        <v>148</v>
      </c>
      <c r="C6419" s="76" t="s">
        <v>9887</v>
      </c>
    </row>
    <row r="6420" spans="1:3" ht="15.6" x14ac:dyDescent="0.3">
      <c r="A6420" s="53" t="s">
        <v>9888</v>
      </c>
      <c r="B6420" s="54" t="s">
        <v>148</v>
      </c>
      <c r="C6420" s="76" t="s">
        <v>9889</v>
      </c>
    </row>
    <row r="6421" spans="1:3" ht="15.6" x14ac:dyDescent="0.3">
      <c r="A6421" s="53" t="s">
        <v>9890</v>
      </c>
      <c r="B6421" s="54" t="s">
        <v>148</v>
      </c>
      <c r="C6421" s="76" t="s">
        <v>9891</v>
      </c>
    </row>
    <row r="6422" spans="1:3" ht="15.6" x14ac:dyDescent="0.3">
      <c r="A6422" s="53" t="s">
        <v>9892</v>
      </c>
      <c r="B6422" s="54" t="s">
        <v>148</v>
      </c>
      <c r="C6422" s="76" t="s">
        <v>9893</v>
      </c>
    </row>
    <row r="6423" spans="1:3" ht="15.6" x14ac:dyDescent="0.3">
      <c r="A6423" s="53" t="s">
        <v>9894</v>
      </c>
      <c r="B6423" s="54" t="s">
        <v>148</v>
      </c>
      <c r="C6423" s="76" t="s">
        <v>9895</v>
      </c>
    </row>
    <row r="6424" spans="1:3" x14ac:dyDescent="0.3">
      <c r="A6424" s="53"/>
      <c r="B6424" s="54"/>
      <c r="C6424" s="76"/>
    </row>
    <row r="6425" spans="1:3" ht="15.6" x14ac:dyDescent="0.3">
      <c r="A6425" s="53" t="s">
        <v>9896</v>
      </c>
      <c r="B6425" s="54" t="s">
        <v>148</v>
      </c>
      <c r="C6425" s="76" t="s">
        <v>9897</v>
      </c>
    </row>
    <row r="6426" spans="1:3" ht="15.6" x14ac:dyDescent="0.3">
      <c r="A6426" s="53" t="s">
        <v>9898</v>
      </c>
      <c r="B6426" s="54" t="s">
        <v>148</v>
      </c>
      <c r="C6426" s="76" t="s">
        <v>9899</v>
      </c>
    </row>
    <row r="6427" spans="1:3" ht="15.6" x14ac:dyDescent="0.3">
      <c r="A6427" s="53" t="s">
        <v>9900</v>
      </c>
      <c r="B6427" s="54" t="s">
        <v>148</v>
      </c>
      <c r="C6427" s="76" t="s">
        <v>9901</v>
      </c>
    </row>
    <row r="6428" spans="1:3" ht="15.6" x14ac:dyDescent="0.3">
      <c r="A6428" s="53" t="s">
        <v>9902</v>
      </c>
      <c r="B6428" s="54" t="s">
        <v>148</v>
      </c>
      <c r="C6428" s="76" t="s">
        <v>9903</v>
      </c>
    </row>
    <row r="6429" spans="1:3" x14ac:dyDescent="0.3">
      <c r="A6429" s="53"/>
      <c r="B6429" s="54"/>
      <c r="C6429" s="76"/>
    </row>
    <row r="6430" spans="1:3" ht="15.6" x14ac:dyDescent="0.3">
      <c r="A6430" s="53" t="s">
        <v>9904</v>
      </c>
      <c r="B6430" s="54" t="s">
        <v>148</v>
      </c>
      <c r="C6430" s="76" t="s">
        <v>9905</v>
      </c>
    </row>
    <row r="6431" spans="1:3" ht="15.6" x14ac:dyDescent="0.3">
      <c r="A6431" s="53" t="s">
        <v>9906</v>
      </c>
      <c r="B6431" s="54" t="s">
        <v>148</v>
      </c>
      <c r="C6431" s="76" t="s">
        <v>9907</v>
      </c>
    </row>
    <row r="6432" spans="1:3" ht="15.6" x14ac:dyDescent="0.3">
      <c r="A6432" s="53" t="s">
        <v>9908</v>
      </c>
      <c r="B6432" s="54" t="s">
        <v>148</v>
      </c>
      <c r="C6432" s="76" t="s">
        <v>9909</v>
      </c>
    </row>
    <row r="6433" spans="1:3" ht="15.6" x14ac:dyDescent="0.3">
      <c r="A6433" s="53" t="s">
        <v>9910</v>
      </c>
      <c r="B6433" s="54" t="s">
        <v>148</v>
      </c>
      <c r="C6433" s="76" t="s">
        <v>9911</v>
      </c>
    </row>
    <row r="6434" spans="1:3" ht="15.6" x14ac:dyDescent="0.3">
      <c r="A6434" s="53" t="s">
        <v>9912</v>
      </c>
      <c r="B6434" s="54" t="s">
        <v>148</v>
      </c>
      <c r="C6434" s="76" t="s">
        <v>9913</v>
      </c>
    </row>
    <row r="6435" spans="1:3" x14ac:dyDescent="0.3">
      <c r="A6435" s="53"/>
      <c r="B6435" s="54"/>
      <c r="C6435" s="76"/>
    </row>
    <row r="6436" spans="1:3" ht="15.6" x14ac:dyDescent="0.3">
      <c r="A6436" s="53" t="s">
        <v>9914</v>
      </c>
      <c r="B6436" s="54" t="s">
        <v>148</v>
      </c>
      <c r="C6436" s="76" t="s">
        <v>9915</v>
      </c>
    </row>
    <row r="6437" spans="1:3" ht="15.6" x14ac:dyDescent="0.3">
      <c r="A6437" s="53" t="s">
        <v>9916</v>
      </c>
      <c r="B6437" s="54" t="s">
        <v>148</v>
      </c>
      <c r="C6437" s="76" t="s">
        <v>9917</v>
      </c>
    </row>
    <row r="6438" spans="1:3" x14ac:dyDescent="0.3">
      <c r="A6438" s="53"/>
      <c r="B6438" s="54"/>
      <c r="C6438" s="76"/>
    </row>
    <row r="6439" spans="1:3" ht="15.6" x14ac:dyDescent="0.3">
      <c r="A6439" s="53" t="s">
        <v>9918</v>
      </c>
      <c r="B6439" s="54" t="s">
        <v>148</v>
      </c>
      <c r="C6439" s="76" t="s">
        <v>9919</v>
      </c>
    </row>
    <row r="6440" spans="1:3" ht="15.6" x14ac:dyDescent="0.3">
      <c r="A6440" s="53" t="s">
        <v>9920</v>
      </c>
      <c r="B6440" s="54" t="s">
        <v>148</v>
      </c>
      <c r="C6440" s="76" t="s">
        <v>9921</v>
      </c>
    </row>
    <row r="6441" spans="1:3" ht="15.6" x14ac:dyDescent="0.3">
      <c r="A6441" s="53" t="s">
        <v>9922</v>
      </c>
      <c r="B6441" s="54" t="s">
        <v>148</v>
      </c>
      <c r="C6441" s="76" t="s">
        <v>9923</v>
      </c>
    </row>
    <row r="6442" spans="1:3" ht="15.6" x14ac:dyDescent="0.3">
      <c r="A6442" s="53" t="s">
        <v>9924</v>
      </c>
      <c r="B6442" s="54" t="s">
        <v>148</v>
      </c>
      <c r="C6442" s="76" t="s">
        <v>9925</v>
      </c>
    </row>
    <row r="6443" spans="1:3" ht="15.6" x14ac:dyDescent="0.3">
      <c r="A6443" s="53" t="s">
        <v>9926</v>
      </c>
      <c r="B6443" s="54" t="s">
        <v>148</v>
      </c>
      <c r="C6443" s="76" t="s">
        <v>9927</v>
      </c>
    </row>
    <row r="6444" spans="1:3" x14ac:dyDescent="0.3">
      <c r="A6444" s="53"/>
      <c r="B6444" s="54"/>
      <c r="C6444" s="76"/>
    </row>
    <row r="6445" spans="1:3" ht="15.6" x14ac:dyDescent="0.3">
      <c r="A6445" s="53" t="s">
        <v>9928</v>
      </c>
      <c r="B6445" s="54" t="s">
        <v>148</v>
      </c>
      <c r="C6445" s="76" t="s">
        <v>9929</v>
      </c>
    </row>
    <row r="6446" spans="1:3" ht="15.6" x14ac:dyDescent="0.3">
      <c r="A6446" s="53" t="s">
        <v>9930</v>
      </c>
      <c r="B6446" s="54" t="s">
        <v>148</v>
      </c>
      <c r="C6446" s="76" t="s">
        <v>9931</v>
      </c>
    </row>
    <row r="6447" spans="1:3" ht="15.6" x14ac:dyDescent="0.3">
      <c r="A6447" s="53" t="s">
        <v>9932</v>
      </c>
      <c r="B6447" s="54" t="s">
        <v>148</v>
      </c>
      <c r="C6447" s="76" t="s">
        <v>9933</v>
      </c>
    </row>
    <row r="6448" spans="1:3" ht="15.6" x14ac:dyDescent="0.3">
      <c r="A6448" s="53" t="s">
        <v>9934</v>
      </c>
      <c r="B6448" s="54" t="s">
        <v>148</v>
      </c>
      <c r="C6448" s="76" t="s">
        <v>9935</v>
      </c>
    </row>
    <row r="6449" spans="1:3" ht="15.6" x14ac:dyDescent="0.3">
      <c r="A6449" s="53" t="s">
        <v>9936</v>
      </c>
      <c r="B6449" s="54" t="s">
        <v>148</v>
      </c>
      <c r="C6449" s="76" t="s">
        <v>9937</v>
      </c>
    </row>
    <row r="6450" spans="1:3" x14ac:dyDescent="0.3">
      <c r="A6450" s="53"/>
      <c r="B6450" s="54"/>
      <c r="C6450" s="76"/>
    </row>
    <row r="6451" spans="1:3" ht="26.4" x14ac:dyDescent="0.3">
      <c r="A6451" s="53" t="s">
        <v>9938</v>
      </c>
      <c r="B6451" s="54" t="s">
        <v>148</v>
      </c>
      <c r="C6451" s="76" t="s">
        <v>9939</v>
      </c>
    </row>
    <row r="6452" spans="1:3" ht="26.4" x14ac:dyDescent="0.3">
      <c r="A6452" s="53" t="s">
        <v>9940</v>
      </c>
      <c r="B6452" s="54" t="s">
        <v>148</v>
      </c>
      <c r="C6452" s="76" t="s">
        <v>9941</v>
      </c>
    </row>
    <row r="6453" spans="1:3" ht="26.4" x14ac:dyDescent="0.3">
      <c r="A6453" s="53" t="s">
        <v>9942</v>
      </c>
      <c r="B6453" s="54" t="s">
        <v>148</v>
      </c>
      <c r="C6453" s="76" t="s">
        <v>9943</v>
      </c>
    </row>
    <row r="6454" spans="1:3" ht="26.4" x14ac:dyDescent="0.3">
      <c r="A6454" s="53" t="s">
        <v>9944</v>
      </c>
      <c r="B6454" s="54" t="s">
        <v>148</v>
      </c>
      <c r="C6454" s="76" t="s">
        <v>9945</v>
      </c>
    </row>
    <row r="6455" spans="1:3" ht="26.4" x14ac:dyDescent="0.3">
      <c r="A6455" s="53" t="s">
        <v>9946</v>
      </c>
      <c r="B6455" s="54" t="s">
        <v>148</v>
      </c>
      <c r="C6455" s="76" t="s">
        <v>9947</v>
      </c>
    </row>
    <row r="6456" spans="1:3" ht="26.4" x14ac:dyDescent="0.3">
      <c r="A6456" s="53" t="s">
        <v>9948</v>
      </c>
      <c r="B6456" s="54" t="s">
        <v>148</v>
      </c>
      <c r="C6456" s="76" t="s">
        <v>9949</v>
      </c>
    </row>
    <row r="6457" spans="1:3" x14ac:dyDescent="0.3">
      <c r="A6457" s="53"/>
      <c r="B6457" s="54"/>
      <c r="C6457" s="76"/>
    </row>
    <row r="6458" spans="1:3" ht="26.4" x14ac:dyDescent="0.3">
      <c r="A6458" s="53" t="s">
        <v>9950</v>
      </c>
      <c r="B6458" s="54" t="s">
        <v>27</v>
      </c>
      <c r="C6458" s="76" t="s">
        <v>9951</v>
      </c>
    </row>
    <row r="6459" spans="1:3" ht="26.4" x14ac:dyDescent="0.3">
      <c r="A6459" s="53" t="s">
        <v>9952</v>
      </c>
      <c r="B6459" s="54" t="s">
        <v>27</v>
      </c>
      <c r="C6459" s="76" t="s">
        <v>9953</v>
      </c>
    </row>
    <row r="6460" spans="1:3" ht="26.4" x14ac:dyDescent="0.3">
      <c r="A6460" s="53" t="s">
        <v>9954</v>
      </c>
      <c r="B6460" s="54" t="s">
        <v>27</v>
      </c>
      <c r="C6460" s="76" t="s">
        <v>9955</v>
      </c>
    </row>
    <row r="6461" spans="1:3" ht="26.4" x14ac:dyDescent="0.3">
      <c r="A6461" s="53" t="s">
        <v>9956</v>
      </c>
      <c r="B6461" s="54" t="s">
        <v>27</v>
      </c>
      <c r="C6461" s="76" t="s">
        <v>9957</v>
      </c>
    </row>
    <row r="6462" spans="1:3" ht="26.4" x14ac:dyDescent="0.3">
      <c r="A6462" s="53" t="s">
        <v>9958</v>
      </c>
      <c r="B6462" s="54" t="s">
        <v>27</v>
      </c>
      <c r="C6462" s="76" t="s">
        <v>9959</v>
      </c>
    </row>
    <row r="6463" spans="1:3" x14ac:dyDescent="0.3">
      <c r="A6463" s="53"/>
      <c r="B6463" s="54"/>
      <c r="C6463" s="76"/>
    </row>
    <row r="6464" spans="1:3" ht="26.4" x14ac:dyDescent="0.3">
      <c r="A6464" s="53" t="s">
        <v>9960</v>
      </c>
      <c r="B6464" s="54" t="s">
        <v>27</v>
      </c>
      <c r="C6464" s="76" t="s">
        <v>9961</v>
      </c>
    </row>
    <row r="6465" spans="1:3" ht="26.4" x14ac:dyDescent="0.3">
      <c r="A6465" s="53" t="s">
        <v>9962</v>
      </c>
      <c r="B6465" s="54" t="s">
        <v>27</v>
      </c>
      <c r="C6465" s="76" t="s">
        <v>9963</v>
      </c>
    </row>
    <row r="6466" spans="1:3" ht="26.4" x14ac:dyDescent="0.3">
      <c r="A6466" s="53" t="s">
        <v>9964</v>
      </c>
      <c r="B6466" s="54" t="s">
        <v>27</v>
      </c>
      <c r="C6466" s="76" t="s">
        <v>9965</v>
      </c>
    </row>
    <row r="6467" spans="1:3" ht="26.4" x14ac:dyDescent="0.3">
      <c r="A6467" s="53" t="s">
        <v>9966</v>
      </c>
      <c r="B6467" s="54" t="s">
        <v>27</v>
      </c>
      <c r="C6467" s="76" t="s">
        <v>9967</v>
      </c>
    </row>
    <row r="6468" spans="1:3" ht="26.4" x14ac:dyDescent="0.3">
      <c r="A6468" s="53" t="s">
        <v>9968</v>
      </c>
      <c r="B6468" s="54" t="s">
        <v>27</v>
      </c>
      <c r="C6468" s="76" t="s">
        <v>9969</v>
      </c>
    </row>
    <row r="6469" spans="1:3" x14ac:dyDescent="0.3">
      <c r="A6469" s="53"/>
      <c r="B6469" s="54"/>
      <c r="C6469" s="76"/>
    </row>
    <row r="6470" spans="1:3" ht="26.4" x14ac:dyDescent="0.3">
      <c r="A6470" s="53" t="s">
        <v>9970</v>
      </c>
      <c r="B6470" s="54" t="s">
        <v>27</v>
      </c>
      <c r="C6470" s="76" t="s">
        <v>9971</v>
      </c>
    </row>
    <row r="6471" spans="1:3" ht="26.4" x14ac:dyDescent="0.3">
      <c r="A6471" s="53" t="s">
        <v>9972</v>
      </c>
      <c r="B6471" s="54" t="s">
        <v>27</v>
      </c>
      <c r="C6471" s="76" t="s">
        <v>9973</v>
      </c>
    </row>
    <row r="6472" spans="1:3" ht="26.4" x14ac:dyDescent="0.3">
      <c r="A6472" s="53" t="s">
        <v>9974</v>
      </c>
      <c r="B6472" s="54" t="s">
        <v>27</v>
      </c>
      <c r="C6472" s="76" t="s">
        <v>9975</v>
      </c>
    </row>
    <row r="6473" spans="1:3" ht="26.4" x14ac:dyDescent="0.3">
      <c r="A6473" s="53" t="s">
        <v>9976</v>
      </c>
      <c r="B6473" s="54" t="s">
        <v>27</v>
      </c>
      <c r="C6473" s="76" t="s">
        <v>9977</v>
      </c>
    </row>
    <row r="6474" spans="1:3" ht="26.4" x14ac:dyDescent="0.3">
      <c r="A6474" s="53" t="s">
        <v>9978</v>
      </c>
      <c r="B6474" s="54" t="s">
        <v>27</v>
      </c>
      <c r="C6474" s="76" t="s">
        <v>9979</v>
      </c>
    </row>
    <row r="6475" spans="1:3" x14ac:dyDescent="0.3">
      <c r="A6475" s="53"/>
      <c r="B6475" s="54"/>
      <c r="C6475" s="76"/>
    </row>
    <row r="6476" spans="1:3" ht="26.4" x14ac:dyDescent="0.3">
      <c r="A6476" s="53" t="s">
        <v>9980</v>
      </c>
      <c r="B6476" s="54" t="s">
        <v>27</v>
      </c>
      <c r="C6476" s="76" t="s">
        <v>9981</v>
      </c>
    </row>
    <row r="6477" spans="1:3" ht="26.4" x14ac:dyDescent="0.3">
      <c r="A6477" s="53" t="s">
        <v>9982</v>
      </c>
      <c r="B6477" s="54" t="s">
        <v>27</v>
      </c>
      <c r="C6477" s="76" t="s">
        <v>9983</v>
      </c>
    </row>
    <row r="6478" spans="1:3" ht="26.4" x14ac:dyDescent="0.3">
      <c r="A6478" s="53" t="s">
        <v>9984</v>
      </c>
      <c r="B6478" s="54" t="s">
        <v>27</v>
      </c>
      <c r="C6478" s="76" t="s">
        <v>9985</v>
      </c>
    </row>
    <row r="6479" spans="1:3" ht="26.4" x14ac:dyDescent="0.3">
      <c r="A6479" s="53" t="s">
        <v>9986</v>
      </c>
      <c r="B6479" s="54" t="s">
        <v>27</v>
      </c>
      <c r="C6479" s="76" t="s">
        <v>9987</v>
      </c>
    </row>
    <row r="6480" spans="1:3" ht="26.4" x14ac:dyDescent="0.3">
      <c r="A6480" s="53" t="s">
        <v>9988</v>
      </c>
      <c r="B6480" s="54" t="s">
        <v>27</v>
      </c>
      <c r="C6480" s="76" t="s">
        <v>9989</v>
      </c>
    </row>
    <row r="6481" spans="1:3" x14ac:dyDescent="0.3">
      <c r="A6481" s="53"/>
      <c r="B6481" s="54"/>
      <c r="C6481" s="76"/>
    </row>
    <row r="6482" spans="1:3" ht="26.4" x14ac:dyDescent="0.3">
      <c r="A6482" s="53" t="s">
        <v>9990</v>
      </c>
      <c r="B6482" s="54" t="s">
        <v>27</v>
      </c>
      <c r="C6482" s="76" t="s">
        <v>9991</v>
      </c>
    </row>
    <row r="6483" spans="1:3" ht="26.4" x14ac:dyDescent="0.3">
      <c r="A6483" s="53" t="s">
        <v>9992</v>
      </c>
      <c r="B6483" s="54" t="s">
        <v>27</v>
      </c>
      <c r="C6483" s="76" t="s">
        <v>9993</v>
      </c>
    </row>
    <row r="6484" spans="1:3" ht="26.4" x14ac:dyDescent="0.3">
      <c r="A6484" s="53" t="s">
        <v>9994</v>
      </c>
      <c r="B6484" s="54" t="s">
        <v>27</v>
      </c>
      <c r="C6484" s="76" t="s">
        <v>9995</v>
      </c>
    </row>
    <row r="6485" spans="1:3" ht="26.4" x14ac:dyDescent="0.3">
      <c r="A6485" s="53" t="s">
        <v>9996</v>
      </c>
      <c r="B6485" s="54" t="s">
        <v>27</v>
      </c>
      <c r="C6485" s="76" t="s">
        <v>9997</v>
      </c>
    </row>
    <row r="6486" spans="1:3" ht="26.4" x14ac:dyDescent="0.3">
      <c r="A6486" s="53" t="s">
        <v>9998</v>
      </c>
      <c r="B6486" s="54" t="s">
        <v>27</v>
      </c>
      <c r="C6486" s="76" t="s">
        <v>9999</v>
      </c>
    </row>
    <row r="6487" spans="1:3" x14ac:dyDescent="0.3">
      <c r="A6487" s="53"/>
      <c r="B6487" s="54"/>
      <c r="C6487" s="76"/>
    </row>
    <row r="6488" spans="1:3" ht="26.4" x14ac:dyDescent="0.3">
      <c r="A6488" s="53" t="s">
        <v>10000</v>
      </c>
      <c r="B6488" s="54" t="s">
        <v>27</v>
      </c>
      <c r="C6488" s="76" t="s">
        <v>10001</v>
      </c>
    </row>
    <row r="6489" spans="1:3" ht="26.4" x14ac:dyDescent="0.3">
      <c r="A6489" s="53" t="s">
        <v>10002</v>
      </c>
      <c r="B6489" s="54" t="s">
        <v>27</v>
      </c>
      <c r="C6489" s="76" t="s">
        <v>10003</v>
      </c>
    </row>
    <row r="6490" spans="1:3" ht="26.4" x14ac:dyDescent="0.3">
      <c r="A6490" s="53" t="s">
        <v>10004</v>
      </c>
      <c r="B6490" s="54" t="s">
        <v>27</v>
      </c>
      <c r="C6490" s="76" t="s">
        <v>10005</v>
      </c>
    </row>
    <row r="6491" spans="1:3" ht="26.4" x14ac:dyDescent="0.3">
      <c r="A6491" s="53" t="s">
        <v>10006</v>
      </c>
      <c r="B6491" s="54" t="s">
        <v>27</v>
      </c>
      <c r="C6491" s="76" t="s">
        <v>10007</v>
      </c>
    </row>
    <row r="6492" spans="1:3" ht="26.4" x14ac:dyDescent="0.3">
      <c r="A6492" s="53" t="s">
        <v>10008</v>
      </c>
      <c r="B6492" s="54" t="s">
        <v>27</v>
      </c>
      <c r="C6492" s="76" t="s">
        <v>10009</v>
      </c>
    </row>
    <row r="6493" spans="1:3" x14ac:dyDescent="0.3">
      <c r="A6493" s="53"/>
      <c r="B6493" s="54"/>
      <c r="C6493" s="76"/>
    </row>
    <row r="6494" spans="1:3" ht="26.4" x14ac:dyDescent="0.3">
      <c r="A6494" s="53" t="s">
        <v>10010</v>
      </c>
      <c r="B6494" s="54" t="s">
        <v>27</v>
      </c>
      <c r="C6494" s="76" t="s">
        <v>10011</v>
      </c>
    </row>
    <row r="6495" spans="1:3" ht="26.4" x14ac:dyDescent="0.3">
      <c r="A6495" s="53" t="s">
        <v>10012</v>
      </c>
      <c r="B6495" s="54" t="s">
        <v>27</v>
      </c>
      <c r="C6495" s="76" t="s">
        <v>10013</v>
      </c>
    </row>
    <row r="6496" spans="1:3" ht="26.4" x14ac:dyDescent="0.3">
      <c r="A6496" s="53" t="s">
        <v>10014</v>
      </c>
      <c r="B6496" s="54" t="s">
        <v>27</v>
      </c>
      <c r="C6496" s="76" t="s">
        <v>10015</v>
      </c>
    </row>
    <row r="6497" spans="1:3" ht="26.4" x14ac:dyDescent="0.3">
      <c r="A6497" s="53" t="s">
        <v>10016</v>
      </c>
      <c r="B6497" s="54" t="s">
        <v>27</v>
      </c>
      <c r="C6497" s="76" t="s">
        <v>10017</v>
      </c>
    </row>
    <row r="6498" spans="1:3" ht="26.4" x14ac:dyDescent="0.3">
      <c r="A6498" s="53" t="s">
        <v>10018</v>
      </c>
      <c r="B6498" s="54" t="s">
        <v>27</v>
      </c>
      <c r="C6498" s="76" t="s">
        <v>10019</v>
      </c>
    </row>
    <row r="6499" spans="1:3" x14ac:dyDescent="0.3">
      <c r="A6499" s="53"/>
      <c r="B6499" s="54"/>
      <c r="C6499" s="76"/>
    </row>
    <row r="6500" spans="1:3" ht="26.4" x14ac:dyDescent="0.3">
      <c r="A6500" s="53" t="s">
        <v>10020</v>
      </c>
      <c r="B6500" s="54" t="s">
        <v>27</v>
      </c>
      <c r="C6500" s="76" t="s">
        <v>10021</v>
      </c>
    </row>
    <row r="6501" spans="1:3" ht="26.4" x14ac:dyDescent="0.3">
      <c r="A6501" s="53" t="s">
        <v>10022</v>
      </c>
      <c r="B6501" s="54" t="s">
        <v>27</v>
      </c>
      <c r="C6501" s="76" t="s">
        <v>10023</v>
      </c>
    </row>
    <row r="6502" spans="1:3" ht="26.4" x14ac:dyDescent="0.3">
      <c r="A6502" s="53" t="s">
        <v>10024</v>
      </c>
      <c r="B6502" s="54" t="s">
        <v>27</v>
      </c>
      <c r="C6502" s="76" t="s">
        <v>10025</v>
      </c>
    </row>
    <row r="6503" spans="1:3" ht="26.4" x14ac:dyDescent="0.3">
      <c r="A6503" s="53" t="s">
        <v>10026</v>
      </c>
      <c r="B6503" s="54" t="s">
        <v>27</v>
      </c>
      <c r="C6503" s="76" t="s">
        <v>10027</v>
      </c>
    </row>
    <row r="6504" spans="1:3" ht="26.4" x14ac:dyDescent="0.3">
      <c r="A6504" s="53" t="s">
        <v>10028</v>
      </c>
      <c r="B6504" s="54" t="s">
        <v>27</v>
      </c>
      <c r="C6504" s="76" t="s">
        <v>10029</v>
      </c>
    </row>
    <row r="6505" spans="1:3" x14ac:dyDescent="0.3">
      <c r="A6505" s="53"/>
      <c r="B6505" s="54"/>
      <c r="C6505" s="76"/>
    </row>
    <row r="6506" spans="1:3" ht="26.4" x14ac:dyDescent="0.3">
      <c r="A6506" s="53" t="s">
        <v>10030</v>
      </c>
      <c r="B6506" s="54" t="s">
        <v>27</v>
      </c>
      <c r="C6506" s="76" t="s">
        <v>10031</v>
      </c>
    </row>
    <row r="6507" spans="1:3" ht="26.4" x14ac:dyDescent="0.3">
      <c r="A6507" s="53" t="s">
        <v>10032</v>
      </c>
      <c r="B6507" s="54" t="s">
        <v>27</v>
      </c>
      <c r="C6507" s="76" t="s">
        <v>10033</v>
      </c>
    </row>
    <row r="6508" spans="1:3" ht="26.4" x14ac:dyDescent="0.3">
      <c r="A6508" s="53" t="s">
        <v>10034</v>
      </c>
      <c r="B6508" s="54" t="s">
        <v>27</v>
      </c>
      <c r="C6508" s="76" t="s">
        <v>10035</v>
      </c>
    </row>
    <row r="6509" spans="1:3" ht="26.4" x14ac:dyDescent="0.3">
      <c r="A6509" s="53" t="s">
        <v>10036</v>
      </c>
      <c r="B6509" s="54" t="s">
        <v>27</v>
      </c>
      <c r="C6509" s="76" t="s">
        <v>10037</v>
      </c>
    </row>
    <row r="6510" spans="1:3" ht="26.4" x14ac:dyDescent="0.3">
      <c r="A6510" s="53" t="s">
        <v>10038</v>
      </c>
      <c r="B6510" s="54" t="s">
        <v>27</v>
      </c>
      <c r="C6510" s="76" t="s">
        <v>10039</v>
      </c>
    </row>
    <row r="6511" spans="1:3" x14ac:dyDescent="0.3">
      <c r="A6511" s="53"/>
      <c r="B6511" s="54"/>
      <c r="C6511" s="76"/>
    </row>
    <row r="6512" spans="1:3" ht="26.4" x14ac:dyDescent="0.3">
      <c r="A6512" s="53" t="s">
        <v>10040</v>
      </c>
      <c r="B6512" s="54" t="s">
        <v>27</v>
      </c>
      <c r="C6512" s="76" t="s">
        <v>10041</v>
      </c>
    </row>
    <row r="6513" spans="1:3" ht="26.4" x14ac:dyDescent="0.3">
      <c r="A6513" s="53" t="s">
        <v>10042</v>
      </c>
      <c r="B6513" s="54" t="s">
        <v>27</v>
      </c>
      <c r="C6513" s="76" t="s">
        <v>10043</v>
      </c>
    </row>
    <row r="6514" spans="1:3" ht="26.4" x14ac:dyDescent="0.3">
      <c r="A6514" s="53" t="s">
        <v>10044</v>
      </c>
      <c r="B6514" s="54" t="s">
        <v>27</v>
      </c>
      <c r="C6514" s="76" t="s">
        <v>10045</v>
      </c>
    </row>
    <row r="6515" spans="1:3" ht="26.4" x14ac:dyDescent="0.3">
      <c r="A6515" s="53" t="s">
        <v>10046</v>
      </c>
      <c r="B6515" s="54" t="s">
        <v>27</v>
      </c>
      <c r="C6515" s="76" t="s">
        <v>10047</v>
      </c>
    </row>
    <row r="6516" spans="1:3" ht="26.4" x14ac:dyDescent="0.3">
      <c r="A6516" s="53" t="s">
        <v>10048</v>
      </c>
      <c r="B6516" s="54" t="s">
        <v>27</v>
      </c>
      <c r="C6516" s="76" t="s">
        <v>10049</v>
      </c>
    </row>
    <row r="6517" spans="1:3" x14ac:dyDescent="0.3">
      <c r="A6517" s="53"/>
      <c r="B6517" s="54"/>
      <c r="C6517" s="76"/>
    </row>
    <row r="6518" spans="1:3" ht="26.4" x14ac:dyDescent="0.3">
      <c r="A6518" s="53" t="s">
        <v>10050</v>
      </c>
      <c r="B6518" s="54" t="s">
        <v>27</v>
      </c>
      <c r="C6518" s="76" t="s">
        <v>10051</v>
      </c>
    </row>
    <row r="6519" spans="1:3" ht="26.4" x14ac:dyDescent="0.3">
      <c r="A6519" s="53" t="s">
        <v>10052</v>
      </c>
      <c r="B6519" s="54" t="s">
        <v>27</v>
      </c>
      <c r="C6519" s="76" t="s">
        <v>10053</v>
      </c>
    </row>
    <row r="6520" spans="1:3" ht="26.4" x14ac:dyDescent="0.3">
      <c r="A6520" s="53" t="s">
        <v>10054</v>
      </c>
      <c r="B6520" s="54" t="s">
        <v>27</v>
      </c>
      <c r="C6520" s="76" t="s">
        <v>10055</v>
      </c>
    </row>
    <row r="6521" spans="1:3" ht="26.4" x14ac:dyDescent="0.3">
      <c r="A6521" s="53" t="s">
        <v>10056</v>
      </c>
      <c r="B6521" s="54" t="s">
        <v>27</v>
      </c>
      <c r="C6521" s="76" t="s">
        <v>10057</v>
      </c>
    </row>
    <row r="6522" spans="1:3" ht="26.4" x14ac:dyDescent="0.3">
      <c r="A6522" s="53" t="s">
        <v>10058</v>
      </c>
      <c r="B6522" s="54" t="s">
        <v>27</v>
      </c>
      <c r="C6522" s="76" t="s">
        <v>10059</v>
      </c>
    </row>
    <row r="6523" spans="1:3" x14ac:dyDescent="0.3">
      <c r="A6523" s="53"/>
      <c r="B6523" s="54"/>
      <c r="C6523" s="76"/>
    </row>
    <row r="6524" spans="1:3" ht="26.4" x14ac:dyDescent="0.3">
      <c r="A6524" s="53" t="s">
        <v>10060</v>
      </c>
      <c r="B6524" s="54" t="s">
        <v>27</v>
      </c>
      <c r="C6524" s="76" t="s">
        <v>10061</v>
      </c>
    </row>
    <row r="6525" spans="1:3" ht="26.4" x14ac:dyDescent="0.3">
      <c r="A6525" s="53" t="s">
        <v>10062</v>
      </c>
      <c r="B6525" s="54" t="s">
        <v>27</v>
      </c>
      <c r="C6525" s="76" t="s">
        <v>10063</v>
      </c>
    </row>
    <row r="6526" spans="1:3" ht="26.4" x14ac:dyDescent="0.3">
      <c r="A6526" s="53" t="s">
        <v>10064</v>
      </c>
      <c r="B6526" s="54" t="s">
        <v>27</v>
      </c>
      <c r="C6526" s="76" t="s">
        <v>10065</v>
      </c>
    </row>
    <row r="6527" spans="1:3" ht="26.4" x14ac:dyDescent="0.3">
      <c r="A6527" s="53" t="s">
        <v>10066</v>
      </c>
      <c r="B6527" s="54" t="s">
        <v>27</v>
      </c>
      <c r="C6527" s="76" t="s">
        <v>10067</v>
      </c>
    </row>
    <row r="6528" spans="1:3" ht="26.4" x14ac:dyDescent="0.3">
      <c r="A6528" s="53" t="s">
        <v>10068</v>
      </c>
      <c r="B6528" s="54" t="s">
        <v>27</v>
      </c>
      <c r="C6528" s="76" t="s">
        <v>10069</v>
      </c>
    </row>
    <row r="6529" spans="1:3" x14ac:dyDescent="0.3">
      <c r="A6529" s="53"/>
      <c r="B6529" s="54"/>
      <c r="C6529" s="76"/>
    </row>
    <row r="6530" spans="1:3" ht="26.4" x14ac:dyDescent="0.3">
      <c r="A6530" s="53" t="s">
        <v>10070</v>
      </c>
      <c r="B6530" s="54" t="s">
        <v>27</v>
      </c>
      <c r="C6530" s="76" t="s">
        <v>10071</v>
      </c>
    </row>
    <row r="6531" spans="1:3" ht="26.4" x14ac:dyDescent="0.3">
      <c r="A6531" s="53" t="s">
        <v>10072</v>
      </c>
      <c r="B6531" s="54" t="s">
        <v>27</v>
      </c>
      <c r="C6531" s="76" t="s">
        <v>10073</v>
      </c>
    </row>
    <row r="6532" spans="1:3" ht="26.4" x14ac:dyDescent="0.3">
      <c r="A6532" s="53" t="s">
        <v>10074</v>
      </c>
      <c r="B6532" s="54" t="s">
        <v>27</v>
      </c>
      <c r="C6532" s="76" t="s">
        <v>10075</v>
      </c>
    </row>
    <row r="6533" spans="1:3" ht="26.4" x14ac:dyDescent="0.3">
      <c r="A6533" s="53" t="s">
        <v>10076</v>
      </c>
      <c r="B6533" s="54" t="s">
        <v>27</v>
      </c>
      <c r="C6533" s="76" t="s">
        <v>10077</v>
      </c>
    </row>
    <row r="6534" spans="1:3" ht="26.4" x14ac:dyDescent="0.3">
      <c r="A6534" s="53" t="s">
        <v>10078</v>
      </c>
      <c r="B6534" s="54" t="s">
        <v>27</v>
      </c>
      <c r="C6534" s="76" t="s">
        <v>10079</v>
      </c>
    </row>
    <row r="6535" spans="1:3" x14ac:dyDescent="0.3">
      <c r="A6535" s="53"/>
      <c r="B6535" s="54"/>
      <c r="C6535" s="76"/>
    </row>
    <row r="6536" spans="1:3" ht="26.4" x14ac:dyDescent="0.3">
      <c r="A6536" s="53" t="s">
        <v>10080</v>
      </c>
      <c r="B6536" s="54" t="s">
        <v>27</v>
      </c>
      <c r="C6536" s="76" t="s">
        <v>10081</v>
      </c>
    </row>
    <row r="6537" spans="1:3" ht="26.4" x14ac:dyDescent="0.3">
      <c r="A6537" s="53" t="s">
        <v>10082</v>
      </c>
      <c r="B6537" s="54" t="s">
        <v>27</v>
      </c>
      <c r="C6537" s="76" t="s">
        <v>10083</v>
      </c>
    </row>
    <row r="6538" spans="1:3" ht="26.4" x14ac:dyDescent="0.3">
      <c r="A6538" s="53" t="s">
        <v>10084</v>
      </c>
      <c r="B6538" s="54" t="s">
        <v>27</v>
      </c>
      <c r="C6538" s="76" t="s">
        <v>10085</v>
      </c>
    </row>
    <row r="6539" spans="1:3" ht="26.4" x14ac:dyDescent="0.3">
      <c r="A6539" s="53" t="s">
        <v>10086</v>
      </c>
      <c r="B6539" s="54" t="s">
        <v>27</v>
      </c>
      <c r="C6539" s="76" t="s">
        <v>10087</v>
      </c>
    </row>
    <row r="6540" spans="1:3" ht="26.4" x14ac:dyDescent="0.3">
      <c r="A6540" s="53" t="s">
        <v>10088</v>
      </c>
      <c r="B6540" s="54" t="s">
        <v>27</v>
      </c>
      <c r="C6540" s="76" t="s">
        <v>10089</v>
      </c>
    </row>
    <row r="6541" spans="1:3" x14ac:dyDescent="0.3">
      <c r="A6541" s="53"/>
      <c r="B6541" s="54"/>
      <c r="C6541" s="76"/>
    </row>
    <row r="6542" spans="1:3" ht="26.4" x14ac:dyDescent="0.3">
      <c r="A6542" s="53" t="s">
        <v>10090</v>
      </c>
      <c r="B6542" s="54" t="s">
        <v>27</v>
      </c>
      <c r="C6542" s="76" t="s">
        <v>10091</v>
      </c>
    </row>
    <row r="6543" spans="1:3" ht="26.4" x14ac:dyDescent="0.3">
      <c r="A6543" s="53" t="s">
        <v>10092</v>
      </c>
      <c r="B6543" s="54" t="s">
        <v>27</v>
      </c>
      <c r="C6543" s="76" t="s">
        <v>10093</v>
      </c>
    </row>
    <row r="6544" spans="1:3" ht="26.4" x14ac:dyDescent="0.3">
      <c r="A6544" s="53" t="s">
        <v>10094</v>
      </c>
      <c r="B6544" s="54" t="s">
        <v>27</v>
      </c>
      <c r="C6544" s="76" t="s">
        <v>10095</v>
      </c>
    </row>
    <row r="6545" spans="1:3" ht="26.4" x14ac:dyDescent="0.3">
      <c r="A6545" s="53" t="s">
        <v>10096</v>
      </c>
      <c r="B6545" s="54" t="s">
        <v>27</v>
      </c>
      <c r="C6545" s="76" t="s">
        <v>10097</v>
      </c>
    </row>
    <row r="6546" spans="1:3" ht="26.4" x14ac:dyDescent="0.3">
      <c r="A6546" s="53" t="s">
        <v>10098</v>
      </c>
      <c r="B6546" s="54" t="s">
        <v>27</v>
      </c>
      <c r="C6546" s="76" t="s">
        <v>10099</v>
      </c>
    </row>
    <row r="6547" spans="1:3" x14ac:dyDescent="0.3">
      <c r="A6547" s="53"/>
      <c r="B6547" s="54"/>
      <c r="C6547" s="76"/>
    </row>
    <row r="6548" spans="1:3" ht="26.4" x14ac:dyDescent="0.3">
      <c r="A6548" s="53" t="s">
        <v>10100</v>
      </c>
      <c r="B6548" s="54" t="s">
        <v>27</v>
      </c>
      <c r="C6548" s="76" t="s">
        <v>10101</v>
      </c>
    </row>
    <row r="6549" spans="1:3" ht="26.4" x14ac:dyDescent="0.3">
      <c r="A6549" s="53" t="s">
        <v>10102</v>
      </c>
      <c r="B6549" s="54" t="s">
        <v>27</v>
      </c>
      <c r="C6549" s="76" t="s">
        <v>10103</v>
      </c>
    </row>
    <row r="6550" spans="1:3" ht="26.4" x14ac:dyDescent="0.3">
      <c r="A6550" s="53" t="s">
        <v>10104</v>
      </c>
      <c r="B6550" s="54" t="s">
        <v>27</v>
      </c>
      <c r="C6550" s="76" t="s">
        <v>10105</v>
      </c>
    </row>
    <row r="6551" spans="1:3" ht="26.4" x14ac:dyDescent="0.3">
      <c r="A6551" s="53" t="s">
        <v>10106</v>
      </c>
      <c r="B6551" s="54" t="s">
        <v>27</v>
      </c>
      <c r="C6551" s="76" t="s">
        <v>10107</v>
      </c>
    </row>
    <row r="6552" spans="1:3" ht="26.4" x14ac:dyDescent="0.3">
      <c r="A6552" s="53" t="s">
        <v>10108</v>
      </c>
      <c r="B6552" s="54" t="s">
        <v>27</v>
      </c>
      <c r="C6552" s="76" t="s">
        <v>10109</v>
      </c>
    </row>
    <row r="6553" spans="1:3" x14ac:dyDescent="0.3">
      <c r="A6553" s="53"/>
      <c r="B6553" s="54"/>
      <c r="C6553" s="76"/>
    </row>
    <row r="6554" spans="1:3" x14ac:dyDescent="0.3">
      <c r="A6554" s="53" t="s">
        <v>10110</v>
      </c>
      <c r="B6554" s="54" t="s">
        <v>27</v>
      </c>
      <c r="C6554" s="76" t="s">
        <v>10111</v>
      </c>
    </row>
    <row r="6555" spans="1:3" x14ac:dyDescent="0.3">
      <c r="A6555" s="53" t="s">
        <v>10112</v>
      </c>
      <c r="B6555" s="54" t="s">
        <v>27</v>
      </c>
      <c r="C6555" s="76" t="s">
        <v>10113</v>
      </c>
    </row>
    <row r="6556" spans="1:3" x14ac:dyDescent="0.3">
      <c r="A6556" s="53" t="s">
        <v>10114</v>
      </c>
      <c r="B6556" s="54" t="s">
        <v>27</v>
      </c>
      <c r="C6556" s="76" t="s">
        <v>10115</v>
      </c>
    </row>
    <row r="6557" spans="1:3" x14ac:dyDescent="0.3">
      <c r="A6557" s="53" t="s">
        <v>10116</v>
      </c>
      <c r="B6557" s="54" t="s">
        <v>27</v>
      </c>
      <c r="C6557" s="76" t="s">
        <v>10117</v>
      </c>
    </row>
    <row r="6558" spans="1:3" x14ac:dyDescent="0.3">
      <c r="A6558" s="53" t="s">
        <v>10118</v>
      </c>
      <c r="B6558" s="54" t="s">
        <v>27</v>
      </c>
      <c r="C6558" s="76" t="s">
        <v>10119</v>
      </c>
    </row>
    <row r="6559" spans="1:3" x14ac:dyDescent="0.3">
      <c r="A6559" s="53" t="s">
        <v>10120</v>
      </c>
      <c r="B6559" s="54" t="s">
        <v>27</v>
      </c>
      <c r="C6559" s="76" t="s">
        <v>10121</v>
      </c>
    </row>
    <row r="6560" spans="1:3" x14ac:dyDescent="0.3">
      <c r="A6560" s="53"/>
      <c r="B6560" s="54"/>
      <c r="C6560" s="76"/>
    </row>
    <row r="6561" spans="1:3" x14ac:dyDescent="0.3">
      <c r="A6561" s="53" t="s">
        <v>10122</v>
      </c>
      <c r="B6561" s="54" t="s">
        <v>27</v>
      </c>
      <c r="C6561" s="76" t="s">
        <v>10123</v>
      </c>
    </row>
    <row r="6562" spans="1:3" x14ac:dyDescent="0.3">
      <c r="A6562" s="53" t="s">
        <v>10124</v>
      </c>
      <c r="B6562" s="54" t="s">
        <v>27</v>
      </c>
      <c r="C6562" s="76" t="s">
        <v>10125</v>
      </c>
    </row>
    <row r="6563" spans="1:3" x14ac:dyDescent="0.3">
      <c r="A6563" s="53" t="s">
        <v>10126</v>
      </c>
      <c r="B6563" s="54" t="s">
        <v>27</v>
      </c>
      <c r="C6563" s="76" t="s">
        <v>10127</v>
      </c>
    </row>
    <row r="6564" spans="1:3" x14ac:dyDescent="0.3">
      <c r="A6564" s="53" t="s">
        <v>10128</v>
      </c>
      <c r="B6564" s="54" t="s">
        <v>27</v>
      </c>
      <c r="C6564" s="76" t="s">
        <v>10129</v>
      </c>
    </row>
    <row r="6565" spans="1:3" x14ac:dyDescent="0.3">
      <c r="A6565" s="53"/>
      <c r="B6565" s="54"/>
      <c r="C6565" s="76"/>
    </row>
    <row r="6566" spans="1:3" x14ac:dyDescent="0.3">
      <c r="A6566" s="53" t="s">
        <v>10130</v>
      </c>
      <c r="B6566" s="54" t="s">
        <v>27</v>
      </c>
      <c r="C6566" s="76" t="s">
        <v>10131</v>
      </c>
    </row>
    <row r="6567" spans="1:3" x14ac:dyDescent="0.3">
      <c r="A6567" s="53" t="s">
        <v>10132</v>
      </c>
      <c r="B6567" s="54" t="s">
        <v>27</v>
      </c>
      <c r="C6567" s="76" t="s">
        <v>10133</v>
      </c>
    </row>
    <row r="6568" spans="1:3" x14ac:dyDescent="0.3">
      <c r="A6568" s="53" t="s">
        <v>10134</v>
      </c>
      <c r="B6568" s="54" t="s">
        <v>27</v>
      </c>
      <c r="C6568" s="76" t="s">
        <v>10135</v>
      </c>
    </row>
    <row r="6569" spans="1:3" x14ac:dyDescent="0.3">
      <c r="A6569" s="53"/>
      <c r="B6569" s="54"/>
      <c r="C6569" s="76"/>
    </row>
    <row r="6570" spans="1:3" x14ac:dyDescent="0.3">
      <c r="A6570" s="53" t="s">
        <v>10136</v>
      </c>
      <c r="B6570" s="54" t="s">
        <v>27</v>
      </c>
      <c r="C6570" s="76" t="s">
        <v>10137</v>
      </c>
    </row>
    <row r="6571" spans="1:3" x14ac:dyDescent="0.3">
      <c r="A6571" s="53" t="s">
        <v>10138</v>
      </c>
      <c r="B6571" s="54" t="s">
        <v>27</v>
      </c>
      <c r="C6571" s="76" t="s">
        <v>10139</v>
      </c>
    </row>
    <row r="6572" spans="1:3" x14ac:dyDescent="0.3">
      <c r="A6572" s="53" t="s">
        <v>10140</v>
      </c>
      <c r="B6572" s="54" t="s">
        <v>27</v>
      </c>
      <c r="C6572" s="76" t="s">
        <v>10141</v>
      </c>
    </row>
    <row r="6573" spans="1:3" x14ac:dyDescent="0.3">
      <c r="A6573" s="53" t="s">
        <v>10142</v>
      </c>
      <c r="B6573" s="54" t="s">
        <v>27</v>
      </c>
      <c r="C6573" s="76" t="s">
        <v>10143</v>
      </c>
    </row>
    <row r="6574" spans="1:3" x14ac:dyDescent="0.3">
      <c r="A6574" s="53" t="s">
        <v>10144</v>
      </c>
      <c r="B6574" s="54" t="s">
        <v>27</v>
      </c>
      <c r="C6574" s="76" t="s">
        <v>10145</v>
      </c>
    </row>
    <row r="6575" spans="1:3" x14ac:dyDescent="0.3">
      <c r="A6575" s="53" t="s">
        <v>10146</v>
      </c>
      <c r="B6575" s="54" t="s">
        <v>27</v>
      </c>
      <c r="C6575" s="76" t="s">
        <v>10147</v>
      </c>
    </row>
    <row r="6576" spans="1:3" x14ac:dyDescent="0.3">
      <c r="A6576" s="53"/>
      <c r="B6576" s="54"/>
      <c r="C6576" s="76"/>
    </row>
    <row r="6577" spans="1:3" x14ac:dyDescent="0.3">
      <c r="A6577" s="53" t="s">
        <v>10148</v>
      </c>
      <c r="B6577" s="54" t="s">
        <v>27</v>
      </c>
      <c r="C6577" s="76" t="s">
        <v>10149</v>
      </c>
    </row>
    <row r="6578" spans="1:3" x14ac:dyDescent="0.3">
      <c r="A6578" s="53" t="s">
        <v>10150</v>
      </c>
      <c r="B6578" s="54" t="s">
        <v>27</v>
      </c>
      <c r="C6578" s="76" t="s">
        <v>10151</v>
      </c>
    </row>
    <row r="6579" spans="1:3" x14ac:dyDescent="0.3">
      <c r="A6579" s="53" t="s">
        <v>10152</v>
      </c>
      <c r="B6579" s="54" t="s">
        <v>27</v>
      </c>
      <c r="C6579" s="76" t="s">
        <v>10153</v>
      </c>
    </row>
    <row r="6580" spans="1:3" x14ac:dyDescent="0.3">
      <c r="A6580" s="53" t="s">
        <v>10154</v>
      </c>
      <c r="B6580" s="54" t="s">
        <v>27</v>
      </c>
      <c r="C6580" s="76" t="s">
        <v>10155</v>
      </c>
    </row>
    <row r="6581" spans="1:3" x14ac:dyDescent="0.3">
      <c r="A6581" s="53"/>
      <c r="B6581" s="54"/>
      <c r="C6581" s="76"/>
    </row>
    <row r="6582" spans="1:3" x14ac:dyDescent="0.3">
      <c r="A6582" s="53" t="s">
        <v>10156</v>
      </c>
      <c r="B6582" s="54" t="s">
        <v>27</v>
      </c>
      <c r="C6582" s="76" t="s">
        <v>10157</v>
      </c>
    </row>
    <row r="6583" spans="1:3" x14ac:dyDescent="0.3">
      <c r="A6583" s="53" t="s">
        <v>10158</v>
      </c>
      <c r="B6583" s="54" t="s">
        <v>27</v>
      </c>
      <c r="C6583" s="76" t="s">
        <v>10159</v>
      </c>
    </row>
    <row r="6584" spans="1:3" x14ac:dyDescent="0.3">
      <c r="A6584" s="53" t="s">
        <v>10160</v>
      </c>
      <c r="B6584" s="54" t="s">
        <v>27</v>
      </c>
      <c r="C6584" s="76" t="s">
        <v>10161</v>
      </c>
    </row>
    <row r="6585" spans="1:3" x14ac:dyDescent="0.3">
      <c r="A6585" s="53" t="s">
        <v>10162</v>
      </c>
      <c r="B6585" s="54" t="s">
        <v>27</v>
      </c>
      <c r="C6585" s="76" t="s">
        <v>10163</v>
      </c>
    </row>
    <row r="6586" spans="1:3" x14ac:dyDescent="0.3">
      <c r="A6586" s="53"/>
      <c r="B6586" s="54"/>
      <c r="C6586" s="76"/>
    </row>
    <row r="6587" spans="1:3" x14ac:dyDescent="0.3">
      <c r="A6587" s="53" t="s">
        <v>10164</v>
      </c>
      <c r="B6587" s="54" t="s">
        <v>27</v>
      </c>
      <c r="C6587" s="76" t="s">
        <v>10165</v>
      </c>
    </row>
    <row r="6588" spans="1:3" x14ac:dyDescent="0.3">
      <c r="A6588" s="53" t="s">
        <v>10166</v>
      </c>
      <c r="B6588" s="54" t="s">
        <v>27</v>
      </c>
      <c r="C6588" s="76" t="s">
        <v>10167</v>
      </c>
    </row>
    <row r="6589" spans="1:3" x14ac:dyDescent="0.3">
      <c r="A6589" s="53" t="s">
        <v>10168</v>
      </c>
      <c r="B6589" s="54" t="s">
        <v>27</v>
      </c>
      <c r="C6589" s="76" t="s">
        <v>10169</v>
      </c>
    </row>
    <row r="6590" spans="1:3" x14ac:dyDescent="0.3">
      <c r="A6590" s="53" t="s">
        <v>10170</v>
      </c>
      <c r="B6590" s="54" t="s">
        <v>27</v>
      </c>
      <c r="C6590" s="76" t="s">
        <v>10171</v>
      </c>
    </row>
    <row r="6591" spans="1:3" x14ac:dyDescent="0.3">
      <c r="A6591" s="53" t="s">
        <v>10172</v>
      </c>
      <c r="B6591" s="54" t="s">
        <v>27</v>
      </c>
      <c r="C6591" s="76" t="s">
        <v>10173</v>
      </c>
    </row>
    <row r="6592" spans="1:3" x14ac:dyDescent="0.3">
      <c r="A6592" s="53" t="s">
        <v>10174</v>
      </c>
      <c r="B6592" s="54" t="s">
        <v>27</v>
      </c>
      <c r="C6592" s="76" t="s">
        <v>10175</v>
      </c>
    </row>
    <row r="6593" spans="1:3" x14ac:dyDescent="0.3">
      <c r="A6593" s="53"/>
      <c r="B6593" s="54"/>
      <c r="C6593" s="76"/>
    </row>
    <row r="6594" spans="1:3" x14ac:dyDescent="0.3">
      <c r="A6594" s="53" t="s">
        <v>10176</v>
      </c>
      <c r="B6594" s="54" t="s">
        <v>27</v>
      </c>
      <c r="C6594" s="76" t="s">
        <v>10177</v>
      </c>
    </row>
    <row r="6595" spans="1:3" x14ac:dyDescent="0.3">
      <c r="A6595" s="53" t="s">
        <v>10178</v>
      </c>
      <c r="B6595" s="54" t="s">
        <v>27</v>
      </c>
      <c r="C6595" s="76" t="s">
        <v>10179</v>
      </c>
    </row>
    <row r="6596" spans="1:3" x14ac:dyDescent="0.3">
      <c r="A6596" s="53" t="s">
        <v>10180</v>
      </c>
      <c r="B6596" s="54" t="s">
        <v>27</v>
      </c>
      <c r="C6596" s="76" t="s">
        <v>10181</v>
      </c>
    </row>
    <row r="6597" spans="1:3" x14ac:dyDescent="0.3">
      <c r="A6597" s="53" t="s">
        <v>10182</v>
      </c>
      <c r="B6597" s="54" t="s">
        <v>27</v>
      </c>
      <c r="C6597" s="76" t="s">
        <v>10183</v>
      </c>
    </row>
    <row r="6598" spans="1:3" x14ac:dyDescent="0.3">
      <c r="A6598" s="53"/>
      <c r="B6598" s="54"/>
      <c r="C6598" s="76"/>
    </row>
    <row r="6599" spans="1:3" x14ac:dyDescent="0.3">
      <c r="A6599" s="53" t="s">
        <v>10184</v>
      </c>
      <c r="B6599" s="54" t="s">
        <v>27</v>
      </c>
      <c r="C6599" s="76" t="s">
        <v>10185</v>
      </c>
    </row>
    <row r="6600" spans="1:3" x14ac:dyDescent="0.3">
      <c r="A6600" s="53" t="s">
        <v>10186</v>
      </c>
      <c r="B6600" s="54" t="s">
        <v>27</v>
      </c>
      <c r="C6600" s="76" t="s">
        <v>10187</v>
      </c>
    </row>
    <row r="6601" spans="1:3" x14ac:dyDescent="0.3">
      <c r="A6601" s="53" t="s">
        <v>10188</v>
      </c>
      <c r="B6601" s="54" t="s">
        <v>27</v>
      </c>
      <c r="C6601" s="76" t="s">
        <v>10189</v>
      </c>
    </row>
    <row r="6602" spans="1:3" x14ac:dyDescent="0.3">
      <c r="A6602" s="53" t="s">
        <v>10190</v>
      </c>
      <c r="B6602" s="54" t="s">
        <v>27</v>
      </c>
      <c r="C6602" s="76" t="s">
        <v>10191</v>
      </c>
    </row>
    <row r="6603" spans="1:3" x14ac:dyDescent="0.3">
      <c r="A6603" s="53"/>
      <c r="B6603" s="54"/>
      <c r="C6603" s="76"/>
    </row>
    <row r="6604" spans="1:3" x14ac:dyDescent="0.3">
      <c r="A6604" s="53" t="s">
        <v>10192</v>
      </c>
      <c r="B6604" s="54" t="s">
        <v>27</v>
      </c>
      <c r="C6604" s="76" t="s">
        <v>10193</v>
      </c>
    </row>
    <row r="6605" spans="1:3" x14ac:dyDescent="0.3">
      <c r="A6605" s="53" t="s">
        <v>10194</v>
      </c>
      <c r="B6605" s="54" t="s">
        <v>27</v>
      </c>
      <c r="C6605" s="76" t="s">
        <v>10195</v>
      </c>
    </row>
    <row r="6606" spans="1:3" x14ac:dyDescent="0.3">
      <c r="A6606" s="53" t="s">
        <v>10196</v>
      </c>
      <c r="B6606" s="54" t="s">
        <v>27</v>
      </c>
      <c r="C6606" s="76" t="s">
        <v>10197</v>
      </c>
    </row>
    <row r="6607" spans="1:3" x14ac:dyDescent="0.3">
      <c r="A6607" s="53"/>
      <c r="B6607" s="54"/>
      <c r="C6607" s="76"/>
    </row>
    <row r="6608" spans="1:3" x14ac:dyDescent="0.3">
      <c r="A6608" s="53" t="s">
        <v>10198</v>
      </c>
      <c r="B6608" s="54" t="s">
        <v>27</v>
      </c>
      <c r="C6608" s="76" t="s">
        <v>10199</v>
      </c>
    </row>
    <row r="6609" spans="1:3" x14ac:dyDescent="0.3">
      <c r="A6609" s="53" t="s">
        <v>10200</v>
      </c>
      <c r="B6609" s="54" t="s">
        <v>27</v>
      </c>
      <c r="C6609" s="76" t="s">
        <v>10201</v>
      </c>
    </row>
    <row r="6610" spans="1:3" x14ac:dyDescent="0.3">
      <c r="A6610" s="53" t="s">
        <v>10202</v>
      </c>
      <c r="B6610" s="54" t="s">
        <v>27</v>
      </c>
      <c r="C6610" s="76" t="s">
        <v>10203</v>
      </c>
    </row>
    <row r="6611" spans="1:3" x14ac:dyDescent="0.3">
      <c r="A6611" s="53" t="s">
        <v>10204</v>
      </c>
      <c r="B6611" s="54" t="s">
        <v>27</v>
      </c>
      <c r="C6611" s="76" t="s">
        <v>10205</v>
      </c>
    </row>
    <row r="6612" spans="1:3" x14ac:dyDescent="0.3">
      <c r="A6612" s="53"/>
      <c r="B6612" s="54"/>
      <c r="C6612" s="76"/>
    </row>
    <row r="6613" spans="1:3" x14ac:dyDescent="0.3">
      <c r="A6613" s="53" t="s">
        <v>10206</v>
      </c>
      <c r="B6613" s="54" t="s">
        <v>27</v>
      </c>
      <c r="C6613" s="76" t="s">
        <v>10207</v>
      </c>
    </row>
    <row r="6614" spans="1:3" x14ac:dyDescent="0.3">
      <c r="A6614" s="53" t="s">
        <v>10208</v>
      </c>
      <c r="B6614" s="54" t="s">
        <v>27</v>
      </c>
      <c r="C6614" s="76" t="s">
        <v>10209</v>
      </c>
    </row>
    <row r="6615" spans="1:3" x14ac:dyDescent="0.3">
      <c r="A6615" s="53" t="s">
        <v>10210</v>
      </c>
      <c r="B6615" s="54" t="s">
        <v>27</v>
      </c>
      <c r="C6615" s="76" t="s">
        <v>10211</v>
      </c>
    </row>
    <row r="6616" spans="1:3" x14ac:dyDescent="0.3">
      <c r="A6616" s="53"/>
      <c r="B6616" s="54"/>
      <c r="C6616" s="76"/>
    </row>
    <row r="6617" spans="1:3" x14ac:dyDescent="0.3">
      <c r="A6617" s="53" t="s">
        <v>10212</v>
      </c>
      <c r="B6617" s="54" t="s">
        <v>27</v>
      </c>
      <c r="C6617" s="76" t="s">
        <v>10213</v>
      </c>
    </row>
    <row r="6618" spans="1:3" x14ac:dyDescent="0.3">
      <c r="A6618" s="53" t="s">
        <v>10214</v>
      </c>
      <c r="B6618" s="54" t="s">
        <v>27</v>
      </c>
      <c r="C6618" s="76" t="s">
        <v>10215</v>
      </c>
    </row>
    <row r="6619" spans="1:3" x14ac:dyDescent="0.3">
      <c r="A6619" s="53" t="s">
        <v>10216</v>
      </c>
      <c r="B6619" s="54" t="s">
        <v>27</v>
      </c>
      <c r="C6619" s="76" t="s">
        <v>10217</v>
      </c>
    </row>
    <row r="6620" spans="1:3" x14ac:dyDescent="0.3">
      <c r="A6620" s="53" t="s">
        <v>10218</v>
      </c>
      <c r="B6620" s="54" t="s">
        <v>27</v>
      </c>
      <c r="C6620" s="76" t="s">
        <v>10219</v>
      </c>
    </row>
    <row r="6621" spans="1:3" x14ac:dyDescent="0.3">
      <c r="A6621" s="53"/>
      <c r="B6621" s="54"/>
      <c r="C6621" s="76"/>
    </row>
    <row r="6622" spans="1:3" x14ac:dyDescent="0.3">
      <c r="A6622" s="53" t="s">
        <v>10220</v>
      </c>
      <c r="B6622" s="54" t="s">
        <v>27</v>
      </c>
      <c r="C6622" s="76" t="s">
        <v>10221</v>
      </c>
    </row>
    <row r="6623" spans="1:3" x14ac:dyDescent="0.3">
      <c r="A6623" s="53" t="s">
        <v>10222</v>
      </c>
      <c r="B6623" s="54" t="s">
        <v>27</v>
      </c>
      <c r="C6623" s="76" t="s">
        <v>10223</v>
      </c>
    </row>
    <row r="6624" spans="1:3" x14ac:dyDescent="0.3">
      <c r="A6624" s="53" t="s">
        <v>10224</v>
      </c>
      <c r="B6624" s="54" t="s">
        <v>27</v>
      </c>
      <c r="C6624" s="76" t="s">
        <v>10225</v>
      </c>
    </row>
    <row r="6625" spans="1:3" x14ac:dyDescent="0.3">
      <c r="A6625" s="53" t="s">
        <v>10226</v>
      </c>
      <c r="B6625" s="54" t="s">
        <v>27</v>
      </c>
      <c r="C6625" s="76" t="s">
        <v>10227</v>
      </c>
    </row>
    <row r="6626" spans="1:3" x14ac:dyDescent="0.3">
      <c r="A6626" s="53" t="s">
        <v>10228</v>
      </c>
      <c r="B6626" s="54" t="s">
        <v>27</v>
      </c>
      <c r="C6626" s="76" t="s">
        <v>10229</v>
      </c>
    </row>
    <row r="6627" spans="1:3" x14ac:dyDescent="0.3">
      <c r="A6627" s="53"/>
      <c r="B6627" s="54"/>
      <c r="C6627" s="76"/>
    </row>
    <row r="6628" spans="1:3" x14ac:dyDescent="0.3">
      <c r="A6628" s="53" t="s">
        <v>10230</v>
      </c>
      <c r="B6628" s="54" t="s">
        <v>27</v>
      </c>
      <c r="C6628" s="76" t="s">
        <v>10231</v>
      </c>
    </row>
    <row r="6629" spans="1:3" x14ac:dyDescent="0.3">
      <c r="A6629" s="53"/>
      <c r="B6629" s="54"/>
      <c r="C6629" s="76"/>
    </row>
    <row r="6630" spans="1:3" x14ac:dyDescent="0.3">
      <c r="A6630" s="53" t="s">
        <v>10232</v>
      </c>
      <c r="B6630" s="54" t="s">
        <v>27</v>
      </c>
      <c r="C6630" s="76" t="s">
        <v>10233</v>
      </c>
    </row>
    <row r="6631" spans="1:3" x14ac:dyDescent="0.3">
      <c r="A6631" s="53" t="s">
        <v>10234</v>
      </c>
      <c r="B6631" s="54" t="s">
        <v>27</v>
      </c>
      <c r="C6631" s="76" t="s">
        <v>10235</v>
      </c>
    </row>
    <row r="6632" spans="1:3" x14ac:dyDescent="0.3">
      <c r="A6632" s="53" t="s">
        <v>10236</v>
      </c>
      <c r="B6632" s="54" t="s">
        <v>27</v>
      </c>
      <c r="C6632" s="76" t="s">
        <v>10237</v>
      </c>
    </row>
    <row r="6633" spans="1:3" x14ac:dyDescent="0.3">
      <c r="A6633" s="53" t="s">
        <v>10238</v>
      </c>
      <c r="B6633" s="54" t="s">
        <v>27</v>
      </c>
      <c r="C6633" s="76" t="s">
        <v>10239</v>
      </c>
    </row>
    <row r="6634" spans="1:3" x14ac:dyDescent="0.3">
      <c r="A6634" s="53"/>
      <c r="B6634" s="54"/>
      <c r="C6634" s="76"/>
    </row>
    <row r="6635" spans="1:3" x14ac:dyDescent="0.3">
      <c r="A6635" s="53" t="s">
        <v>10240</v>
      </c>
      <c r="B6635" s="54" t="s">
        <v>27</v>
      </c>
      <c r="C6635" s="76" t="s">
        <v>10241</v>
      </c>
    </row>
    <row r="6636" spans="1:3" x14ac:dyDescent="0.3">
      <c r="A6636" s="53" t="s">
        <v>10242</v>
      </c>
      <c r="B6636" s="54" t="s">
        <v>27</v>
      </c>
      <c r="C6636" s="76" t="s">
        <v>10243</v>
      </c>
    </row>
    <row r="6637" spans="1:3" x14ac:dyDescent="0.3">
      <c r="A6637" s="53" t="s">
        <v>10244</v>
      </c>
      <c r="B6637" s="54" t="s">
        <v>27</v>
      </c>
      <c r="C6637" s="76" t="s">
        <v>10245</v>
      </c>
    </row>
    <row r="6638" spans="1:3" x14ac:dyDescent="0.3">
      <c r="A6638" s="53" t="s">
        <v>10246</v>
      </c>
      <c r="B6638" s="54" t="s">
        <v>27</v>
      </c>
      <c r="C6638" s="76" t="s">
        <v>10247</v>
      </c>
    </row>
    <row r="6639" spans="1:3" x14ac:dyDescent="0.3">
      <c r="A6639" s="53"/>
      <c r="B6639" s="54"/>
      <c r="C6639" s="76"/>
    </row>
    <row r="6640" spans="1:3" ht="26.4" x14ac:dyDescent="0.3">
      <c r="A6640" s="53" t="s">
        <v>10248</v>
      </c>
      <c r="B6640" s="54" t="s">
        <v>27</v>
      </c>
      <c r="C6640" s="76" t="s">
        <v>10249</v>
      </c>
    </row>
    <row r="6641" spans="1:3" ht="26.4" x14ac:dyDescent="0.3">
      <c r="A6641" s="53" t="s">
        <v>10250</v>
      </c>
      <c r="B6641" s="54" t="s">
        <v>27</v>
      </c>
      <c r="C6641" s="76" t="s">
        <v>10251</v>
      </c>
    </row>
    <row r="6642" spans="1:3" ht="26.4" x14ac:dyDescent="0.3">
      <c r="A6642" s="53" t="s">
        <v>10252</v>
      </c>
      <c r="B6642" s="54" t="s">
        <v>27</v>
      </c>
      <c r="C6642" s="76" t="s">
        <v>10253</v>
      </c>
    </row>
    <row r="6643" spans="1:3" ht="26.4" x14ac:dyDescent="0.3">
      <c r="A6643" s="53" t="s">
        <v>10254</v>
      </c>
      <c r="B6643" s="54" t="s">
        <v>27</v>
      </c>
      <c r="C6643" s="76" t="s">
        <v>10255</v>
      </c>
    </row>
    <row r="6644" spans="1:3" x14ac:dyDescent="0.3">
      <c r="A6644" s="53"/>
      <c r="B6644" s="54"/>
      <c r="C6644" s="76"/>
    </row>
    <row r="6645" spans="1:3" ht="26.4" x14ac:dyDescent="0.3">
      <c r="A6645" s="53" t="s">
        <v>10256</v>
      </c>
      <c r="B6645" s="54" t="s">
        <v>27</v>
      </c>
      <c r="C6645" s="76" t="s">
        <v>10257</v>
      </c>
    </row>
    <row r="6646" spans="1:3" ht="26.4" x14ac:dyDescent="0.3">
      <c r="A6646" s="53" t="s">
        <v>10258</v>
      </c>
      <c r="B6646" s="54" t="s">
        <v>27</v>
      </c>
      <c r="C6646" s="76" t="s">
        <v>10259</v>
      </c>
    </row>
    <row r="6647" spans="1:3" ht="26.4" x14ac:dyDescent="0.3">
      <c r="A6647" s="53" t="s">
        <v>10260</v>
      </c>
      <c r="B6647" s="54" t="s">
        <v>27</v>
      </c>
      <c r="C6647" s="76" t="s">
        <v>10261</v>
      </c>
    </row>
    <row r="6648" spans="1:3" ht="26.4" x14ac:dyDescent="0.3">
      <c r="A6648" s="53" t="s">
        <v>10262</v>
      </c>
      <c r="B6648" s="54" t="s">
        <v>27</v>
      </c>
      <c r="C6648" s="76" t="s">
        <v>10263</v>
      </c>
    </row>
    <row r="6649" spans="1:3" x14ac:dyDescent="0.3">
      <c r="A6649" s="53"/>
      <c r="B6649" s="54"/>
      <c r="C6649" s="76"/>
    </row>
    <row r="6650" spans="1:3" x14ac:dyDescent="0.3">
      <c r="A6650" s="53" t="s">
        <v>10264</v>
      </c>
      <c r="B6650" s="54" t="s">
        <v>27</v>
      </c>
      <c r="C6650" s="76" t="s">
        <v>10265</v>
      </c>
    </row>
    <row r="6651" spans="1:3" x14ac:dyDescent="0.3">
      <c r="A6651" s="53" t="s">
        <v>10266</v>
      </c>
      <c r="B6651" s="54" t="s">
        <v>27</v>
      </c>
      <c r="C6651" s="76" t="s">
        <v>10267</v>
      </c>
    </row>
    <row r="6652" spans="1:3" x14ac:dyDescent="0.3">
      <c r="A6652" s="53" t="s">
        <v>10268</v>
      </c>
      <c r="B6652" s="54" t="s">
        <v>27</v>
      </c>
      <c r="C6652" s="76" t="s">
        <v>10269</v>
      </c>
    </row>
    <row r="6653" spans="1:3" x14ac:dyDescent="0.3">
      <c r="A6653" s="53"/>
      <c r="B6653" s="54"/>
      <c r="C6653" s="76"/>
    </row>
    <row r="6654" spans="1:3" x14ac:dyDescent="0.3">
      <c r="A6654" s="53" t="s">
        <v>10270</v>
      </c>
      <c r="B6654" s="54" t="s">
        <v>27</v>
      </c>
      <c r="C6654" s="76" t="s">
        <v>10271</v>
      </c>
    </row>
    <row r="6655" spans="1:3" x14ac:dyDescent="0.3">
      <c r="A6655" s="53" t="s">
        <v>10272</v>
      </c>
      <c r="B6655" s="54" t="s">
        <v>27</v>
      </c>
      <c r="C6655" s="76" t="s">
        <v>10273</v>
      </c>
    </row>
    <row r="6656" spans="1:3" x14ac:dyDescent="0.3">
      <c r="A6656" s="53" t="s">
        <v>10274</v>
      </c>
      <c r="B6656" s="54" t="s">
        <v>27</v>
      </c>
      <c r="C6656" s="76" t="s">
        <v>10275</v>
      </c>
    </row>
    <row r="6657" spans="1:3" x14ac:dyDescent="0.3">
      <c r="A6657" s="53"/>
      <c r="B6657" s="54"/>
      <c r="C6657" s="76"/>
    </row>
    <row r="6658" spans="1:3" x14ac:dyDescent="0.3">
      <c r="A6658" s="53" t="s">
        <v>10276</v>
      </c>
      <c r="B6658" s="54" t="s">
        <v>27</v>
      </c>
      <c r="C6658" s="76" t="s">
        <v>10277</v>
      </c>
    </row>
    <row r="6659" spans="1:3" x14ac:dyDescent="0.3">
      <c r="A6659" s="53" t="s">
        <v>10278</v>
      </c>
      <c r="B6659" s="54" t="s">
        <v>27</v>
      </c>
      <c r="C6659" s="76" t="s">
        <v>10279</v>
      </c>
    </row>
    <row r="6660" spans="1:3" x14ac:dyDescent="0.3">
      <c r="A6660" s="53" t="s">
        <v>10280</v>
      </c>
      <c r="B6660" s="54" t="s">
        <v>27</v>
      </c>
      <c r="C6660" s="76" t="s">
        <v>10281</v>
      </c>
    </row>
    <row r="6661" spans="1:3" x14ac:dyDescent="0.3">
      <c r="A6661" s="53" t="s">
        <v>10282</v>
      </c>
      <c r="B6661" s="54" t="s">
        <v>27</v>
      </c>
      <c r="C6661" s="76" t="s">
        <v>10283</v>
      </c>
    </row>
    <row r="6662" spans="1:3" x14ac:dyDescent="0.3">
      <c r="A6662" s="53"/>
      <c r="B6662" s="54"/>
      <c r="C6662" s="76"/>
    </row>
    <row r="6663" spans="1:3" x14ac:dyDescent="0.3">
      <c r="A6663" s="53" t="s">
        <v>10284</v>
      </c>
      <c r="B6663" s="54" t="s">
        <v>27</v>
      </c>
      <c r="C6663" s="76" t="s">
        <v>10285</v>
      </c>
    </row>
    <row r="6664" spans="1:3" x14ac:dyDescent="0.3">
      <c r="A6664" s="53" t="s">
        <v>10286</v>
      </c>
      <c r="B6664" s="54" t="s">
        <v>27</v>
      </c>
      <c r="C6664" s="76" t="s">
        <v>10287</v>
      </c>
    </row>
    <row r="6665" spans="1:3" x14ac:dyDescent="0.3">
      <c r="A6665" s="53" t="s">
        <v>10288</v>
      </c>
      <c r="B6665" s="54" t="s">
        <v>27</v>
      </c>
      <c r="C6665" s="76" t="s">
        <v>10289</v>
      </c>
    </row>
    <row r="6666" spans="1:3" x14ac:dyDescent="0.3">
      <c r="A6666" s="53" t="s">
        <v>10290</v>
      </c>
      <c r="B6666" s="54" t="s">
        <v>27</v>
      </c>
      <c r="C6666" s="76" t="s">
        <v>10291</v>
      </c>
    </row>
    <row r="6667" spans="1:3" x14ac:dyDescent="0.3">
      <c r="A6667" s="53" t="s">
        <v>10292</v>
      </c>
      <c r="B6667" s="54" t="s">
        <v>27</v>
      </c>
      <c r="C6667" s="76" t="s">
        <v>10293</v>
      </c>
    </row>
    <row r="6668" spans="1:3" x14ac:dyDescent="0.3">
      <c r="A6668" s="53" t="s">
        <v>10294</v>
      </c>
      <c r="B6668" s="54" t="s">
        <v>27</v>
      </c>
      <c r="C6668" s="76" t="s">
        <v>10295</v>
      </c>
    </row>
    <row r="6669" spans="1:3" x14ac:dyDescent="0.3">
      <c r="A6669" s="53"/>
      <c r="B6669" s="54"/>
      <c r="C6669" s="76"/>
    </row>
    <row r="6670" spans="1:3" x14ac:dyDescent="0.3">
      <c r="A6670" s="53" t="s">
        <v>10296</v>
      </c>
      <c r="B6670" s="54" t="s">
        <v>27</v>
      </c>
      <c r="C6670" s="76" t="s">
        <v>10297</v>
      </c>
    </row>
    <row r="6671" spans="1:3" x14ac:dyDescent="0.3">
      <c r="A6671" s="53" t="s">
        <v>10298</v>
      </c>
      <c r="B6671" s="54" t="s">
        <v>27</v>
      </c>
      <c r="C6671" s="76" t="s">
        <v>10299</v>
      </c>
    </row>
    <row r="6672" spans="1:3" x14ac:dyDescent="0.3">
      <c r="A6672" s="53" t="s">
        <v>10300</v>
      </c>
      <c r="B6672" s="54" t="s">
        <v>27</v>
      </c>
      <c r="C6672" s="76" t="s">
        <v>10301</v>
      </c>
    </row>
    <row r="6673" spans="1:3" x14ac:dyDescent="0.3">
      <c r="A6673" s="53" t="s">
        <v>10302</v>
      </c>
      <c r="B6673" s="54" t="s">
        <v>27</v>
      </c>
      <c r="C6673" s="76" t="s">
        <v>10303</v>
      </c>
    </row>
    <row r="6674" spans="1:3" x14ac:dyDescent="0.3">
      <c r="A6674" s="53" t="s">
        <v>10304</v>
      </c>
      <c r="B6674" s="54" t="s">
        <v>27</v>
      </c>
      <c r="C6674" s="76" t="s">
        <v>10305</v>
      </c>
    </row>
    <row r="6675" spans="1:3" x14ac:dyDescent="0.3">
      <c r="A6675" s="53" t="s">
        <v>10306</v>
      </c>
      <c r="B6675" s="54" t="s">
        <v>27</v>
      </c>
      <c r="C6675" s="76" t="s">
        <v>10307</v>
      </c>
    </row>
    <row r="6676" spans="1:3" x14ac:dyDescent="0.3">
      <c r="A6676" s="53"/>
      <c r="B6676" s="54"/>
      <c r="C6676" s="76"/>
    </row>
    <row r="6677" spans="1:3" x14ac:dyDescent="0.3">
      <c r="A6677" s="53" t="s">
        <v>10308</v>
      </c>
      <c r="B6677" s="54" t="s">
        <v>27</v>
      </c>
      <c r="C6677" s="76" t="s">
        <v>10309</v>
      </c>
    </row>
    <row r="6678" spans="1:3" x14ac:dyDescent="0.3">
      <c r="A6678" s="53" t="s">
        <v>10310</v>
      </c>
      <c r="B6678" s="54" t="s">
        <v>27</v>
      </c>
      <c r="C6678" s="76" t="s">
        <v>10311</v>
      </c>
    </row>
    <row r="6679" spans="1:3" x14ac:dyDescent="0.3">
      <c r="A6679" s="53" t="s">
        <v>10312</v>
      </c>
      <c r="B6679" s="54" t="s">
        <v>27</v>
      </c>
      <c r="C6679" s="76" t="s">
        <v>10313</v>
      </c>
    </row>
    <row r="6680" spans="1:3" x14ac:dyDescent="0.3">
      <c r="A6680" s="53" t="s">
        <v>10314</v>
      </c>
      <c r="B6680" s="54" t="s">
        <v>27</v>
      </c>
      <c r="C6680" s="76" t="s">
        <v>10315</v>
      </c>
    </row>
    <row r="6681" spans="1:3" x14ac:dyDescent="0.3">
      <c r="A6681" s="53"/>
      <c r="B6681" s="54"/>
      <c r="C6681" s="76"/>
    </row>
    <row r="6682" spans="1:3" x14ac:dyDescent="0.3">
      <c r="A6682" s="53" t="s">
        <v>10316</v>
      </c>
      <c r="B6682" s="54" t="s">
        <v>27</v>
      </c>
      <c r="C6682" s="76" t="s">
        <v>10317</v>
      </c>
    </row>
    <row r="6683" spans="1:3" x14ac:dyDescent="0.3">
      <c r="A6683" s="53" t="s">
        <v>10318</v>
      </c>
      <c r="B6683" s="54" t="s">
        <v>27</v>
      </c>
      <c r="C6683" s="76" t="s">
        <v>10319</v>
      </c>
    </row>
    <row r="6684" spans="1:3" x14ac:dyDescent="0.3">
      <c r="A6684" s="53" t="s">
        <v>10320</v>
      </c>
      <c r="B6684" s="54" t="s">
        <v>27</v>
      </c>
      <c r="C6684" s="76" t="s">
        <v>10321</v>
      </c>
    </row>
    <row r="6685" spans="1:3" x14ac:dyDescent="0.3">
      <c r="A6685" s="53" t="s">
        <v>10322</v>
      </c>
      <c r="B6685" s="54" t="s">
        <v>27</v>
      </c>
      <c r="C6685" s="76" t="s">
        <v>10323</v>
      </c>
    </row>
    <row r="6686" spans="1:3" x14ac:dyDescent="0.3">
      <c r="A6686" s="53" t="s">
        <v>10324</v>
      </c>
      <c r="B6686" s="54" t="s">
        <v>27</v>
      </c>
      <c r="C6686" s="76" t="s">
        <v>10325</v>
      </c>
    </row>
    <row r="6687" spans="1:3" x14ac:dyDescent="0.3">
      <c r="A6687" s="53"/>
      <c r="B6687" s="54"/>
      <c r="C6687" s="76"/>
    </row>
    <row r="6688" spans="1:3" ht="26.4" x14ac:dyDescent="0.3">
      <c r="A6688" s="53" t="s">
        <v>10326</v>
      </c>
      <c r="B6688" s="54" t="s">
        <v>148</v>
      </c>
      <c r="C6688" s="76" t="s">
        <v>10327</v>
      </c>
    </row>
    <row r="6689" spans="1:3" ht="26.4" x14ac:dyDescent="0.3">
      <c r="A6689" s="53" t="s">
        <v>10328</v>
      </c>
      <c r="B6689" s="54" t="s">
        <v>148</v>
      </c>
      <c r="C6689" s="76" t="s">
        <v>10329</v>
      </c>
    </row>
    <row r="6690" spans="1:3" ht="26.4" x14ac:dyDescent="0.3">
      <c r="A6690" s="53" t="s">
        <v>10330</v>
      </c>
      <c r="B6690" s="54" t="s">
        <v>148</v>
      </c>
      <c r="C6690" s="76" t="s">
        <v>10331</v>
      </c>
    </row>
    <row r="6691" spans="1:3" ht="26.4" x14ac:dyDescent="0.3">
      <c r="A6691" s="53" t="s">
        <v>10332</v>
      </c>
      <c r="B6691" s="54" t="s">
        <v>148</v>
      </c>
      <c r="C6691" s="76" t="s">
        <v>10333</v>
      </c>
    </row>
    <row r="6692" spans="1:3" x14ac:dyDescent="0.3">
      <c r="A6692" s="22"/>
      <c r="B6692" s="4"/>
      <c r="C6692" s="78"/>
    </row>
    <row r="6693" spans="1:3" ht="26.4" x14ac:dyDescent="0.3">
      <c r="A6693" s="53" t="s">
        <v>10334</v>
      </c>
      <c r="B6693" s="54" t="s">
        <v>148</v>
      </c>
      <c r="C6693" s="76" t="s">
        <v>10335</v>
      </c>
    </row>
    <row r="6694" spans="1:3" ht="26.4" x14ac:dyDescent="0.3">
      <c r="A6694" s="53" t="s">
        <v>10336</v>
      </c>
      <c r="B6694" s="54" t="s">
        <v>148</v>
      </c>
      <c r="C6694" s="76" t="s">
        <v>10337</v>
      </c>
    </row>
    <row r="6695" spans="1:3" ht="26.4" x14ac:dyDescent="0.3">
      <c r="A6695" s="53" t="s">
        <v>10338</v>
      </c>
      <c r="B6695" s="54" t="s">
        <v>148</v>
      </c>
      <c r="C6695" s="76" t="s">
        <v>10339</v>
      </c>
    </row>
    <row r="6696" spans="1:3" ht="26.4" x14ac:dyDescent="0.3">
      <c r="A6696" s="53" t="s">
        <v>10340</v>
      </c>
      <c r="B6696" s="54" t="s">
        <v>148</v>
      </c>
      <c r="C6696" s="76" t="s">
        <v>10341</v>
      </c>
    </row>
    <row r="6697" spans="1:3" x14ac:dyDescent="0.3">
      <c r="A6697" s="53"/>
      <c r="B6697" s="54"/>
      <c r="C6697" s="76"/>
    </row>
    <row r="6698" spans="1:3" x14ac:dyDescent="0.3">
      <c r="A6698" s="53" t="s">
        <v>10342</v>
      </c>
      <c r="B6698" s="54" t="s">
        <v>27</v>
      </c>
      <c r="C6698" s="76" t="s">
        <v>10343</v>
      </c>
    </row>
    <row r="6699" spans="1:3" x14ac:dyDescent="0.3">
      <c r="A6699" s="53" t="s">
        <v>10344</v>
      </c>
      <c r="B6699" s="54" t="s">
        <v>27</v>
      </c>
      <c r="C6699" s="76" t="s">
        <v>10345</v>
      </c>
    </row>
    <row r="6700" spans="1:3" x14ac:dyDescent="0.3">
      <c r="A6700" s="53" t="s">
        <v>10346</v>
      </c>
      <c r="B6700" s="54" t="s">
        <v>27</v>
      </c>
      <c r="C6700" s="76" t="s">
        <v>10347</v>
      </c>
    </row>
    <row r="6701" spans="1:3" x14ac:dyDescent="0.3">
      <c r="A6701" s="53"/>
      <c r="B6701" s="54"/>
      <c r="C6701" s="76"/>
    </row>
    <row r="6702" spans="1:3" x14ac:dyDescent="0.3">
      <c r="A6702" s="53" t="s">
        <v>10348</v>
      </c>
      <c r="B6702" s="54" t="s">
        <v>27</v>
      </c>
      <c r="C6702" s="76" t="s">
        <v>10349</v>
      </c>
    </row>
    <row r="6703" spans="1:3" x14ac:dyDescent="0.3">
      <c r="A6703" s="53" t="s">
        <v>10350</v>
      </c>
      <c r="B6703" s="54" t="s">
        <v>27</v>
      </c>
      <c r="C6703" s="76" t="s">
        <v>10351</v>
      </c>
    </row>
    <row r="6704" spans="1:3" x14ac:dyDescent="0.3">
      <c r="A6704" s="53" t="s">
        <v>10352</v>
      </c>
      <c r="B6704" s="54" t="s">
        <v>27</v>
      </c>
      <c r="C6704" s="76" t="s">
        <v>10353</v>
      </c>
    </row>
    <row r="6705" spans="1:3" x14ac:dyDescent="0.3">
      <c r="A6705" s="53"/>
      <c r="B6705" s="54"/>
      <c r="C6705" s="76"/>
    </row>
    <row r="6706" spans="1:3" ht="26.4" x14ac:dyDescent="0.3">
      <c r="A6706" s="53" t="s">
        <v>10354</v>
      </c>
      <c r="B6706" s="54" t="s">
        <v>27</v>
      </c>
      <c r="C6706" s="76" t="s">
        <v>10355</v>
      </c>
    </row>
    <row r="6707" spans="1:3" ht="26.4" x14ac:dyDescent="0.3">
      <c r="A6707" s="53" t="s">
        <v>10356</v>
      </c>
      <c r="B6707" s="54" t="s">
        <v>27</v>
      </c>
      <c r="C6707" s="76" t="s">
        <v>10357</v>
      </c>
    </row>
    <row r="6708" spans="1:3" x14ac:dyDescent="0.3">
      <c r="A6708" s="53"/>
      <c r="B6708" s="54"/>
      <c r="C6708" s="76"/>
    </row>
    <row r="6709" spans="1:3" ht="26.4" x14ac:dyDescent="0.3">
      <c r="A6709" s="53" t="s">
        <v>10358</v>
      </c>
      <c r="B6709" s="54" t="s">
        <v>27</v>
      </c>
      <c r="C6709" s="76" t="s">
        <v>10359</v>
      </c>
    </row>
    <row r="6710" spans="1:3" ht="26.4" x14ac:dyDescent="0.3">
      <c r="A6710" s="53" t="s">
        <v>10360</v>
      </c>
      <c r="B6710" s="54" t="s">
        <v>27</v>
      </c>
      <c r="C6710" s="76" t="s">
        <v>10355</v>
      </c>
    </row>
    <row r="6711" spans="1:3" ht="26.4" x14ac:dyDescent="0.3">
      <c r="A6711" s="53" t="s">
        <v>10361</v>
      </c>
      <c r="B6711" s="54" t="s">
        <v>27</v>
      </c>
      <c r="C6711" s="76" t="s">
        <v>10357</v>
      </c>
    </row>
    <row r="6712" spans="1:3" x14ac:dyDescent="0.3">
      <c r="A6712" s="53"/>
      <c r="B6712" s="54"/>
      <c r="C6712" s="76"/>
    </row>
    <row r="6713" spans="1:3" ht="26.4" x14ac:dyDescent="0.3">
      <c r="A6713" s="53" t="s">
        <v>10362</v>
      </c>
      <c r="B6713" s="54" t="s">
        <v>27</v>
      </c>
      <c r="C6713" s="76" t="s">
        <v>10363</v>
      </c>
    </row>
    <row r="6714" spans="1:3" x14ac:dyDescent="0.3">
      <c r="A6714" s="53"/>
      <c r="B6714" s="54"/>
      <c r="C6714" s="76"/>
    </row>
    <row r="6715" spans="1:3" x14ac:dyDescent="0.3">
      <c r="A6715" s="53" t="s">
        <v>10364</v>
      </c>
      <c r="B6715" s="54" t="s">
        <v>27</v>
      </c>
      <c r="C6715" s="76" t="s">
        <v>10365</v>
      </c>
    </row>
    <row r="6716" spans="1:3" x14ac:dyDescent="0.3">
      <c r="A6716" s="53" t="s">
        <v>10366</v>
      </c>
      <c r="B6716" s="54" t="s">
        <v>27</v>
      </c>
      <c r="C6716" s="76" t="s">
        <v>10367</v>
      </c>
    </row>
    <row r="6717" spans="1:3" x14ac:dyDescent="0.3">
      <c r="A6717" s="53"/>
      <c r="B6717" s="54"/>
      <c r="C6717" s="76"/>
    </row>
    <row r="6718" spans="1:3" x14ac:dyDescent="0.3">
      <c r="A6718" s="53" t="s">
        <v>10368</v>
      </c>
      <c r="B6718" s="54" t="s">
        <v>27</v>
      </c>
      <c r="C6718" s="76" t="s">
        <v>10369</v>
      </c>
    </row>
    <row r="6719" spans="1:3" x14ac:dyDescent="0.3">
      <c r="A6719" s="53"/>
      <c r="B6719" s="54"/>
      <c r="C6719" s="76"/>
    </row>
    <row r="6720" spans="1:3" ht="26.4" x14ac:dyDescent="0.3">
      <c r="A6720" s="53" t="s">
        <v>10370</v>
      </c>
      <c r="B6720" s="54" t="s">
        <v>148</v>
      </c>
      <c r="C6720" s="76" t="s">
        <v>10371</v>
      </c>
    </row>
    <row r="6721" spans="1:3" ht="26.4" x14ac:dyDescent="0.3">
      <c r="A6721" s="53" t="s">
        <v>10372</v>
      </c>
      <c r="B6721" s="54" t="s">
        <v>148</v>
      </c>
      <c r="C6721" s="76" t="s">
        <v>10373</v>
      </c>
    </row>
    <row r="6722" spans="1:3" ht="26.4" x14ac:dyDescent="0.3">
      <c r="A6722" s="53" t="s">
        <v>10374</v>
      </c>
      <c r="B6722" s="54" t="s">
        <v>148</v>
      </c>
      <c r="C6722" s="76" t="s">
        <v>10375</v>
      </c>
    </row>
    <row r="6723" spans="1:3" ht="26.4" x14ac:dyDescent="0.3">
      <c r="A6723" s="53" t="s">
        <v>10376</v>
      </c>
      <c r="B6723" s="54" t="s">
        <v>148</v>
      </c>
      <c r="C6723" s="76" t="s">
        <v>10377</v>
      </c>
    </row>
    <row r="6724" spans="1:3" ht="26.4" x14ac:dyDescent="0.3">
      <c r="A6724" s="53" t="s">
        <v>10378</v>
      </c>
      <c r="B6724" s="54" t="s">
        <v>148</v>
      </c>
      <c r="C6724" s="76" t="s">
        <v>10379</v>
      </c>
    </row>
    <row r="6725" spans="1:3" x14ac:dyDescent="0.3">
      <c r="A6725" s="53"/>
      <c r="B6725" s="54"/>
      <c r="C6725" s="76"/>
    </row>
    <row r="6726" spans="1:3" x14ac:dyDescent="0.3">
      <c r="A6726" s="53" t="s">
        <v>10380</v>
      </c>
      <c r="B6726" s="54" t="s">
        <v>27</v>
      </c>
      <c r="C6726" s="76" t="s">
        <v>10381</v>
      </c>
    </row>
    <row r="6727" spans="1:3" x14ac:dyDescent="0.3">
      <c r="A6727" s="53"/>
      <c r="B6727" s="54"/>
      <c r="C6727" s="76"/>
    </row>
    <row r="6728" spans="1:3" x14ac:dyDescent="0.3">
      <c r="A6728" s="53" t="s">
        <v>10382</v>
      </c>
      <c r="B6728" s="54" t="s">
        <v>27</v>
      </c>
      <c r="C6728" s="76" t="s">
        <v>10383</v>
      </c>
    </row>
    <row r="6730" spans="1:3" ht="15" customHeight="1" thickBot="1" x14ac:dyDescent="0.35">
      <c r="A6730" s="58" t="s">
        <v>10384</v>
      </c>
      <c r="B6730" s="52"/>
      <c r="C6730" s="74"/>
    </row>
    <row r="6731" spans="1:3" ht="15" thickBot="1" x14ac:dyDescent="0.35">
      <c r="A6731" s="13" t="s">
        <v>3</v>
      </c>
      <c r="B6731" s="2" t="s">
        <v>4</v>
      </c>
      <c r="C6731" s="75" t="s">
        <v>5</v>
      </c>
    </row>
    <row r="6732" spans="1:3" x14ac:dyDescent="0.3">
      <c r="A6732" s="53"/>
      <c r="B6732" s="54"/>
      <c r="C6732" s="76"/>
    </row>
    <row r="6733" spans="1:3" ht="26.4" x14ac:dyDescent="0.3">
      <c r="A6733" s="53" t="s">
        <v>10385</v>
      </c>
      <c r="B6733" s="54" t="s">
        <v>3409</v>
      </c>
      <c r="C6733" s="76" t="s">
        <v>10386</v>
      </c>
    </row>
    <row r="6734" spans="1:3" ht="26.4" x14ac:dyDescent="0.3">
      <c r="A6734" s="53" t="s">
        <v>10387</v>
      </c>
      <c r="B6734" s="54" t="s">
        <v>3409</v>
      </c>
      <c r="C6734" s="76" t="s">
        <v>10388</v>
      </c>
    </row>
    <row r="6735" spans="1:3" ht="26.4" x14ac:dyDescent="0.3">
      <c r="A6735" s="53" t="s">
        <v>10389</v>
      </c>
      <c r="B6735" s="54" t="s">
        <v>3409</v>
      </c>
      <c r="C6735" s="76" t="s">
        <v>10390</v>
      </c>
    </row>
    <row r="6736" spans="1:3" x14ac:dyDescent="0.3">
      <c r="A6736" s="53"/>
      <c r="B6736" s="54"/>
      <c r="C6736" s="76"/>
    </row>
    <row r="6737" spans="1:3" ht="26.4" x14ac:dyDescent="0.3">
      <c r="A6737" s="53" t="s">
        <v>10391</v>
      </c>
      <c r="B6737" s="54" t="s">
        <v>3409</v>
      </c>
      <c r="C6737" s="76" t="s">
        <v>10392</v>
      </c>
    </row>
    <row r="6738" spans="1:3" x14ac:dyDescent="0.3">
      <c r="A6738" s="53"/>
      <c r="B6738" s="54"/>
      <c r="C6738" s="76"/>
    </row>
    <row r="6739" spans="1:3" ht="26.4" x14ac:dyDescent="0.3">
      <c r="A6739" s="53" t="s">
        <v>10393</v>
      </c>
      <c r="B6739" s="54" t="s">
        <v>3409</v>
      </c>
      <c r="C6739" s="76" t="s">
        <v>10394</v>
      </c>
    </row>
    <row r="6740" spans="1:3" x14ac:dyDescent="0.3">
      <c r="A6740" s="53"/>
      <c r="B6740" s="54"/>
      <c r="C6740" s="76"/>
    </row>
    <row r="6741" spans="1:3" ht="26.4" x14ac:dyDescent="0.3">
      <c r="A6741" s="53" t="s">
        <v>10395</v>
      </c>
      <c r="B6741" s="54" t="s">
        <v>3409</v>
      </c>
      <c r="C6741" s="76" t="s">
        <v>10396</v>
      </c>
    </row>
    <row r="6742" spans="1:3" ht="26.4" x14ac:dyDescent="0.3">
      <c r="A6742" s="53" t="s">
        <v>10397</v>
      </c>
      <c r="B6742" s="54" t="s">
        <v>3409</v>
      </c>
      <c r="C6742" s="76" t="s">
        <v>10398</v>
      </c>
    </row>
    <row r="6743" spans="1:3" ht="26.4" x14ac:dyDescent="0.3">
      <c r="A6743" s="53" t="s">
        <v>10399</v>
      </c>
      <c r="B6743" s="54" t="s">
        <v>3409</v>
      </c>
      <c r="C6743" s="76" t="s">
        <v>10400</v>
      </c>
    </row>
    <row r="6744" spans="1:3" x14ac:dyDescent="0.3">
      <c r="A6744" s="53"/>
      <c r="B6744" s="54"/>
      <c r="C6744" s="76"/>
    </row>
    <row r="6745" spans="1:3" ht="26.4" x14ac:dyDescent="0.3">
      <c r="A6745" s="53" t="s">
        <v>10401</v>
      </c>
      <c r="B6745" s="54" t="s">
        <v>3409</v>
      </c>
      <c r="C6745" s="76" t="s">
        <v>10402</v>
      </c>
    </row>
    <row r="6746" spans="1:3" ht="26.4" x14ac:dyDescent="0.3">
      <c r="A6746" s="53" t="s">
        <v>10403</v>
      </c>
      <c r="B6746" s="54" t="s">
        <v>3409</v>
      </c>
      <c r="C6746" s="76" t="s">
        <v>10404</v>
      </c>
    </row>
    <row r="6747" spans="1:3" ht="26.4" x14ac:dyDescent="0.3">
      <c r="A6747" s="53" t="s">
        <v>10405</v>
      </c>
      <c r="B6747" s="54" t="s">
        <v>3409</v>
      </c>
      <c r="C6747" s="76" t="s">
        <v>10406</v>
      </c>
    </row>
    <row r="6748" spans="1:3" x14ac:dyDescent="0.3">
      <c r="A6748" s="53"/>
      <c r="B6748" s="54"/>
      <c r="C6748" s="76"/>
    </row>
    <row r="6749" spans="1:3" ht="26.4" x14ac:dyDescent="0.3">
      <c r="A6749" s="53" t="s">
        <v>10407</v>
      </c>
      <c r="B6749" s="54" t="s">
        <v>3409</v>
      </c>
      <c r="C6749" s="76" t="s">
        <v>10408</v>
      </c>
    </row>
    <row r="6750" spans="1:3" x14ac:dyDescent="0.3">
      <c r="A6750" s="53"/>
      <c r="B6750" s="54"/>
      <c r="C6750" s="76"/>
    </row>
    <row r="6751" spans="1:3" ht="26.4" x14ac:dyDescent="0.3">
      <c r="A6751" s="53" t="s">
        <v>10409</v>
      </c>
      <c r="B6751" s="54" t="s">
        <v>27</v>
      </c>
      <c r="C6751" s="76" t="s">
        <v>10410</v>
      </c>
    </row>
    <row r="6752" spans="1:3" ht="26.4" x14ac:dyDescent="0.3">
      <c r="A6752" s="53" t="s">
        <v>10411</v>
      </c>
      <c r="B6752" s="54" t="s">
        <v>27</v>
      </c>
      <c r="C6752" s="76" t="s">
        <v>10412</v>
      </c>
    </row>
    <row r="6753" spans="1:3" ht="26.4" x14ac:dyDescent="0.3">
      <c r="A6753" s="53" t="s">
        <v>10413</v>
      </c>
      <c r="B6753" s="54" t="s">
        <v>27</v>
      </c>
      <c r="C6753" s="76" t="s">
        <v>10414</v>
      </c>
    </row>
    <row r="6754" spans="1:3" x14ac:dyDescent="0.3">
      <c r="A6754" s="53"/>
      <c r="B6754" s="54"/>
      <c r="C6754" s="76"/>
    </row>
    <row r="6755" spans="1:3" ht="26.4" x14ac:dyDescent="0.3">
      <c r="A6755" s="53" t="s">
        <v>10415</v>
      </c>
      <c r="B6755" s="54" t="s">
        <v>3409</v>
      </c>
      <c r="C6755" s="76" t="s">
        <v>10416</v>
      </c>
    </row>
    <row r="6756" spans="1:3" ht="26.4" x14ac:dyDescent="0.3">
      <c r="A6756" s="53" t="s">
        <v>10417</v>
      </c>
      <c r="B6756" s="54" t="s">
        <v>3409</v>
      </c>
      <c r="C6756" s="76" t="s">
        <v>10418</v>
      </c>
    </row>
    <row r="6757" spans="1:3" ht="26.4" x14ac:dyDescent="0.3">
      <c r="A6757" s="53" t="s">
        <v>10419</v>
      </c>
      <c r="B6757" s="54" t="s">
        <v>3409</v>
      </c>
      <c r="C6757" s="76" t="s">
        <v>10420</v>
      </c>
    </row>
    <row r="6758" spans="1:3" x14ac:dyDescent="0.3">
      <c r="A6758" s="53"/>
      <c r="B6758" s="54"/>
      <c r="C6758" s="76"/>
    </row>
    <row r="6759" spans="1:3" ht="26.4" x14ac:dyDescent="0.3">
      <c r="A6759" s="53" t="s">
        <v>10421</v>
      </c>
      <c r="B6759" s="54" t="s">
        <v>3409</v>
      </c>
      <c r="C6759" s="76" t="s">
        <v>10422</v>
      </c>
    </row>
    <row r="6760" spans="1:3" ht="26.4" x14ac:dyDescent="0.3">
      <c r="A6760" s="53" t="s">
        <v>10423</v>
      </c>
      <c r="B6760" s="54" t="s">
        <v>3409</v>
      </c>
      <c r="C6760" s="76" t="s">
        <v>10424</v>
      </c>
    </row>
    <row r="6761" spans="1:3" ht="26.4" x14ac:dyDescent="0.3">
      <c r="A6761" s="53" t="s">
        <v>10425</v>
      </c>
      <c r="B6761" s="54" t="s">
        <v>3409</v>
      </c>
      <c r="C6761" s="76" t="s">
        <v>10426</v>
      </c>
    </row>
    <row r="6762" spans="1:3" x14ac:dyDescent="0.3">
      <c r="A6762" s="53"/>
      <c r="B6762" s="54"/>
      <c r="C6762" s="76"/>
    </row>
    <row r="6763" spans="1:3" ht="26.4" x14ac:dyDescent="0.3">
      <c r="A6763" s="53" t="s">
        <v>10427</v>
      </c>
      <c r="B6763" s="54" t="s">
        <v>3409</v>
      </c>
      <c r="C6763" s="76" t="s">
        <v>10428</v>
      </c>
    </row>
    <row r="6764" spans="1:3" ht="26.4" x14ac:dyDescent="0.3">
      <c r="A6764" s="53" t="s">
        <v>10429</v>
      </c>
      <c r="B6764" s="54" t="s">
        <v>3409</v>
      </c>
      <c r="C6764" s="76" t="s">
        <v>10430</v>
      </c>
    </row>
    <row r="6765" spans="1:3" ht="26.4" x14ac:dyDescent="0.3">
      <c r="A6765" s="53" t="s">
        <v>10431</v>
      </c>
      <c r="B6765" s="54" t="s">
        <v>3409</v>
      </c>
      <c r="C6765" s="76" t="s">
        <v>10432</v>
      </c>
    </row>
    <row r="6766" spans="1:3" x14ac:dyDescent="0.3">
      <c r="A6766" s="53"/>
      <c r="B6766" s="54"/>
      <c r="C6766" s="76"/>
    </row>
    <row r="6767" spans="1:3" ht="26.4" x14ac:dyDescent="0.3">
      <c r="A6767" s="53" t="s">
        <v>10433</v>
      </c>
      <c r="B6767" s="54" t="s">
        <v>3409</v>
      </c>
      <c r="C6767" s="76" t="s">
        <v>10434</v>
      </c>
    </row>
    <row r="6768" spans="1:3" x14ac:dyDescent="0.3">
      <c r="A6768" s="53"/>
      <c r="B6768" s="54"/>
      <c r="C6768" s="76"/>
    </row>
    <row r="6769" spans="1:3" x14ac:dyDescent="0.3">
      <c r="A6769" s="53" t="s">
        <v>10435</v>
      </c>
      <c r="B6769" s="54" t="s">
        <v>3409</v>
      </c>
      <c r="C6769" s="76" t="s">
        <v>10436</v>
      </c>
    </row>
    <row r="6770" spans="1:3" x14ac:dyDescent="0.3">
      <c r="A6770" s="53" t="s">
        <v>10437</v>
      </c>
      <c r="B6770" s="54" t="s">
        <v>3409</v>
      </c>
      <c r="C6770" s="76" t="s">
        <v>10438</v>
      </c>
    </row>
    <row r="6771" spans="1:3" x14ac:dyDescent="0.3">
      <c r="A6771" s="53" t="s">
        <v>10439</v>
      </c>
      <c r="B6771" s="54" t="s">
        <v>3409</v>
      </c>
      <c r="C6771" s="76" t="s">
        <v>10440</v>
      </c>
    </row>
    <row r="6772" spans="1:3" x14ac:dyDescent="0.3">
      <c r="A6772" s="53"/>
      <c r="B6772" s="54"/>
      <c r="C6772" s="76"/>
    </row>
    <row r="6773" spans="1:3" x14ac:dyDescent="0.3">
      <c r="A6773" s="53" t="s">
        <v>10441</v>
      </c>
      <c r="B6773" s="54" t="s">
        <v>3409</v>
      </c>
      <c r="C6773" s="76" t="s">
        <v>10442</v>
      </c>
    </row>
    <row r="6774" spans="1:3" x14ac:dyDescent="0.3">
      <c r="A6774" s="53"/>
      <c r="B6774" s="54"/>
      <c r="C6774" s="76"/>
    </row>
    <row r="6775" spans="1:3" ht="26.4" x14ac:dyDescent="0.3">
      <c r="A6775" s="53" t="s">
        <v>10443</v>
      </c>
      <c r="B6775" s="54" t="s">
        <v>3409</v>
      </c>
      <c r="C6775" s="76" t="s">
        <v>10444</v>
      </c>
    </row>
    <row r="6776" spans="1:3" x14ac:dyDescent="0.3">
      <c r="A6776" s="53"/>
      <c r="B6776" s="54"/>
      <c r="C6776" s="76"/>
    </row>
    <row r="6777" spans="1:3" ht="26.4" x14ac:dyDescent="0.3">
      <c r="A6777" s="53" t="s">
        <v>10445</v>
      </c>
      <c r="B6777" s="54" t="s">
        <v>3409</v>
      </c>
      <c r="C6777" s="76" t="s">
        <v>10446</v>
      </c>
    </row>
    <row r="6778" spans="1:3" ht="26.4" x14ac:dyDescent="0.3">
      <c r="A6778" s="53" t="s">
        <v>10447</v>
      </c>
      <c r="B6778" s="54" t="s">
        <v>3409</v>
      </c>
      <c r="C6778" s="76" t="s">
        <v>10448</v>
      </c>
    </row>
    <row r="6779" spans="1:3" ht="26.4" x14ac:dyDescent="0.3">
      <c r="A6779" s="53" t="s">
        <v>10449</v>
      </c>
      <c r="B6779" s="54" t="s">
        <v>3409</v>
      </c>
      <c r="C6779" s="76" t="s">
        <v>10450</v>
      </c>
    </row>
    <row r="6780" spans="1:3" x14ac:dyDescent="0.3">
      <c r="A6780" s="53"/>
      <c r="B6780" s="54"/>
      <c r="C6780" s="76"/>
    </row>
    <row r="6781" spans="1:3" ht="26.4" x14ac:dyDescent="0.3">
      <c r="A6781" s="53" t="s">
        <v>10451</v>
      </c>
      <c r="B6781" s="54" t="s">
        <v>3409</v>
      </c>
      <c r="C6781" s="76" t="s">
        <v>10452</v>
      </c>
    </row>
    <row r="6782" spans="1:3" ht="26.4" x14ac:dyDescent="0.3">
      <c r="A6782" s="53" t="s">
        <v>10453</v>
      </c>
      <c r="B6782" s="54" t="s">
        <v>3409</v>
      </c>
      <c r="C6782" s="76" t="s">
        <v>10454</v>
      </c>
    </row>
    <row r="6783" spans="1:3" ht="26.4" x14ac:dyDescent="0.3">
      <c r="A6783" s="53" t="s">
        <v>10455</v>
      </c>
      <c r="B6783" s="54" t="s">
        <v>3409</v>
      </c>
      <c r="C6783" s="76" t="s">
        <v>10456</v>
      </c>
    </row>
    <row r="6784" spans="1:3" x14ac:dyDescent="0.3">
      <c r="A6784" s="53"/>
      <c r="B6784" s="54"/>
      <c r="C6784" s="76"/>
    </row>
    <row r="6785" spans="1:3" ht="26.4" x14ac:dyDescent="0.3">
      <c r="A6785" s="53" t="s">
        <v>10457</v>
      </c>
      <c r="B6785" s="54" t="s">
        <v>3409</v>
      </c>
      <c r="C6785" s="76" t="s">
        <v>10458</v>
      </c>
    </row>
    <row r="6786" spans="1:3" ht="26.4" x14ac:dyDescent="0.3">
      <c r="A6786" s="53" t="s">
        <v>10459</v>
      </c>
      <c r="B6786" s="54" t="s">
        <v>3409</v>
      </c>
      <c r="C6786" s="76" t="s">
        <v>10460</v>
      </c>
    </row>
    <row r="6787" spans="1:3" ht="26.4" x14ac:dyDescent="0.3">
      <c r="A6787" s="53" t="s">
        <v>10461</v>
      </c>
      <c r="B6787" s="54" t="s">
        <v>3409</v>
      </c>
      <c r="C6787" s="76" t="s">
        <v>10462</v>
      </c>
    </row>
    <row r="6788" spans="1:3" x14ac:dyDescent="0.3">
      <c r="A6788" s="53"/>
      <c r="B6788" s="54"/>
      <c r="C6788" s="76"/>
    </row>
    <row r="6789" spans="1:3" ht="26.4" x14ac:dyDescent="0.3">
      <c r="A6789" s="53" t="s">
        <v>10463</v>
      </c>
      <c r="B6789" s="54" t="s">
        <v>3409</v>
      </c>
      <c r="C6789" s="76" t="s">
        <v>10464</v>
      </c>
    </row>
    <row r="6790" spans="1:3" x14ac:dyDescent="0.3">
      <c r="A6790" s="53"/>
      <c r="B6790" s="54"/>
      <c r="C6790" s="76"/>
    </row>
    <row r="6791" spans="1:3" ht="26.4" x14ac:dyDescent="0.3">
      <c r="A6791" s="53" t="s">
        <v>10465</v>
      </c>
      <c r="B6791" s="54" t="s">
        <v>148</v>
      </c>
      <c r="C6791" s="76" t="s">
        <v>10466</v>
      </c>
    </row>
    <row r="6792" spans="1:3" ht="26.4" x14ac:dyDescent="0.3">
      <c r="A6792" s="53" t="s">
        <v>10467</v>
      </c>
      <c r="B6792" s="54" t="s">
        <v>148</v>
      </c>
      <c r="C6792" s="76" t="s">
        <v>10468</v>
      </c>
    </row>
    <row r="6793" spans="1:3" ht="26.4" x14ac:dyDescent="0.3">
      <c r="A6793" s="53" t="s">
        <v>10469</v>
      </c>
      <c r="B6793" s="54" t="s">
        <v>148</v>
      </c>
      <c r="C6793" s="76" t="s">
        <v>10470</v>
      </c>
    </row>
    <row r="6794" spans="1:3" x14ac:dyDescent="0.3">
      <c r="A6794" s="53"/>
      <c r="B6794" s="54"/>
      <c r="C6794" s="76"/>
    </row>
    <row r="6795" spans="1:3" ht="26.4" x14ac:dyDescent="0.3">
      <c r="A6795" s="53" t="s">
        <v>10471</v>
      </c>
      <c r="B6795" s="54" t="s">
        <v>148</v>
      </c>
      <c r="C6795" s="76" t="s">
        <v>10472</v>
      </c>
    </row>
    <row r="6796" spans="1:3" ht="26.4" x14ac:dyDescent="0.3">
      <c r="A6796" s="53" t="s">
        <v>10473</v>
      </c>
      <c r="B6796" s="54" t="s">
        <v>148</v>
      </c>
      <c r="C6796" s="76" t="s">
        <v>10474</v>
      </c>
    </row>
    <row r="6797" spans="1:3" ht="26.4" x14ac:dyDescent="0.3">
      <c r="A6797" s="53" t="s">
        <v>10475</v>
      </c>
      <c r="B6797" s="54" t="s">
        <v>148</v>
      </c>
      <c r="C6797" s="76" t="s">
        <v>10476</v>
      </c>
    </row>
    <row r="6798" spans="1:3" x14ac:dyDescent="0.3">
      <c r="A6798" s="53"/>
      <c r="B6798" s="54"/>
      <c r="C6798" s="76"/>
    </row>
    <row r="6799" spans="1:3" ht="26.4" x14ac:dyDescent="0.3">
      <c r="A6799" s="53" t="s">
        <v>10477</v>
      </c>
      <c r="B6799" s="54" t="s">
        <v>3409</v>
      </c>
      <c r="C6799" s="76" t="s">
        <v>10478</v>
      </c>
    </row>
    <row r="6800" spans="1:3" ht="26.4" x14ac:dyDescent="0.3">
      <c r="A6800" s="53" t="s">
        <v>10479</v>
      </c>
      <c r="B6800" s="54" t="s">
        <v>3409</v>
      </c>
      <c r="C6800" s="76" t="s">
        <v>10480</v>
      </c>
    </row>
    <row r="6801" spans="1:3" x14ac:dyDescent="0.3">
      <c r="A6801" s="53"/>
      <c r="B6801" s="54"/>
      <c r="C6801" s="76"/>
    </row>
    <row r="6802" spans="1:3" ht="26.4" x14ac:dyDescent="0.3">
      <c r="A6802" s="53" t="s">
        <v>10481</v>
      </c>
      <c r="B6802" s="54" t="s">
        <v>3409</v>
      </c>
      <c r="C6802" s="76" t="s">
        <v>10482</v>
      </c>
    </row>
    <row r="6803" spans="1:3" ht="26.4" x14ac:dyDescent="0.3">
      <c r="A6803" s="53" t="s">
        <v>10483</v>
      </c>
      <c r="B6803" s="54" t="s">
        <v>3409</v>
      </c>
      <c r="C6803" s="76" t="s">
        <v>10484</v>
      </c>
    </row>
    <row r="6804" spans="1:3" x14ac:dyDescent="0.3">
      <c r="A6804" s="53"/>
      <c r="B6804" s="54"/>
      <c r="C6804" s="76"/>
    </row>
    <row r="6805" spans="1:3" x14ac:dyDescent="0.3">
      <c r="A6805" s="53" t="s">
        <v>10485</v>
      </c>
      <c r="B6805" s="54" t="s">
        <v>3409</v>
      </c>
      <c r="C6805" s="76" t="s">
        <v>10486</v>
      </c>
    </row>
    <row r="6806" spans="1:3" x14ac:dyDescent="0.3">
      <c r="A6806" s="53"/>
      <c r="B6806" s="54"/>
      <c r="C6806" s="76"/>
    </row>
    <row r="6807" spans="1:3" x14ac:dyDescent="0.3">
      <c r="A6807" s="53" t="s">
        <v>10487</v>
      </c>
      <c r="B6807" s="54" t="s">
        <v>3409</v>
      </c>
      <c r="C6807" s="76" t="s">
        <v>10488</v>
      </c>
    </row>
    <row r="6808" spans="1:3" x14ac:dyDescent="0.3">
      <c r="A6808" s="53" t="s">
        <v>10489</v>
      </c>
      <c r="B6808" s="54" t="s">
        <v>3409</v>
      </c>
      <c r="C6808" s="76" t="s">
        <v>10490</v>
      </c>
    </row>
    <row r="6809" spans="1:3" x14ac:dyDescent="0.3">
      <c r="A6809" s="53" t="s">
        <v>10491</v>
      </c>
      <c r="B6809" s="54" t="s">
        <v>3409</v>
      </c>
      <c r="C6809" s="76" t="s">
        <v>10492</v>
      </c>
    </row>
    <row r="6810" spans="1:3" x14ac:dyDescent="0.3">
      <c r="A6810" s="53" t="s">
        <v>10493</v>
      </c>
      <c r="B6810" s="54" t="s">
        <v>3409</v>
      </c>
      <c r="C6810" s="76" t="s">
        <v>10494</v>
      </c>
    </row>
    <row r="6811" spans="1:3" x14ac:dyDescent="0.3">
      <c r="A6811" s="53" t="s">
        <v>10495</v>
      </c>
      <c r="B6811" s="54" t="s">
        <v>3409</v>
      </c>
      <c r="C6811" s="76" t="s">
        <v>10496</v>
      </c>
    </row>
    <row r="6812" spans="1:3" x14ac:dyDescent="0.3">
      <c r="A6812" s="53"/>
      <c r="B6812" s="54"/>
      <c r="C6812" s="76"/>
    </row>
    <row r="6813" spans="1:3" x14ac:dyDescent="0.3">
      <c r="A6813" s="53" t="s">
        <v>10497</v>
      </c>
      <c r="B6813" s="54" t="s">
        <v>3409</v>
      </c>
      <c r="C6813" s="76" t="s">
        <v>10498</v>
      </c>
    </row>
    <row r="6814" spans="1:3" x14ac:dyDescent="0.3">
      <c r="A6814" s="53"/>
      <c r="B6814" s="54"/>
      <c r="C6814" s="76"/>
    </row>
    <row r="6815" spans="1:3" x14ac:dyDescent="0.3">
      <c r="A6815" s="53" t="s">
        <v>10499</v>
      </c>
      <c r="B6815" s="54" t="s">
        <v>3409</v>
      </c>
      <c r="C6815" s="76" t="s">
        <v>10500</v>
      </c>
    </row>
    <row r="6816" spans="1:3" x14ac:dyDescent="0.3">
      <c r="A6816" s="53"/>
      <c r="B6816" s="54"/>
      <c r="C6816" s="76"/>
    </row>
    <row r="6817" spans="1:3" x14ac:dyDescent="0.3">
      <c r="A6817" s="15"/>
    </row>
    <row r="6818" spans="1:3" x14ac:dyDescent="0.3">
      <c r="A6818" s="15"/>
    </row>
    <row r="6820" spans="1:3" ht="15" customHeight="1" thickBot="1" x14ac:dyDescent="0.35">
      <c r="A6820" s="58" t="s">
        <v>10501</v>
      </c>
      <c r="B6820" s="52"/>
      <c r="C6820" s="74"/>
    </row>
    <row r="6821" spans="1:3" ht="15" thickBot="1" x14ac:dyDescent="0.35">
      <c r="A6821" s="13" t="s">
        <v>3</v>
      </c>
      <c r="B6821" s="2" t="s">
        <v>4</v>
      </c>
      <c r="C6821" s="75" t="s">
        <v>5</v>
      </c>
    </row>
    <row r="6822" spans="1:3" x14ac:dyDescent="0.3">
      <c r="A6822" s="53"/>
      <c r="B6822" s="54"/>
      <c r="C6822" s="76"/>
    </row>
    <row r="6823" spans="1:3" ht="26.4" x14ac:dyDescent="0.3">
      <c r="A6823" s="53" t="s">
        <v>10502</v>
      </c>
      <c r="B6823" s="54" t="s">
        <v>148</v>
      </c>
      <c r="C6823" s="76" t="s">
        <v>10503</v>
      </c>
    </row>
    <row r="6824" spans="1:3" ht="39.6" x14ac:dyDescent="0.3">
      <c r="A6824" s="53" t="s">
        <v>10504</v>
      </c>
      <c r="B6824" s="54" t="s">
        <v>148</v>
      </c>
      <c r="C6824" s="76" t="s">
        <v>13953</v>
      </c>
    </row>
    <row r="6825" spans="1:3" x14ac:dyDescent="0.3">
      <c r="A6825" s="53"/>
      <c r="B6825" s="54"/>
      <c r="C6825" s="76"/>
    </row>
    <row r="6826" spans="1:3" ht="26.4" x14ac:dyDescent="0.3">
      <c r="A6826" s="53" t="s">
        <v>10505</v>
      </c>
      <c r="B6826" s="54" t="s">
        <v>148</v>
      </c>
      <c r="C6826" s="76" t="s">
        <v>10506</v>
      </c>
    </row>
    <row r="6827" spans="1:3" ht="26.4" x14ac:dyDescent="0.3">
      <c r="A6827" s="53" t="s">
        <v>10507</v>
      </c>
      <c r="B6827" s="54" t="s">
        <v>148</v>
      </c>
      <c r="C6827" s="76" t="s">
        <v>10508</v>
      </c>
    </row>
    <row r="6828" spans="1:3" x14ac:dyDescent="0.3">
      <c r="A6828" s="53"/>
      <c r="B6828" s="54"/>
      <c r="C6828" s="76"/>
    </row>
    <row r="6829" spans="1:3" ht="28.8" x14ac:dyDescent="0.3">
      <c r="A6829" s="53" t="s">
        <v>10509</v>
      </c>
      <c r="B6829" s="54" t="s">
        <v>148</v>
      </c>
      <c r="C6829" s="76" t="s">
        <v>10510</v>
      </c>
    </row>
    <row r="6830" spans="1:3" ht="28.8" x14ac:dyDescent="0.3">
      <c r="A6830" s="53" t="s">
        <v>10511</v>
      </c>
      <c r="B6830" s="54" t="s">
        <v>148</v>
      </c>
      <c r="C6830" s="76" t="s">
        <v>10512</v>
      </c>
    </row>
    <row r="6831" spans="1:3" ht="28.8" x14ac:dyDescent="0.3">
      <c r="A6831" s="53" t="s">
        <v>10513</v>
      </c>
      <c r="B6831" s="54" t="s">
        <v>148</v>
      </c>
      <c r="C6831" s="76" t="s">
        <v>10514</v>
      </c>
    </row>
    <row r="6832" spans="1:3" ht="28.8" x14ac:dyDescent="0.3">
      <c r="A6832" s="53" t="s">
        <v>10515</v>
      </c>
      <c r="B6832" s="54" t="s">
        <v>148</v>
      </c>
      <c r="C6832" s="76" t="s">
        <v>10516</v>
      </c>
    </row>
    <row r="6833" spans="1:3" ht="28.8" x14ac:dyDescent="0.3">
      <c r="A6833" s="53" t="s">
        <v>10517</v>
      </c>
      <c r="B6833" s="54" t="s">
        <v>148</v>
      </c>
      <c r="C6833" s="76" t="s">
        <v>10518</v>
      </c>
    </row>
    <row r="6834" spans="1:3" x14ac:dyDescent="0.3">
      <c r="A6834" s="53"/>
      <c r="B6834" s="54"/>
      <c r="C6834" s="76"/>
    </row>
    <row r="6835" spans="1:3" ht="28.8" x14ac:dyDescent="0.3">
      <c r="A6835" s="53" t="s">
        <v>10519</v>
      </c>
      <c r="B6835" s="54" t="s">
        <v>148</v>
      </c>
      <c r="C6835" s="76" t="s">
        <v>10520</v>
      </c>
    </row>
    <row r="6836" spans="1:3" ht="15.6" x14ac:dyDescent="0.3">
      <c r="A6836" s="53" t="s">
        <v>10521</v>
      </c>
      <c r="B6836" s="54" t="s">
        <v>148</v>
      </c>
      <c r="C6836" s="76" t="s">
        <v>13954</v>
      </c>
    </row>
    <row r="6837" spans="1:3" ht="28.8" x14ac:dyDescent="0.3">
      <c r="A6837" s="53" t="s">
        <v>10522</v>
      </c>
      <c r="B6837" s="54" t="s">
        <v>148</v>
      </c>
      <c r="C6837" s="76" t="s">
        <v>10523</v>
      </c>
    </row>
    <row r="6838" spans="1:3" ht="28.8" x14ac:dyDescent="0.3">
      <c r="A6838" s="53" t="s">
        <v>10524</v>
      </c>
      <c r="B6838" s="54" t="s">
        <v>148</v>
      </c>
      <c r="C6838" s="76" t="s">
        <v>10525</v>
      </c>
    </row>
    <row r="6839" spans="1:3" ht="28.8" x14ac:dyDescent="0.3">
      <c r="A6839" s="53" t="s">
        <v>10526</v>
      </c>
      <c r="B6839" s="54" t="s">
        <v>148</v>
      </c>
      <c r="C6839" s="76" t="s">
        <v>10527</v>
      </c>
    </row>
    <row r="6840" spans="1:3" x14ac:dyDescent="0.3">
      <c r="A6840" s="53"/>
      <c r="B6840" s="54"/>
      <c r="C6840" s="76"/>
    </row>
    <row r="6841" spans="1:3" ht="15.6" x14ac:dyDescent="0.3">
      <c r="A6841" s="53" t="s">
        <v>10528</v>
      </c>
      <c r="B6841" s="54" t="s">
        <v>148</v>
      </c>
      <c r="C6841" s="76" t="s">
        <v>10529</v>
      </c>
    </row>
    <row r="6842" spans="1:3" ht="26.4" x14ac:dyDescent="0.3">
      <c r="A6842" s="53" t="s">
        <v>10530</v>
      </c>
      <c r="B6842" s="54" t="s">
        <v>148</v>
      </c>
      <c r="C6842" s="76" t="s">
        <v>10531</v>
      </c>
    </row>
    <row r="6843" spans="1:3" x14ac:dyDescent="0.3">
      <c r="A6843" s="53"/>
      <c r="B6843" s="54"/>
      <c r="C6843" s="76"/>
    </row>
    <row r="6844" spans="1:3" ht="26.4" x14ac:dyDescent="0.3">
      <c r="A6844" s="53" t="s">
        <v>10532</v>
      </c>
      <c r="B6844" s="54" t="s">
        <v>148</v>
      </c>
      <c r="C6844" s="76" t="s">
        <v>10533</v>
      </c>
    </row>
    <row r="6845" spans="1:3" ht="26.4" x14ac:dyDescent="0.3">
      <c r="A6845" s="53" t="s">
        <v>10534</v>
      </c>
      <c r="B6845" s="54" t="s">
        <v>148</v>
      </c>
      <c r="C6845" s="76" t="s">
        <v>10535</v>
      </c>
    </row>
    <row r="6846" spans="1:3" x14ac:dyDescent="0.3">
      <c r="A6846" s="53"/>
      <c r="B6846" s="54"/>
      <c r="C6846" s="76"/>
    </row>
    <row r="6847" spans="1:3" ht="26.4" x14ac:dyDescent="0.3">
      <c r="A6847" s="53" t="s">
        <v>10536</v>
      </c>
      <c r="B6847" s="54" t="s">
        <v>148</v>
      </c>
      <c r="C6847" s="76" t="s">
        <v>10537</v>
      </c>
    </row>
    <row r="6848" spans="1:3" ht="26.4" x14ac:dyDescent="0.3">
      <c r="A6848" s="53" t="s">
        <v>10538</v>
      </c>
      <c r="B6848" s="54" t="s">
        <v>148</v>
      </c>
      <c r="C6848" s="76" t="s">
        <v>10539</v>
      </c>
    </row>
    <row r="6849" spans="1:3" x14ac:dyDescent="0.3">
      <c r="A6849" s="53"/>
      <c r="B6849" s="54"/>
      <c r="C6849" s="76"/>
    </row>
    <row r="6850" spans="1:3" ht="26.4" x14ac:dyDescent="0.3">
      <c r="A6850" s="53" t="s">
        <v>10540</v>
      </c>
      <c r="B6850" s="54" t="s">
        <v>148</v>
      </c>
      <c r="C6850" s="76" t="s">
        <v>10541</v>
      </c>
    </row>
    <row r="6851" spans="1:3" x14ac:dyDescent="0.3">
      <c r="A6851" s="53"/>
      <c r="B6851" s="54"/>
      <c r="C6851" s="76"/>
    </row>
    <row r="6852" spans="1:3" ht="26.4" x14ac:dyDescent="0.3">
      <c r="A6852" s="53" t="s">
        <v>10542</v>
      </c>
      <c r="B6852" s="54" t="s">
        <v>88</v>
      </c>
      <c r="C6852" s="76" t="s">
        <v>10543</v>
      </c>
    </row>
    <row r="6853" spans="1:3" x14ac:dyDescent="0.3">
      <c r="A6853" s="53"/>
      <c r="B6853" s="54"/>
      <c r="C6853" s="76"/>
    </row>
    <row r="6854" spans="1:3" ht="26.4" x14ac:dyDescent="0.3">
      <c r="A6854" s="53" t="s">
        <v>10544</v>
      </c>
      <c r="B6854" s="54" t="s">
        <v>148</v>
      </c>
      <c r="C6854" s="76" t="s">
        <v>10545</v>
      </c>
    </row>
    <row r="6855" spans="1:3" ht="26.4" x14ac:dyDescent="0.3">
      <c r="A6855" s="53" t="s">
        <v>10546</v>
      </c>
      <c r="B6855" s="54" t="s">
        <v>148</v>
      </c>
      <c r="C6855" s="76" t="s">
        <v>10547</v>
      </c>
    </row>
    <row r="6856" spans="1:3" x14ac:dyDescent="0.3">
      <c r="A6856" s="53"/>
      <c r="B6856" s="54"/>
      <c r="C6856" s="76"/>
    </row>
    <row r="6857" spans="1:3" ht="26.4" x14ac:dyDescent="0.3">
      <c r="A6857" s="53" t="s">
        <v>10548</v>
      </c>
      <c r="B6857" s="54" t="s">
        <v>148</v>
      </c>
      <c r="C6857" s="76" t="s">
        <v>10549</v>
      </c>
    </row>
    <row r="6858" spans="1:3" ht="26.4" x14ac:dyDescent="0.3">
      <c r="A6858" s="53" t="s">
        <v>10550</v>
      </c>
      <c r="B6858" s="54" t="s">
        <v>148</v>
      </c>
      <c r="C6858" s="76" t="s">
        <v>10551</v>
      </c>
    </row>
    <row r="6859" spans="1:3" x14ac:dyDescent="0.3">
      <c r="A6859" s="53"/>
      <c r="B6859" s="54"/>
      <c r="C6859" s="76"/>
    </row>
    <row r="6860" spans="1:3" ht="26.4" x14ac:dyDescent="0.3">
      <c r="A6860" s="53" t="s">
        <v>10552</v>
      </c>
      <c r="B6860" s="54" t="s">
        <v>148</v>
      </c>
      <c r="C6860" s="76" t="s">
        <v>10553</v>
      </c>
    </row>
    <row r="6861" spans="1:3" ht="26.4" x14ac:dyDescent="0.3">
      <c r="A6861" s="53" t="s">
        <v>10554</v>
      </c>
      <c r="B6861" s="54" t="s">
        <v>148</v>
      </c>
      <c r="C6861" s="76" t="s">
        <v>10555</v>
      </c>
    </row>
    <row r="6862" spans="1:3" ht="26.4" x14ac:dyDescent="0.3">
      <c r="A6862" s="53" t="s">
        <v>10556</v>
      </c>
      <c r="B6862" s="54" t="s">
        <v>148</v>
      </c>
      <c r="C6862" s="76" t="s">
        <v>10557</v>
      </c>
    </row>
    <row r="6863" spans="1:3" ht="26.4" x14ac:dyDescent="0.3">
      <c r="A6863" s="53" t="s">
        <v>10558</v>
      </c>
      <c r="B6863" s="54" t="s">
        <v>148</v>
      </c>
      <c r="C6863" s="76" t="s">
        <v>10559</v>
      </c>
    </row>
    <row r="6864" spans="1:3" ht="26.4" x14ac:dyDescent="0.3">
      <c r="A6864" s="53" t="s">
        <v>10560</v>
      </c>
      <c r="B6864" s="54" t="s">
        <v>148</v>
      </c>
      <c r="C6864" s="76" t="s">
        <v>10561</v>
      </c>
    </row>
    <row r="6865" spans="1:3" ht="26.4" x14ac:dyDescent="0.3">
      <c r="A6865" s="53" t="s">
        <v>10562</v>
      </c>
      <c r="B6865" s="54" t="s">
        <v>148</v>
      </c>
      <c r="C6865" s="76" t="s">
        <v>10563</v>
      </c>
    </row>
    <row r="6866" spans="1:3" x14ac:dyDescent="0.3">
      <c r="A6866" s="53"/>
      <c r="B6866" s="54"/>
      <c r="C6866" s="76"/>
    </row>
    <row r="6867" spans="1:3" ht="26.4" x14ac:dyDescent="0.3">
      <c r="A6867" s="53" t="s">
        <v>10564</v>
      </c>
      <c r="B6867" s="54" t="s">
        <v>148</v>
      </c>
      <c r="C6867" s="76" t="s">
        <v>10565</v>
      </c>
    </row>
    <row r="6868" spans="1:3" x14ac:dyDescent="0.3">
      <c r="A6868" s="53"/>
      <c r="B6868" s="54"/>
      <c r="C6868" s="76"/>
    </row>
    <row r="6869" spans="1:3" ht="26.4" x14ac:dyDescent="0.3">
      <c r="A6869" s="53" t="s">
        <v>10566</v>
      </c>
      <c r="B6869" s="54" t="s">
        <v>148</v>
      </c>
      <c r="C6869" s="76" t="s">
        <v>10567</v>
      </c>
    </row>
    <row r="6870" spans="1:3" ht="26.4" x14ac:dyDescent="0.3">
      <c r="A6870" s="53" t="s">
        <v>10568</v>
      </c>
      <c r="B6870" s="54" t="s">
        <v>148</v>
      </c>
      <c r="C6870" s="76" t="s">
        <v>10569</v>
      </c>
    </row>
    <row r="6871" spans="1:3" ht="26.4" x14ac:dyDescent="0.3">
      <c r="A6871" s="53" t="s">
        <v>10570</v>
      </c>
      <c r="B6871" s="54" t="s">
        <v>148</v>
      </c>
      <c r="C6871" s="76" t="s">
        <v>10571</v>
      </c>
    </row>
    <row r="6872" spans="1:3" x14ac:dyDescent="0.3">
      <c r="A6872" s="53"/>
      <c r="B6872" s="54"/>
      <c r="C6872" s="76"/>
    </row>
    <row r="6873" spans="1:3" ht="15.6" x14ac:dyDescent="0.3">
      <c r="A6873" s="53" t="s">
        <v>10572</v>
      </c>
      <c r="B6873" s="54" t="s">
        <v>148</v>
      </c>
      <c r="C6873" s="76" t="s">
        <v>10573</v>
      </c>
    </row>
    <row r="6874" spans="1:3" x14ac:dyDescent="0.3">
      <c r="A6874" s="53"/>
      <c r="B6874" s="54"/>
      <c r="C6874" s="76"/>
    </row>
    <row r="6875" spans="1:3" ht="15.6" x14ac:dyDescent="0.3">
      <c r="A6875" s="53" t="s">
        <v>10574</v>
      </c>
      <c r="B6875" s="54" t="s">
        <v>148</v>
      </c>
      <c r="C6875" s="76" t="s">
        <v>10575</v>
      </c>
    </row>
    <row r="6876" spans="1:3" x14ac:dyDescent="0.3">
      <c r="A6876" s="53"/>
      <c r="B6876" s="54"/>
      <c r="C6876" s="76"/>
    </row>
    <row r="6877" spans="1:3" ht="26.4" x14ac:dyDescent="0.3">
      <c r="A6877" s="53" t="s">
        <v>10576</v>
      </c>
      <c r="B6877" s="54" t="s">
        <v>148</v>
      </c>
      <c r="C6877" s="76" t="s">
        <v>10577</v>
      </c>
    </row>
    <row r="6878" spans="1:3" ht="26.4" x14ac:dyDescent="0.3">
      <c r="A6878" s="53" t="s">
        <v>10578</v>
      </c>
      <c r="B6878" s="54" t="s">
        <v>148</v>
      </c>
      <c r="C6878" s="76" t="s">
        <v>10579</v>
      </c>
    </row>
    <row r="6879" spans="1:3" ht="26.4" x14ac:dyDescent="0.3">
      <c r="A6879" s="53" t="s">
        <v>10580</v>
      </c>
      <c r="B6879" s="54" t="s">
        <v>148</v>
      </c>
      <c r="C6879" s="76" t="s">
        <v>10581</v>
      </c>
    </row>
    <row r="6880" spans="1:3" ht="15.6" x14ac:dyDescent="0.3">
      <c r="A6880" s="53" t="s">
        <v>10582</v>
      </c>
      <c r="B6880" s="54" t="s">
        <v>148</v>
      </c>
      <c r="C6880" s="76" t="s">
        <v>10583</v>
      </c>
    </row>
    <row r="6881" spans="1:3" ht="15.6" x14ac:dyDescent="0.3">
      <c r="A6881" s="53" t="s">
        <v>10584</v>
      </c>
      <c r="B6881" s="54" t="s">
        <v>148</v>
      </c>
      <c r="C6881" s="76" t="s">
        <v>10585</v>
      </c>
    </row>
    <row r="6882" spans="1:3" ht="26.4" x14ac:dyDescent="0.3">
      <c r="A6882" s="53" t="s">
        <v>10586</v>
      </c>
      <c r="B6882" s="54" t="s">
        <v>148</v>
      </c>
      <c r="C6882" s="76" t="s">
        <v>10587</v>
      </c>
    </row>
    <row r="6883" spans="1:3" x14ac:dyDescent="0.3">
      <c r="A6883" s="53"/>
      <c r="B6883" s="54"/>
      <c r="C6883" s="76"/>
    </row>
    <row r="6884" spans="1:3" ht="26.4" x14ac:dyDescent="0.3">
      <c r="A6884" s="53" t="s">
        <v>10588</v>
      </c>
      <c r="B6884" s="54" t="s">
        <v>148</v>
      </c>
      <c r="C6884" s="76" t="s">
        <v>10589</v>
      </c>
    </row>
    <row r="6885" spans="1:3" ht="26.4" x14ac:dyDescent="0.3">
      <c r="A6885" s="53" t="s">
        <v>10590</v>
      </c>
      <c r="B6885" s="54" t="s">
        <v>148</v>
      </c>
      <c r="C6885" s="76" t="s">
        <v>10591</v>
      </c>
    </row>
    <row r="6886" spans="1:3" ht="26.4" x14ac:dyDescent="0.3">
      <c r="A6886" s="53" t="s">
        <v>10592</v>
      </c>
      <c r="B6886" s="54" t="s">
        <v>148</v>
      </c>
      <c r="C6886" s="76" t="s">
        <v>10593</v>
      </c>
    </row>
    <row r="6887" spans="1:3" ht="26.4" x14ac:dyDescent="0.3">
      <c r="A6887" s="53" t="s">
        <v>10594</v>
      </c>
      <c r="B6887" s="54" t="s">
        <v>148</v>
      </c>
      <c r="C6887" s="76" t="s">
        <v>10595</v>
      </c>
    </row>
    <row r="6888" spans="1:3" ht="26.4" x14ac:dyDescent="0.3">
      <c r="A6888" s="53" t="s">
        <v>10596</v>
      </c>
      <c r="B6888" s="54" t="s">
        <v>148</v>
      </c>
      <c r="C6888" s="76" t="s">
        <v>10597</v>
      </c>
    </row>
    <row r="6889" spans="1:3" ht="26.4" x14ac:dyDescent="0.3">
      <c r="A6889" s="53" t="s">
        <v>10598</v>
      </c>
      <c r="B6889" s="54" t="s">
        <v>148</v>
      </c>
      <c r="C6889" s="76" t="s">
        <v>10599</v>
      </c>
    </row>
    <row r="6890" spans="1:3" ht="26.4" x14ac:dyDescent="0.3">
      <c r="A6890" s="53" t="s">
        <v>10600</v>
      </c>
      <c r="B6890" s="54" t="s">
        <v>148</v>
      </c>
      <c r="C6890" s="76" t="s">
        <v>10601</v>
      </c>
    </row>
    <row r="6891" spans="1:3" ht="26.4" x14ac:dyDescent="0.3">
      <c r="A6891" s="53" t="s">
        <v>10602</v>
      </c>
      <c r="B6891" s="54" t="s">
        <v>148</v>
      </c>
      <c r="C6891" s="76" t="s">
        <v>10603</v>
      </c>
    </row>
    <row r="6892" spans="1:3" ht="26.4" x14ac:dyDescent="0.3">
      <c r="A6892" s="53" t="s">
        <v>10604</v>
      </c>
      <c r="B6892" s="54" t="s">
        <v>148</v>
      </c>
      <c r="C6892" s="76" t="s">
        <v>10605</v>
      </c>
    </row>
    <row r="6893" spans="1:3" x14ac:dyDescent="0.3">
      <c r="A6893" s="53"/>
      <c r="B6893" s="54"/>
      <c r="C6893" s="76"/>
    </row>
    <row r="6894" spans="1:3" ht="26.4" x14ac:dyDescent="0.3">
      <c r="A6894" s="53" t="s">
        <v>10606</v>
      </c>
      <c r="B6894" s="54" t="s">
        <v>148</v>
      </c>
      <c r="C6894" s="76" t="s">
        <v>10607</v>
      </c>
    </row>
    <row r="6895" spans="1:3" ht="26.4" x14ac:dyDescent="0.3">
      <c r="A6895" s="53" t="s">
        <v>10608</v>
      </c>
      <c r="B6895" s="54" t="s">
        <v>148</v>
      </c>
      <c r="C6895" s="76" t="s">
        <v>10609</v>
      </c>
    </row>
    <row r="6896" spans="1:3" ht="26.4" x14ac:dyDescent="0.3">
      <c r="A6896" s="53" t="s">
        <v>10610</v>
      </c>
      <c r="B6896" s="54" t="s">
        <v>148</v>
      </c>
      <c r="C6896" s="76" t="s">
        <v>10611</v>
      </c>
    </row>
    <row r="6897" spans="1:3" ht="26.4" x14ac:dyDescent="0.3">
      <c r="A6897" s="53" t="s">
        <v>10612</v>
      </c>
      <c r="B6897" s="54" t="s">
        <v>148</v>
      </c>
      <c r="C6897" s="76" t="s">
        <v>10613</v>
      </c>
    </row>
    <row r="6898" spans="1:3" x14ac:dyDescent="0.3">
      <c r="A6898" s="53"/>
      <c r="B6898" s="54"/>
      <c r="C6898" s="76"/>
    </row>
    <row r="6899" spans="1:3" ht="39.6" x14ac:dyDescent="0.3">
      <c r="A6899" s="53" t="s">
        <v>10614</v>
      </c>
      <c r="B6899" s="54" t="s">
        <v>27</v>
      </c>
      <c r="C6899" s="76" t="s">
        <v>10615</v>
      </c>
    </row>
    <row r="6900" spans="1:3" ht="39.6" x14ac:dyDescent="0.3">
      <c r="A6900" s="53" t="s">
        <v>10616</v>
      </c>
      <c r="B6900" s="54" t="s">
        <v>27</v>
      </c>
      <c r="C6900" s="76" t="s">
        <v>10617</v>
      </c>
    </row>
    <row r="6901" spans="1:3" ht="39.6" x14ac:dyDescent="0.3">
      <c r="A6901" s="53" t="s">
        <v>10618</v>
      </c>
      <c r="B6901" s="54" t="s">
        <v>27</v>
      </c>
      <c r="C6901" s="76" t="s">
        <v>10619</v>
      </c>
    </row>
    <row r="6902" spans="1:3" x14ac:dyDescent="0.3">
      <c r="A6902" s="53"/>
      <c r="B6902" s="54"/>
      <c r="C6902" s="76"/>
    </row>
    <row r="6903" spans="1:3" ht="39.6" x14ac:dyDescent="0.3">
      <c r="A6903" s="53" t="s">
        <v>10620</v>
      </c>
      <c r="B6903" s="54" t="s">
        <v>27</v>
      </c>
      <c r="C6903" s="76" t="s">
        <v>10621</v>
      </c>
    </row>
    <row r="6904" spans="1:3" ht="39.6" x14ac:dyDescent="0.3">
      <c r="A6904" s="53" t="s">
        <v>10622</v>
      </c>
      <c r="B6904" s="54" t="s">
        <v>27</v>
      </c>
      <c r="C6904" s="76" t="s">
        <v>10623</v>
      </c>
    </row>
    <row r="6905" spans="1:3" ht="39.6" x14ac:dyDescent="0.3">
      <c r="A6905" s="53" t="s">
        <v>10624</v>
      </c>
      <c r="B6905" s="54" t="s">
        <v>27</v>
      </c>
      <c r="C6905" s="76" t="s">
        <v>10625</v>
      </c>
    </row>
    <row r="6906" spans="1:3" x14ac:dyDescent="0.3">
      <c r="A6906" s="53"/>
      <c r="B6906" s="54"/>
      <c r="C6906" s="76"/>
    </row>
    <row r="6907" spans="1:3" ht="39.6" x14ac:dyDescent="0.3">
      <c r="A6907" s="53" t="s">
        <v>10626</v>
      </c>
      <c r="B6907" s="54" t="s">
        <v>27</v>
      </c>
      <c r="C6907" s="76" t="s">
        <v>10627</v>
      </c>
    </row>
    <row r="6908" spans="1:3" ht="39.6" x14ac:dyDescent="0.3">
      <c r="A6908" s="53" t="s">
        <v>10628</v>
      </c>
      <c r="B6908" s="54" t="s">
        <v>27</v>
      </c>
      <c r="C6908" s="76" t="s">
        <v>10629</v>
      </c>
    </row>
    <row r="6909" spans="1:3" ht="39.6" x14ac:dyDescent="0.3">
      <c r="A6909" s="53" t="s">
        <v>10630</v>
      </c>
      <c r="B6909" s="54" t="s">
        <v>27</v>
      </c>
      <c r="C6909" s="76" t="s">
        <v>10631</v>
      </c>
    </row>
    <row r="6910" spans="1:3" x14ac:dyDescent="0.3">
      <c r="A6910" s="53"/>
      <c r="B6910" s="54"/>
      <c r="C6910" s="76"/>
    </row>
    <row r="6911" spans="1:3" ht="39.6" x14ac:dyDescent="0.3">
      <c r="A6911" s="53" t="s">
        <v>10632</v>
      </c>
      <c r="B6911" s="54" t="s">
        <v>27</v>
      </c>
      <c r="C6911" s="76" t="s">
        <v>10633</v>
      </c>
    </row>
    <row r="6912" spans="1:3" ht="39.6" x14ac:dyDescent="0.3">
      <c r="A6912" s="53" t="s">
        <v>10634</v>
      </c>
      <c r="B6912" s="54" t="s">
        <v>27</v>
      </c>
      <c r="C6912" s="76" t="s">
        <v>10635</v>
      </c>
    </row>
    <row r="6913" spans="1:3" ht="39.6" x14ac:dyDescent="0.3">
      <c r="A6913" s="53" t="s">
        <v>10636</v>
      </c>
      <c r="B6913" s="54" t="s">
        <v>27</v>
      </c>
      <c r="C6913" s="76" t="s">
        <v>10637</v>
      </c>
    </row>
    <row r="6914" spans="1:3" x14ac:dyDescent="0.3">
      <c r="A6914" s="53"/>
      <c r="B6914" s="54"/>
      <c r="C6914" s="76"/>
    </row>
    <row r="6915" spans="1:3" ht="26.4" x14ac:dyDescent="0.3">
      <c r="A6915" s="53" t="s">
        <v>10638</v>
      </c>
      <c r="B6915" s="54" t="s">
        <v>27</v>
      </c>
      <c r="C6915" s="76" t="s">
        <v>10639</v>
      </c>
    </row>
    <row r="6916" spans="1:3" ht="26.4" x14ac:dyDescent="0.3">
      <c r="A6916" s="53" t="s">
        <v>10640</v>
      </c>
      <c r="B6916" s="54" t="s">
        <v>27</v>
      </c>
      <c r="C6916" s="76" t="s">
        <v>10641</v>
      </c>
    </row>
    <row r="6917" spans="1:3" ht="26.4" x14ac:dyDescent="0.3">
      <c r="A6917" s="53" t="s">
        <v>10642</v>
      </c>
      <c r="B6917" s="54" t="s">
        <v>27</v>
      </c>
      <c r="C6917" s="76" t="s">
        <v>10643</v>
      </c>
    </row>
    <row r="6918" spans="1:3" ht="26.4" x14ac:dyDescent="0.3">
      <c r="A6918" s="53" t="s">
        <v>10644</v>
      </c>
      <c r="B6918" s="54" t="s">
        <v>27</v>
      </c>
      <c r="C6918" s="76" t="s">
        <v>10645</v>
      </c>
    </row>
    <row r="6919" spans="1:3" ht="26.4" x14ac:dyDescent="0.3">
      <c r="A6919" s="53" t="s">
        <v>10646</v>
      </c>
      <c r="B6919" s="54" t="s">
        <v>27</v>
      </c>
      <c r="C6919" s="76" t="s">
        <v>10647</v>
      </c>
    </row>
    <row r="6920" spans="1:3" x14ac:dyDescent="0.3">
      <c r="A6920" s="53"/>
      <c r="B6920" s="54"/>
      <c r="C6920" s="76"/>
    </row>
    <row r="6921" spans="1:3" ht="39.6" x14ac:dyDescent="0.3">
      <c r="A6921" s="53" t="s">
        <v>10648</v>
      </c>
      <c r="B6921" s="54" t="s">
        <v>27</v>
      </c>
      <c r="C6921" s="76" t="s">
        <v>10649</v>
      </c>
    </row>
    <row r="6922" spans="1:3" ht="39.6" x14ac:dyDescent="0.3">
      <c r="A6922" s="53" t="s">
        <v>10650</v>
      </c>
      <c r="B6922" s="54" t="s">
        <v>27</v>
      </c>
      <c r="C6922" s="76" t="s">
        <v>10651</v>
      </c>
    </row>
    <row r="6923" spans="1:3" ht="39.6" x14ac:dyDescent="0.3">
      <c r="A6923" s="53" t="s">
        <v>10652</v>
      </c>
      <c r="B6923" s="54" t="s">
        <v>27</v>
      </c>
      <c r="C6923" s="76" t="s">
        <v>10653</v>
      </c>
    </row>
    <row r="6924" spans="1:3" ht="39.6" x14ac:dyDescent="0.3">
      <c r="A6924" s="53" t="s">
        <v>10654</v>
      </c>
      <c r="B6924" s="54" t="s">
        <v>27</v>
      </c>
      <c r="C6924" s="76" t="s">
        <v>10655</v>
      </c>
    </row>
    <row r="6925" spans="1:3" ht="39.6" x14ac:dyDescent="0.3">
      <c r="A6925" s="53" t="s">
        <v>10656</v>
      </c>
      <c r="B6925" s="54" t="s">
        <v>27</v>
      </c>
      <c r="C6925" s="76" t="s">
        <v>10657</v>
      </c>
    </row>
    <row r="6926" spans="1:3" x14ac:dyDescent="0.3">
      <c r="A6926" s="53"/>
      <c r="B6926" s="54"/>
      <c r="C6926" s="76"/>
    </row>
    <row r="6927" spans="1:3" ht="26.4" x14ac:dyDescent="0.3">
      <c r="A6927" s="53" t="s">
        <v>10658</v>
      </c>
      <c r="B6927" s="54" t="s">
        <v>27</v>
      </c>
      <c r="C6927" s="76" t="s">
        <v>10659</v>
      </c>
    </row>
    <row r="6928" spans="1:3" ht="26.4" x14ac:dyDescent="0.3">
      <c r="A6928" s="53" t="s">
        <v>10660</v>
      </c>
      <c r="B6928" s="54" t="s">
        <v>27</v>
      </c>
      <c r="C6928" s="76" t="s">
        <v>10661</v>
      </c>
    </row>
    <row r="6929" spans="1:3" ht="26.4" x14ac:dyDescent="0.3">
      <c r="A6929" s="53" t="s">
        <v>10662</v>
      </c>
      <c r="B6929" s="54" t="s">
        <v>27</v>
      </c>
      <c r="C6929" s="76" t="s">
        <v>10663</v>
      </c>
    </row>
    <row r="6930" spans="1:3" x14ac:dyDescent="0.3">
      <c r="A6930" s="53"/>
      <c r="B6930" s="54"/>
      <c r="C6930" s="76"/>
    </row>
    <row r="6931" spans="1:3" ht="26.4" x14ac:dyDescent="0.3">
      <c r="A6931" s="53" t="s">
        <v>10664</v>
      </c>
      <c r="B6931" s="54" t="s">
        <v>27</v>
      </c>
      <c r="C6931" s="76" t="s">
        <v>10665</v>
      </c>
    </row>
    <row r="6932" spans="1:3" ht="26.4" x14ac:dyDescent="0.3">
      <c r="A6932" s="53" t="s">
        <v>10666</v>
      </c>
      <c r="B6932" s="54" t="s">
        <v>27</v>
      </c>
      <c r="C6932" s="76" t="s">
        <v>10667</v>
      </c>
    </row>
    <row r="6933" spans="1:3" ht="26.4" x14ac:dyDescent="0.3">
      <c r="A6933" s="53" t="s">
        <v>10668</v>
      </c>
      <c r="B6933" s="54" t="s">
        <v>27</v>
      </c>
      <c r="C6933" s="76" t="s">
        <v>10669</v>
      </c>
    </row>
    <row r="6934" spans="1:3" x14ac:dyDescent="0.3">
      <c r="A6934" s="53"/>
      <c r="B6934" s="54"/>
      <c r="C6934" s="76"/>
    </row>
    <row r="6935" spans="1:3" ht="26.4" x14ac:dyDescent="0.3">
      <c r="A6935" s="53" t="s">
        <v>10670</v>
      </c>
      <c r="B6935" s="54" t="s">
        <v>27</v>
      </c>
      <c r="C6935" s="76" t="s">
        <v>10671</v>
      </c>
    </row>
    <row r="6936" spans="1:3" ht="26.4" x14ac:dyDescent="0.3">
      <c r="A6936" s="53" t="s">
        <v>10672</v>
      </c>
      <c r="B6936" s="54" t="s">
        <v>27</v>
      </c>
      <c r="C6936" s="76" t="s">
        <v>10673</v>
      </c>
    </row>
    <row r="6937" spans="1:3" ht="26.4" x14ac:dyDescent="0.3">
      <c r="A6937" s="53" t="s">
        <v>10674</v>
      </c>
      <c r="B6937" s="54" t="s">
        <v>27</v>
      </c>
      <c r="C6937" s="76" t="s">
        <v>10675</v>
      </c>
    </row>
    <row r="6938" spans="1:3" x14ac:dyDescent="0.3">
      <c r="A6938" s="53"/>
      <c r="B6938" s="54"/>
      <c r="C6938" s="76"/>
    </row>
    <row r="6939" spans="1:3" x14ac:dyDescent="0.3">
      <c r="A6939" s="53" t="s">
        <v>10676</v>
      </c>
      <c r="B6939" s="54" t="s">
        <v>27</v>
      </c>
      <c r="C6939" s="76" t="s">
        <v>10677</v>
      </c>
    </row>
    <row r="6940" spans="1:3" ht="26.4" x14ac:dyDescent="0.3">
      <c r="A6940" s="53" t="s">
        <v>10678</v>
      </c>
      <c r="B6940" s="54" t="s">
        <v>27</v>
      </c>
      <c r="C6940" s="76" t="s">
        <v>10679</v>
      </c>
    </row>
    <row r="6941" spans="1:3" ht="26.4" x14ac:dyDescent="0.3">
      <c r="A6941" s="53" t="s">
        <v>10680</v>
      </c>
      <c r="B6941" s="54" t="s">
        <v>27</v>
      </c>
      <c r="C6941" s="76" t="s">
        <v>10681</v>
      </c>
    </row>
    <row r="6942" spans="1:3" ht="26.4" x14ac:dyDescent="0.3">
      <c r="A6942" s="53" t="s">
        <v>10682</v>
      </c>
      <c r="B6942" s="54" t="s">
        <v>27</v>
      </c>
      <c r="C6942" s="76" t="s">
        <v>10683</v>
      </c>
    </row>
    <row r="6943" spans="1:3" ht="26.4" x14ac:dyDescent="0.3">
      <c r="A6943" s="53" t="s">
        <v>10684</v>
      </c>
      <c r="B6943" s="54" t="s">
        <v>27</v>
      </c>
      <c r="C6943" s="76" t="s">
        <v>10685</v>
      </c>
    </row>
    <row r="6944" spans="1:3" ht="26.4" x14ac:dyDescent="0.3">
      <c r="A6944" s="53" t="s">
        <v>10686</v>
      </c>
      <c r="B6944" s="54" t="s">
        <v>27</v>
      </c>
      <c r="C6944" s="76" t="s">
        <v>10687</v>
      </c>
    </row>
    <row r="6945" spans="1:3" x14ac:dyDescent="0.3">
      <c r="A6945" s="53"/>
      <c r="B6945" s="54"/>
      <c r="C6945" s="76"/>
    </row>
    <row r="6946" spans="1:3" ht="26.4" x14ac:dyDescent="0.3">
      <c r="A6946" s="53" t="s">
        <v>10688</v>
      </c>
      <c r="B6946" s="54" t="s">
        <v>27</v>
      </c>
      <c r="C6946" s="76" t="s">
        <v>10689</v>
      </c>
    </row>
    <row r="6947" spans="1:3" ht="26.4" x14ac:dyDescent="0.3">
      <c r="A6947" s="53" t="s">
        <v>10690</v>
      </c>
      <c r="B6947" s="54" t="s">
        <v>27</v>
      </c>
      <c r="C6947" s="76" t="s">
        <v>10691</v>
      </c>
    </row>
    <row r="6948" spans="1:3" ht="26.4" x14ac:dyDescent="0.3">
      <c r="A6948" s="53" t="s">
        <v>10692</v>
      </c>
      <c r="B6948" s="54" t="s">
        <v>27</v>
      </c>
      <c r="C6948" s="76" t="s">
        <v>10693</v>
      </c>
    </row>
    <row r="6949" spans="1:3" ht="26.4" x14ac:dyDescent="0.3">
      <c r="A6949" s="53" t="s">
        <v>10694</v>
      </c>
      <c r="B6949" s="54" t="s">
        <v>27</v>
      </c>
      <c r="C6949" s="76" t="s">
        <v>10695</v>
      </c>
    </row>
    <row r="6950" spans="1:3" ht="26.4" x14ac:dyDescent="0.3">
      <c r="A6950" s="53" t="s">
        <v>10696</v>
      </c>
      <c r="B6950" s="54" t="s">
        <v>27</v>
      </c>
      <c r="C6950" s="76" t="s">
        <v>10697</v>
      </c>
    </row>
    <row r="6951" spans="1:3" ht="26.4" x14ac:dyDescent="0.3">
      <c r="A6951" s="53" t="s">
        <v>10698</v>
      </c>
      <c r="B6951" s="54" t="s">
        <v>27</v>
      </c>
      <c r="C6951" s="76" t="s">
        <v>10699</v>
      </c>
    </row>
    <row r="6952" spans="1:3" x14ac:dyDescent="0.3">
      <c r="A6952" s="53"/>
      <c r="B6952" s="54"/>
      <c r="C6952" s="76"/>
    </row>
    <row r="6953" spans="1:3" ht="26.4" x14ac:dyDescent="0.3">
      <c r="A6953" s="53" t="s">
        <v>10700</v>
      </c>
      <c r="B6953" s="54" t="s">
        <v>27</v>
      </c>
      <c r="C6953" s="76" t="s">
        <v>10701</v>
      </c>
    </row>
    <row r="6954" spans="1:3" ht="26.4" x14ac:dyDescent="0.3">
      <c r="A6954" s="53" t="s">
        <v>10702</v>
      </c>
      <c r="B6954" s="54" t="s">
        <v>27</v>
      </c>
      <c r="C6954" s="76" t="s">
        <v>10703</v>
      </c>
    </row>
    <row r="6955" spans="1:3" ht="26.4" x14ac:dyDescent="0.3">
      <c r="A6955" s="53" t="s">
        <v>10704</v>
      </c>
      <c r="B6955" s="54" t="s">
        <v>27</v>
      </c>
      <c r="C6955" s="76" t="s">
        <v>10705</v>
      </c>
    </row>
    <row r="6956" spans="1:3" ht="26.4" x14ac:dyDescent="0.3">
      <c r="A6956" s="53" t="s">
        <v>10706</v>
      </c>
      <c r="B6956" s="54" t="s">
        <v>27</v>
      </c>
      <c r="C6956" s="76" t="s">
        <v>10707</v>
      </c>
    </row>
    <row r="6957" spans="1:3" ht="26.4" x14ac:dyDescent="0.3">
      <c r="A6957" s="53" t="s">
        <v>10708</v>
      </c>
      <c r="B6957" s="54" t="s">
        <v>27</v>
      </c>
      <c r="C6957" s="76" t="s">
        <v>10709</v>
      </c>
    </row>
    <row r="6958" spans="1:3" ht="26.4" x14ac:dyDescent="0.3">
      <c r="A6958" s="53" t="s">
        <v>10710</v>
      </c>
      <c r="B6958" s="54" t="s">
        <v>27</v>
      </c>
      <c r="C6958" s="76" t="s">
        <v>10711</v>
      </c>
    </row>
    <row r="6959" spans="1:3" x14ac:dyDescent="0.3">
      <c r="A6959" s="53"/>
      <c r="B6959" s="54"/>
      <c r="C6959" s="76"/>
    </row>
    <row r="6960" spans="1:3" ht="26.4" x14ac:dyDescent="0.3">
      <c r="A6960" s="53" t="s">
        <v>10712</v>
      </c>
      <c r="B6960" s="54" t="s">
        <v>27</v>
      </c>
      <c r="C6960" s="76" t="s">
        <v>10713</v>
      </c>
    </row>
    <row r="6961" spans="1:3" ht="26.4" x14ac:dyDescent="0.3">
      <c r="A6961" s="53" t="s">
        <v>10714</v>
      </c>
      <c r="B6961" s="54" t="s">
        <v>27</v>
      </c>
      <c r="C6961" s="76" t="s">
        <v>10715</v>
      </c>
    </row>
    <row r="6962" spans="1:3" ht="26.4" x14ac:dyDescent="0.3">
      <c r="A6962" s="53" t="s">
        <v>10716</v>
      </c>
      <c r="B6962" s="54" t="s">
        <v>27</v>
      </c>
      <c r="C6962" s="76" t="s">
        <v>10717</v>
      </c>
    </row>
    <row r="6963" spans="1:3" ht="26.4" x14ac:dyDescent="0.3">
      <c r="A6963" s="53" t="s">
        <v>10718</v>
      </c>
      <c r="B6963" s="54" t="s">
        <v>27</v>
      </c>
      <c r="C6963" s="76" t="s">
        <v>10719</v>
      </c>
    </row>
    <row r="6964" spans="1:3" ht="26.4" x14ac:dyDescent="0.3">
      <c r="A6964" s="53" t="s">
        <v>10720</v>
      </c>
      <c r="B6964" s="54" t="s">
        <v>27</v>
      </c>
      <c r="C6964" s="76" t="s">
        <v>10721</v>
      </c>
    </row>
    <row r="6965" spans="1:3" ht="26.4" x14ac:dyDescent="0.3">
      <c r="A6965" s="53" t="s">
        <v>10722</v>
      </c>
      <c r="B6965" s="54" t="s">
        <v>27</v>
      </c>
      <c r="C6965" s="76" t="s">
        <v>10723</v>
      </c>
    </row>
    <row r="6966" spans="1:3" x14ac:dyDescent="0.3">
      <c r="A6966" s="53"/>
      <c r="B6966" s="54"/>
      <c r="C6966" s="76"/>
    </row>
    <row r="6967" spans="1:3" ht="26.4" x14ac:dyDescent="0.3">
      <c r="A6967" s="53" t="s">
        <v>10724</v>
      </c>
      <c r="B6967" s="54" t="s">
        <v>27</v>
      </c>
      <c r="C6967" s="76" t="s">
        <v>10725</v>
      </c>
    </row>
    <row r="6968" spans="1:3" x14ac:dyDescent="0.3">
      <c r="A6968" s="53"/>
      <c r="B6968" s="54"/>
      <c r="C6968" s="76"/>
    </row>
    <row r="6969" spans="1:3" ht="26.4" x14ac:dyDescent="0.3">
      <c r="A6969" s="53" t="s">
        <v>10726</v>
      </c>
      <c r="B6969" s="54" t="s">
        <v>27</v>
      </c>
      <c r="C6969" s="76" t="s">
        <v>10727</v>
      </c>
    </row>
    <row r="6970" spans="1:3" ht="26.4" x14ac:dyDescent="0.3">
      <c r="A6970" s="53" t="s">
        <v>10728</v>
      </c>
      <c r="B6970" s="54" t="s">
        <v>27</v>
      </c>
      <c r="C6970" s="76" t="s">
        <v>10729</v>
      </c>
    </row>
    <row r="6971" spans="1:3" ht="26.4" x14ac:dyDescent="0.3">
      <c r="A6971" s="53" t="s">
        <v>10730</v>
      </c>
      <c r="B6971" s="54" t="s">
        <v>27</v>
      </c>
      <c r="C6971" s="76" t="s">
        <v>10731</v>
      </c>
    </row>
    <row r="6972" spans="1:3" ht="26.4" x14ac:dyDescent="0.3">
      <c r="A6972" s="53" t="s">
        <v>10732</v>
      </c>
      <c r="B6972" s="54" t="s">
        <v>27</v>
      </c>
      <c r="C6972" s="76" t="s">
        <v>10733</v>
      </c>
    </row>
    <row r="6973" spans="1:3" ht="26.4" x14ac:dyDescent="0.3">
      <c r="A6973" s="53" t="s">
        <v>10734</v>
      </c>
      <c r="B6973" s="54" t="s">
        <v>27</v>
      </c>
      <c r="C6973" s="76" t="s">
        <v>10735</v>
      </c>
    </row>
    <row r="6974" spans="1:3" x14ac:dyDescent="0.3">
      <c r="A6974" s="53"/>
      <c r="B6974" s="54"/>
      <c r="C6974" s="76"/>
    </row>
    <row r="6975" spans="1:3" ht="26.4" x14ac:dyDescent="0.3">
      <c r="A6975" s="53" t="s">
        <v>10736</v>
      </c>
      <c r="B6975" s="54" t="s">
        <v>27</v>
      </c>
      <c r="C6975" s="76" t="s">
        <v>10737</v>
      </c>
    </row>
    <row r="6976" spans="1:3" ht="26.4" x14ac:dyDescent="0.3">
      <c r="A6976" s="53" t="s">
        <v>10738</v>
      </c>
      <c r="B6976" s="54" t="s">
        <v>27</v>
      </c>
      <c r="C6976" s="76" t="s">
        <v>10739</v>
      </c>
    </row>
    <row r="6977" spans="1:3" ht="26.4" x14ac:dyDescent="0.3">
      <c r="A6977" s="53" t="s">
        <v>10740</v>
      </c>
      <c r="B6977" s="54" t="s">
        <v>27</v>
      </c>
      <c r="C6977" s="76" t="s">
        <v>10741</v>
      </c>
    </row>
    <row r="6978" spans="1:3" ht="26.4" x14ac:dyDescent="0.3">
      <c r="A6978" s="53" t="s">
        <v>10742</v>
      </c>
      <c r="B6978" s="54" t="s">
        <v>27</v>
      </c>
      <c r="C6978" s="76" t="s">
        <v>10743</v>
      </c>
    </row>
    <row r="6979" spans="1:3" ht="26.4" x14ac:dyDescent="0.3">
      <c r="A6979" s="53" t="s">
        <v>10744</v>
      </c>
      <c r="B6979" s="54" t="s">
        <v>27</v>
      </c>
      <c r="C6979" s="76" t="s">
        <v>10745</v>
      </c>
    </row>
    <row r="6980" spans="1:3" ht="26.4" x14ac:dyDescent="0.3">
      <c r="A6980" s="53" t="s">
        <v>10746</v>
      </c>
      <c r="B6980" s="54" t="s">
        <v>27</v>
      </c>
      <c r="C6980" s="76" t="s">
        <v>10747</v>
      </c>
    </row>
    <row r="6981" spans="1:3" x14ac:dyDescent="0.3">
      <c r="A6981" s="53"/>
      <c r="B6981" s="54"/>
      <c r="C6981" s="76"/>
    </row>
    <row r="6982" spans="1:3" x14ac:dyDescent="0.3">
      <c r="A6982" s="53" t="s">
        <v>10748</v>
      </c>
      <c r="B6982" s="54" t="s">
        <v>27</v>
      </c>
      <c r="C6982" s="76" t="s">
        <v>10749</v>
      </c>
    </row>
    <row r="6983" spans="1:3" x14ac:dyDescent="0.3">
      <c r="A6983" s="53" t="s">
        <v>10750</v>
      </c>
      <c r="B6983" s="54" t="s">
        <v>27</v>
      </c>
      <c r="C6983" s="76" t="s">
        <v>10751</v>
      </c>
    </row>
    <row r="6984" spans="1:3" x14ac:dyDescent="0.3">
      <c r="A6984" s="53" t="s">
        <v>10752</v>
      </c>
      <c r="B6984" s="54" t="s">
        <v>27</v>
      </c>
      <c r="C6984" s="76" t="s">
        <v>10753</v>
      </c>
    </row>
    <row r="6985" spans="1:3" x14ac:dyDescent="0.3">
      <c r="A6985" s="53"/>
      <c r="B6985" s="54"/>
      <c r="C6985" s="76"/>
    </row>
    <row r="6986" spans="1:3" x14ac:dyDescent="0.3">
      <c r="A6986" s="53" t="s">
        <v>10754</v>
      </c>
      <c r="B6986" s="54" t="s">
        <v>27</v>
      </c>
      <c r="C6986" s="76" t="s">
        <v>10755</v>
      </c>
    </row>
    <row r="6987" spans="1:3" x14ac:dyDescent="0.3">
      <c r="A6987" s="53" t="s">
        <v>10756</v>
      </c>
      <c r="B6987" s="54" t="s">
        <v>27</v>
      </c>
      <c r="C6987" s="76" t="s">
        <v>10757</v>
      </c>
    </row>
    <row r="6988" spans="1:3" x14ac:dyDescent="0.3">
      <c r="A6988" s="53" t="s">
        <v>10758</v>
      </c>
      <c r="B6988" s="54" t="s">
        <v>27</v>
      </c>
      <c r="C6988" s="76" t="s">
        <v>10759</v>
      </c>
    </row>
    <row r="6989" spans="1:3" x14ac:dyDescent="0.3">
      <c r="A6989" s="53"/>
      <c r="B6989" s="54"/>
      <c r="C6989" s="76"/>
    </row>
    <row r="6990" spans="1:3" x14ac:dyDescent="0.3">
      <c r="A6990" s="53" t="s">
        <v>10760</v>
      </c>
      <c r="B6990" s="54" t="s">
        <v>27</v>
      </c>
      <c r="C6990" s="76" t="s">
        <v>10761</v>
      </c>
    </row>
    <row r="6991" spans="1:3" x14ac:dyDescent="0.3">
      <c r="A6991" s="53" t="s">
        <v>10762</v>
      </c>
      <c r="B6991" s="54" t="s">
        <v>27</v>
      </c>
      <c r="C6991" s="76" t="s">
        <v>10763</v>
      </c>
    </row>
    <row r="6992" spans="1:3" x14ac:dyDescent="0.3">
      <c r="A6992" s="53"/>
      <c r="B6992" s="54"/>
      <c r="C6992" s="76"/>
    </row>
    <row r="6993" spans="1:3" x14ac:dyDescent="0.3">
      <c r="A6993" s="53" t="s">
        <v>10764</v>
      </c>
      <c r="B6993" s="54" t="s">
        <v>27</v>
      </c>
      <c r="C6993" s="76" t="s">
        <v>10765</v>
      </c>
    </row>
    <row r="6994" spans="1:3" x14ac:dyDescent="0.3">
      <c r="A6994" s="53" t="s">
        <v>10766</v>
      </c>
      <c r="B6994" s="54" t="s">
        <v>27</v>
      </c>
      <c r="C6994" s="76" t="s">
        <v>10767</v>
      </c>
    </row>
    <row r="6995" spans="1:3" x14ac:dyDescent="0.3">
      <c r="A6995" s="53"/>
      <c r="B6995" s="54"/>
      <c r="C6995" s="76"/>
    </row>
    <row r="6996" spans="1:3" ht="26.4" x14ac:dyDescent="0.3">
      <c r="A6996" s="53" t="s">
        <v>10768</v>
      </c>
      <c r="B6996" s="54" t="s">
        <v>27</v>
      </c>
      <c r="C6996" s="76" t="s">
        <v>10769</v>
      </c>
    </row>
    <row r="6997" spans="1:3" ht="26.4" x14ac:dyDescent="0.3">
      <c r="A6997" s="53" t="s">
        <v>10770</v>
      </c>
      <c r="B6997" s="54" t="s">
        <v>27</v>
      </c>
      <c r="C6997" s="76" t="s">
        <v>10771</v>
      </c>
    </row>
    <row r="6998" spans="1:3" ht="26.4" x14ac:dyDescent="0.3">
      <c r="A6998" s="53" t="s">
        <v>10772</v>
      </c>
      <c r="B6998" s="54" t="s">
        <v>27</v>
      </c>
      <c r="C6998" s="76" t="s">
        <v>10773</v>
      </c>
    </row>
    <row r="6999" spans="1:3" x14ac:dyDescent="0.3">
      <c r="A6999" s="53"/>
      <c r="B6999" s="54"/>
      <c r="C6999" s="76"/>
    </row>
    <row r="7000" spans="1:3" x14ac:dyDescent="0.3">
      <c r="A7000" s="53" t="s">
        <v>10774</v>
      </c>
      <c r="B7000" s="54" t="s">
        <v>27</v>
      </c>
      <c r="C7000" s="76" t="s">
        <v>10775</v>
      </c>
    </row>
    <row r="7001" spans="1:3" x14ac:dyDescent="0.3">
      <c r="A7001" s="53" t="s">
        <v>10776</v>
      </c>
      <c r="B7001" s="54" t="s">
        <v>27</v>
      </c>
      <c r="C7001" s="76" t="s">
        <v>10777</v>
      </c>
    </row>
    <row r="7002" spans="1:3" ht="26.4" x14ac:dyDescent="0.3">
      <c r="A7002" s="53" t="s">
        <v>10778</v>
      </c>
      <c r="B7002" s="54" t="s">
        <v>27</v>
      </c>
      <c r="C7002" s="76" t="s">
        <v>10779</v>
      </c>
    </row>
    <row r="7003" spans="1:3" ht="26.4" x14ac:dyDescent="0.3">
      <c r="A7003" s="53" t="s">
        <v>10780</v>
      </c>
      <c r="B7003" s="54" t="s">
        <v>27</v>
      </c>
      <c r="C7003" s="76" t="s">
        <v>10781</v>
      </c>
    </row>
    <row r="7004" spans="1:3" ht="26.4" x14ac:dyDescent="0.3">
      <c r="A7004" s="53" t="s">
        <v>10782</v>
      </c>
      <c r="B7004" s="54" t="s">
        <v>27</v>
      </c>
      <c r="C7004" s="76" t="s">
        <v>10783</v>
      </c>
    </row>
    <row r="7005" spans="1:3" x14ac:dyDescent="0.3">
      <c r="A7005" s="53"/>
      <c r="B7005" s="54"/>
      <c r="C7005" s="76"/>
    </row>
    <row r="7006" spans="1:3" x14ac:dyDescent="0.3">
      <c r="A7006" s="53" t="s">
        <v>10784</v>
      </c>
      <c r="B7006" s="54" t="s">
        <v>27</v>
      </c>
      <c r="C7006" s="76" t="s">
        <v>10785</v>
      </c>
    </row>
    <row r="7007" spans="1:3" x14ac:dyDescent="0.3">
      <c r="A7007" s="53"/>
      <c r="B7007" s="54"/>
      <c r="C7007" s="76"/>
    </row>
    <row r="7008" spans="1:3" ht="26.4" x14ac:dyDescent="0.3">
      <c r="A7008" s="53" t="s">
        <v>10786</v>
      </c>
      <c r="B7008" s="54" t="s">
        <v>148</v>
      </c>
      <c r="C7008" s="76" t="s">
        <v>10787</v>
      </c>
    </row>
    <row r="7009" spans="1:3" ht="26.4" x14ac:dyDescent="0.3">
      <c r="A7009" s="53" t="s">
        <v>10788</v>
      </c>
      <c r="B7009" s="54" t="s">
        <v>148</v>
      </c>
      <c r="C7009" s="76" t="s">
        <v>10789</v>
      </c>
    </row>
    <row r="7010" spans="1:3" ht="26.4" x14ac:dyDescent="0.3">
      <c r="A7010" s="53" t="s">
        <v>10790</v>
      </c>
      <c r="B7010" s="54" t="s">
        <v>148</v>
      </c>
      <c r="C7010" s="76" t="s">
        <v>10791</v>
      </c>
    </row>
    <row r="7011" spans="1:3" ht="26.4" x14ac:dyDescent="0.3">
      <c r="A7011" s="53" t="s">
        <v>10792</v>
      </c>
      <c r="B7011" s="54" t="s">
        <v>148</v>
      </c>
      <c r="C7011" s="76" t="s">
        <v>10793</v>
      </c>
    </row>
    <row r="7012" spans="1:3" ht="26.4" x14ac:dyDescent="0.3">
      <c r="A7012" s="53" t="s">
        <v>10794</v>
      </c>
      <c r="B7012" s="54" t="s">
        <v>148</v>
      </c>
      <c r="C7012" s="76" t="s">
        <v>10795</v>
      </c>
    </row>
    <row r="7013" spans="1:3" ht="26.4" x14ac:dyDescent="0.3">
      <c r="A7013" s="53" t="s">
        <v>10796</v>
      </c>
      <c r="B7013" s="54" t="s">
        <v>148</v>
      </c>
      <c r="C7013" s="76" t="s">
        <v>10797</v>
      </c>
    </row>
    <row r="7014" spans="1:3" x14ac:dyDescent="0.3">
      <c r="A7014" s="53"/>
      <c r="B7014" s="54"/>
      <c r="C7014" s="76"/>
    </row>
    <row r="7015" spans="1:3" ht="26.4" x14ac:dyDescent="0.3">
      <c r="A7015" s="53" t="s">
        <v>10798</v>
      </c>
      <c r="B7015" s="54" t="s">
        <v>148</v>
      </c>
      <c r="C7015" s="76" t="s">
        <v>10799</v>
      </c>
    </row>
    <row r="7016" spans="1:3" ht="26.4" x14ac:dyDescent="0.3">
      <c r="A7016" s="53" t="s">
        <v>10800</v>
      </c>
      <c r="B7016" s="54" t="s">
        <v>148</v>
      </c>
      <c r="C7016" s="76" t="s">
        <v>10801</v>
      </c>
    </row>
    <row r="7017" spans="1:3" ht="26.4" x14ac:dyDescent="0.3">
      <c r="A7017" s="53" t="s">
        <v>10802</v>
      </c>
      <c r="B7017" s="54" t="s">
        <v>148</v>
      </c>
      <c r="C7017" s="76" t="s">
        <v>10803</v>
      </c>
    </row>
    <row r="7018" spans="1:3" ht="26.4" x14ac:dyDescent="0.3">
      <c r="A7018" s="53" t="s">
        <v>10804</v>
      </c>
      <c r="B7018" s="54" t="s">
        <v>148</v>
      </c>
      <c r="C7018" s="76" t="s">
        <v>10805</v>
      </c>
    </row>
    <row r="7019" spans="1:3" ht="26.4" x14ac:dyDescent="0.3">
      <c r="A7019" s="53" t="s">
        <v>10806</v>
      </c>
      <c r="B7019" s="54" t="s">
        <v>148</v>
      </c>
      <c r="C7019" s="76" t="s">
        <v>10807</v>
      </c>
    </row>
    <row r="7020" spans="1:3" ht="26.4" x14ac:dyDescent="0.3">
      <c r="A7020" s="53" t="s">
        <v>10808</v>
      </c>
      <c r="B7020" s="54" t="s">
        <v>148</v>
      </c>
      <c r="C7020" s="76" t="s">
        <v>10809</v>
      </c>
    </row>
    <row r="7021" spans="1:3" x14ac:dyDescent="0.3">
      <c r="A7021" s="53"/>
      <c r="B7021" s="54"/>
      <c r="C7021" s="76"/>
    </row>
    <row r="7022" spans="1:3" ht="26.4" x14ac:dyDescent="0.3">
      <c r="A7022" s="53" t="s">
        <v>10810</v>
      </c>
      <c r="B7022" s="54" t="s">
        <v>148</v>
      </c>
      <c r="C7022" s="76" t="s">
        <v>10811</v>
      </c>
    </row>
    <row r="7023" spans="1:3" ht="26.4" x14ac:dyDescent="0.3">
      <c r="A7023" s="53" t="s">
        <v>10812</v>
      </c>
      <c r="B7023" s="54" t="s">
        <v>148</v>
      </c>
      <c r="C7023" s="76" t="s">
        <v>10813</v>
      </c>
    </row>
    <row r="7024" spans="1:3" ht="26.4" x14ac:dyDescent="0.3">
      <c r="A7024" s="53" t="s">
        <v>10814</v>
      </c>
      <c r="B7024" s="54" t="s">
        <v>148</v>
      </c>
      <c r="C7024" s="76" t="s">
        <v>10815</v>
      </c>
    </row>
    <row r="7025" spans="1:3" ht="26.4" x14ac:dyDescent="0.3">
      <c r="A7025" s="53" t="s">
        <v>10816</v>
      </c>
      <c r="B7025" s="54" t="s">
        <v>148</v>
      </c>
      <c r="C7025" s="76" t="s">
        <v>10817</v>
      </c>
    </row>
    <row r="7026" spans="1:3" ht="26.4" x14ac:dyDescent="0.3">
      <c r="A7026" s="53" t="s">
        <v>10818</v>
      </c>
      <c r="B7026" s="54" t="s">
        <v>148</v>
      </c>
      <c r="C7026" s="76" t="s">
        <v>10819</v>
      </c>
    </row>
    <row r="7027" spans="1:3" ht="26.4" x14ac:dyDescent="0.3">
      <c r="A7027" s="53" t="s">
        <v>10820</v>
      </c>
      <c r="B7027" s="54" t="s">
        <v>148</v>
      </c>
      <c r="C7027" s="76" t="s">
        <v>10821</v>
      </c>
    </row>
    <row r="7028" spans="1:3" x14ac:dyDescent="0.3">
      <c r="A7028" s="53"/>
      <c r="B7028" s="54"/>
      <c r="C7028" s="76"/>
    </row>
    <row r="7029" spans="1:3" ht="26.4" x14ac:dyDescent="0.3">
      <c r="A7029" s="53" t="s">
        <v>10822</v>
      </c>
      <c r="B7029" s="54" t="s">
        <v>148</v>
      </c>
      <c r="C7029" s="76" t="s">
        <v>10823</v>
      </c>
    </row>
    <row r="7030" spans="1:3" ht="26.4" x14ac:dyDescent="0.3">
      <c r="A7030" s="53" t="s">
        <v>10824</v>
      </c>
      <c r="B7030" s="54" t="s">
        <v>148</v>
      </c>
      <c r="C7030" s="76" t="s">
        <v>10825</v>
      </c>
    </row>
    <row r="7031" spans="1:3" ht="26.4" x14ac:dyDescent="0.3">
      <c r="A7031" s="53" t="s">
        <v>10826</v>
      </c>
      <c r="B7031" s="54" t="s">
        <v>148</v>
      </c>
      <c r="C7031" s="76" t="s">
        <v>10827</v>
      </c>
    </row>
    <row r="7032" spans="1:3" ht="26.4" x14ac:dyDescent="0.3">
      <c r="A7032" s="53" t="s">
        <v>10828</v>
      </c>
      <c r="B7032" s="54" t="s">
        <v>148</v>
      </c>
      <c r="C7032" s="76" t="s">
        <v>10829</v>
      </c>
    </row>
    <row r="7033" spans="1:3" ht="26.4" x14ac:dyDescent="0.3">
      <c r="A7033" s="53" t="s">
        <v>10830</v>
      </c>
      <c r="B7033" s="54" t="s">
        <v>148</v>
      </c>
      <c r="C7033" s="76" t="s">
        <v>10831</v>
      </c>
    </row>
    <row r="7034" spans="1:3" ht="26.4" x14ac:dyDescent="0.3">
      <c r="A7034" s="53" t="s">
        <v>10832</v>
      </c>
      <c r="B7034" s="54" t="s">
        <v>148</v>
      </c>
      <c r="C7034" s="76" t="s">
        <v>10833</v>
      </c>
    </row>
    <row r="7035" spans="1:3" ht="26.4" x14ac:dyDescent="0.3">
      <c r="A7035" s="53" t="s">
        <v>10834</v>
      </c>
      <c r="B7035" s="54" t="s">
        <v>148</v>
      </c>
      <c r="C7035" s="76" t="s">
        <v>10835</v>
      </c>
    </row>
    <row r="7036" spans="1:3" x14ac:dyDescent="0.3">
      <c r="A7036" s="53"/>
      <c r="B7036" s="54"/>
      <c r="C7036" s="76"/>
    </row>
    <row r="7037" spans="1:3" ht="26.4" x14ac:dyDescent="0.3">
      <c r="A7037" s="53" t="s">
        <v>10836</v>
      </c>
      <c r="B7037" s="54" t="s">
        <v>27</v>
      </c>
      <c r="C7037" s="76" t="s">
        <v>10837</v>
      </c>
    </row>
    <row r="7038" spans="1:3" ht="26.4" x14ac:dyDescent="0.3">
      <c r="A7038" s="53" t="s">
        <v>10838</v>
      </c>
      <c r="B7038" s="54" t="s">
        <v>27</v>
      </c>
      <c r="C7038" s="76" t="s">
        <v>10839</v>
      </c>
    </row>
    <row r="7039" spans="1:3" ht="26.4" x14ac:dyDescent="0.3">
      <c r="A7039" s="53" t="s">
        <v>10840</v>
      </c>
      <c r="B7039" s="54" t="s">
        <v>27</v>
      </c>
      <c r="C7039" s="76" t="s">
        <v>10841</v>
      </c>
    </row>
    <row r="7040" spans="1:3" x14ac:dyDescent="0.3">
      <c r="A7040" s="53"/>
      <c r="B7040" s="54"/>
      <c r="C7040" s="76"/>
    </row>
    <row r="7041" spans="1:3" x14ac:dyDescent="0.3">
      <c r="A7041" s="53" t="s">
        <v>10842</v>
      </c>
      <c r="B7041" s="54" t="s">
        <v>3409</v>
      </c>
      <c r="C7041" s="76" t="s">
        <v>10843</v>
      </c>
    </row>
    <row r="7042" spans="1:3" x14ac:dyDescent="0.3">
      <c r="A7042" s="53"/>
      <c r="B7042" s="54"/>
      <c r="C7042" s="76"/>
    </row>
    <row r="7043" spans="1:3" x14ac:dyDescent="0.3">
      <c r="A7043" s="53" t="s">
        <v>10844</v>
      </c>
      <c r="B7043" s="54" t="s">
        <v>27</v>
      </c>
      <c r="C7043" s="76" t="s">
        <v>10845</v>
      </c>
    </row>
    <row r="7044" spans="1:3" x14ac:dyDescent="0.3">
      <c r="A7044" s="53" t="s">
        <v>10846</v>
      </c>
      <c r="B7044" s="54" t="s">
        <v>27</v>
      </c>
      <c r="C7044" s="76" t="s">
        <v>10847</v>
      </c>
    </row>
    <row r="7045" spans="1:3" x14ac:dyDescent="0.3">
      <c r="A7045" s="53" t="s">
        <v>10848</v>
      </c>
      <c r="B7045" s="54" t="s">
        <v>27</v>
      </c>
      <c r="C7045" s="76" t="s">
        <v>10849</v>
      </c>
    </row>
    <row r="7046" spans="1:3" x14ac:dyDescent="0.3">
      <c r="A7046" s="53"/>
      <c r="B7046" s="54"/>
      <c r="C7046" s="76"/>
    </row>
    <row r="7047" spans="1:3" x14ac:dyDescent="0.3">
      <c r="A7047" s="53" t="s">
        <v>10850</v>
      </c>
      <c r="B7047" s="54" t="s">
        <v>27</v>
      </c>
      <c r="C7047" s="76" t="s">
        <v>10851</v>
      </c>
    </row>
    <row r="7048" spans="1:3" x14ac:dyDescent="0.3">
      <c r="A7048" s="53"/>
      <c r="B7048" s="54"/>
      <c r="C7048" s="76"/>
    </row>
    <row r="7049" spans="1:3" ht="26.4" x14ac:dyDescent="0.3">
      <c r="A7049" s="53" t="s">
        <v>10852</v>
      </c>
      <c r="B7049" s="54" t="s">
        <v>27</v>
      </c>
      <c r="C7049" s="76" t="s">
        <v>10853</v>
      </c>
    </row>
    <row r="7050" spans="1:3" x14ac:dyDescent="0.3">
      <c r="A7050" s="53"/>
      <c r="B7050" s="54"/>
      <c r="C7050" s="76"/>
    </row>
    <row r="7051" spans="1:3" x14ac:dyDescent="0.3">
      <c r="A7051" s="53" t="s">
        <v>10854</v>
      </c>
      <c r="B7051" s="54" t="s">
        <v>27</v>
      </c>
      <c r="C7051" s="76" t="s">
        <v>10855</v>
      </c>
    </row>
    <row r="7052" spans="1:3" x14ac:dyDescent="0.3">
      <c r="A7052" s="53"/>
      <c r="B7052" s="54"/>
      <c r="C7052" s="76"/>
    </row>
    <row r="7053" spans="1:3" ht="15.6" x14ac:dyDescent="0.3">
      <c r="A7053" s="53" t="s">
        <v>10856</v>
      </c>
      <c r="B7053" s="54" t="s">
        <v>148</v>
      </c>
      <c r="C7053" s="76" t="s">
        <v>10857</v>
      </c>
    </row>
    <row r="7054" spans="1:3" ht="15.6" x14ac:dyDescent="0.3">
      <c r="A7054" s="53" t="s">
        <v>10858</v>
      </c>
      <c r="B7054" s="54" t="s">
        <v>148</v>
      </c>
      <c r="C7054" s="76" t="s">
        <v>10859</v>
      </c>
    </row>
    <row r="7055" spans="1:3" x14ac:dyDescent="0.3">
      <c r="A7055" s="53" t="s">
        <v>10860</v>
      </c>
      <c r="B7055" s="54" t="s">
        <v>27</v>
      </c>
      <c r="C7055" s="76" t="s">
        <v>10861</v>
      </c>
    </row>
    <row r="7056" spans="1:3" x14ac:dyDescent="0.3">
      <c r="A7056" s="53" t="s">
        <v>10862</v>
      </c>
      <c r="B7056" s="54" t="s">
        <v>27</v>
      </c>
      <c r="C7056" s="76" t="s">
        <v>10863</v>
      </c>
    </row>
    <row r="7057" spans="1:3" x14ac:dyDescent="0.3">
      <c r="A7057" s="53"/>
      <c r="B7057" s="54"/>
      <c r="C7057" s="76"/>
    </row>
    <row r="7058" spans="1:3" x14ac:dyDescent="0.3">
      <c r="A7058" s="53" t="s">
        <v>10864</v>
      </c>
      <c r="B7058" s="54" t="s">
        <v>27</v>
      </c>
      <c r="C7058" s="76" t="s">
        <v>10865</v>
      </c>
    </row>
    <row r="7059" spans="1:3" x14ac:dyDescent="0.3">
      <c r="A7059" s="53" t="s">
        <v>10866</v>
      </c>
      <c r="B7059" s="54" t="s">
        <v>27</v>
      </c>
      <c r="C7059" s="76" t="s">
        <v>10867</v>
      </c>
    </row>
    <row r="7060" spans="1:3" x14ac:dyDescent="0.3">
      <c r="A7060" s="53"/>
      <c r="B7060" s="54"/>
      <c r="C7060" s="76"/>
    </row>
    <row r="7061" spans="1:3" ht="26.4" x14ac:dyDescent="0.3">
      <c r="A7061" s="53" t="s">
        <v>10868</v>
      </c>
      <c r="B7061" s="54" t="s">
        <v>27</v>
      </c>
      <c r="C7061" s="76" t="s">
        <v>10869</v>
      </c>
    </row>
    <row r="7062" spans="1:3" ht="26.4" x14ac:dyDescent="0.3">
      <c r="A7062" s="53" t="s">
        <v>10870</v>
      </c>
      <c r="B7062" s="54" t="s">
        <v>27</v>
      </c>
      <c r="C7062" s="76" t="s">
        <v>10871</v>
      </c>
    </row>
    <row r="7063" spans="1:3" ht="26.4" x14ac:dyDescent="0.3">
      <c r="A7063" s="53" t="s">
        <v>10872</v>
      </c>
      <c r="B7063" s="54" t="s">
        <v>27</v>
      </c>
      <c r="C7063" s="76" t="s">
        <v>10873</v>
      </c>
    </row>
    <row r="7064" spans="1:3" ht="26.4" x14ac:dyDescent="0.3">
      <c r="A7064" s="53" t="s">
        <v>10874</v>
      </c>
      <c r="B7064" s="54" t="s">
        <v>27</v>
      </c>
      <c r="C7064" s="76" t="s">
        <v>10875</v>
      </c>
    </row>
    <row r="7065" spans="1:3" x14ac:dyDescent="0.3">
      <c r="A7065" s="53"/>
      <c r="B7065" s="54"/>
      <c r="C7065" s="76"/>
    </row>
    <row r="7066" spans="1:3" x14ac:dyDescent="0.3">
      <c r="A7066" s="53" t="s">
        <v>10876</v>
      </c>
      <c r="B7066" s="54" t="s">
        <v>27</v>
      </c>
      <c r="C7066" s="76" t="s">
        <v>10877</v>
      </c>
    </row>
    <row r="7067" spans="1:3" x14ac:dyDescent="0.3">
      <c r="A7067" s="53"/>
      <c r="B7067" s="54"/>
      <c r="C7067" s="76"/>
    </row>
    <row r="7068" spans="1:3" x14ac:dyDescent="0.3">
      <c r="A7068" s="53" t="s">
        <v>10878</v>
      </c>
      <c r="B7068" s="54" t="s">
        <v>27</v>
      </c>
      <c r="C7068" s="76" t="s">
        <v>10879</v>
      </c>
    </row>
    <row r="7069" spans="1:3" x14ac:dyDescent="0.3">
      <c r="A7069" s="53"/>
      <c r="B7069" s="54"/>
      <c r="C7069" s="76"/>
    </row>
    <row r="7070" spans="1:3" ht="26.4" x14ac:dyDescent="0.3">
      <c r="A7070" s="53" t="s">
        <v>10880</v>
      </c>
      <c r="B7070" s="54" t="s">
        <v>27</v>
      </c>
      <c r="C7070" s="76" t="s">
        <v>10881</v>
      </c>
    </row>
    <row r="7071" spans="1:3" ht="26.4" x14ac:dyDescent="0.3">
      <c r="A7071" s="53" t="s">
        <v>10882</v>
      </c>
      <c r="B7071" s="54" t="s">
        <v>27</v>
      </c>
      <c r="C7071" s="76" t="s">
        <v>10883</v>
      </c>
    </row>
    <row r="7072" spans="1:3" x14ac:dyDescent="0.3">
      <c r="A7072" s="53"/>
      <c r="B7072" s="54"/>
      <c r="C7072" s="76"/>
    </row>
    <row r="7073" spans="1:3" ht="26.4" x14ac:dyDescent="0.3">
      <c r="A7073" s="53" t="s">
        <v>10884</v>
      </c>
      <c r="B7073" s="54" t="s">
        <v>27</v>
      </c>
      <c r="C7073" s="76" t="s">
        <v>10885</v>
      </c>
    </row>
    <row r="7074" spans="1:3" ht="26.4" x14ac:dyDescent="0.3">
      <c r="A7074" s="53" t="s">
        <v>10886</v>
      </c>
      <c r="B7074" s="54" t="s">
        <v>27</v>
      </c>
      <c r="C7074" s="76" t="s">
        <v>10887</v>
      </c>
    </row>
    <row r="7075" spans="1:3" x14ac:dyDescent="0.3">
      <c r="A7075" s="53"/>
      <c r="B7075" s="54"/>
      <c r="C7075" s="76"/>
    </row>
    <row r="7076" spans="1:3" ht="26.4" x14ac:dyDescent="0.3">
      <c r="A7076" s="53" t="s">
        <v>10888</v>
      </c>
      <c r="B7076" s="54" t="s">
        <v>88</v>
      </c>
      <c r="C7076" s="76" t="s">
        <v>10889</v>
      </c>
    </row>
    <row r="7077" spans="1:3" ht="26.4" x14ac:dyDescent="0.3">
      <c r="A7077" s="53" t="s">
        <v>10890</v>
      </c>
      <c r="B7077" s="54" t="s">
        <v>88</v>
      </c>
      <c r="C7077" s="76" t="s">
        <v>10891</v>
      </c>
    </row>
    <row r="7078" spans="1:3" ht="26.4" x14ac:dyDescent="0.3">
      <c r="A7078" s="53" t="s">
        <v>10892</v>
      </c>
      <c r="B7078" s="54" t="s">
        <v>88</v>
      </c>
      <c r="C7078" s="76" t="s">
        <v>10893</v>
      </c>
    </row>
    <row r="7079" spans="1:3" ht="26.4" x14ac:dyDescent="0.3">
      <c r="A7079" s="53" t="s">
        <v>10894</v>
      </c>
      <c r="B7079" s="54" t="s">
        <v>88</v>
      </c>
      <c r="C7079" s="76" t="s">
        <v>10895</v>
      </c>
    </row>
    <row r="7080" spans="1:3" x14ac:dyDescent="0.3">
      <c r="A7080" s="53"/>
      <c r="B7080" s="54"/>
      <c r="C7080" s="76"/>
    </row>
    <row r="7081" spans="1:3" ht="26.4" x14ac:dyDescent="0.3">
      <c r="A7081" s="53" t="s">
        <v>10896</v>
      </c>
      <c r="B7081" s="54" t="s">
        <v>27</v>
      </c>
      <c r="C7081" s="76" t="s">
        <v>10897</v>
      </c>
    </row>
    <row r="7082" spans="1:3" x14ac:dyDescent="0.3">
      <c r="A7082" s="53"/>
      <c r="B7082" s="54"/>
      <c r="C7082" s="76"/>
    </row>
    <row r="7083" spans="1:3" ht="26.4" x14ac:dyDescent="0.3">
      <c r="A7083" s="53" t="s">
        <v>10898</v>
      </c>
      <c r="B7083" s="54" t="s">
        <v>27</v>
      </c>
      <c r="C7083" s="76" t="s">
        <v>10899</v>
      </c>
    </row>
    <row r="7084" spans="1:3" x14ac:dyDescent="0.3">
      <c r="A7084" s="53"/>
      <c r="B7084" s="54"/>
      <c r="C7084" s="76"/>
    </row>
    <row r="7085" spans="1:3" ht="39.6" x14ac:dyDescent="0.3">
      <c r="A7085" s="53" t="s">
        <v>10900</v>
      </c>
      <c r="B7085" s="54" t="s">
        <v>190</v>
      </c>
      <c r="C7085" s="76" t="s">
        <v>10901</v>
      </c>
    </row>
    <row r="7086" spans="1:3" ht="39.6" x14ac:dyDescent="0.3">
      <c r="A7086" s="53" t="s">
        <v>10902</v>
      </c>
      <c r="B7086" s="54" t="s">
        <v>190</v>
      </c>
      <c r="C7086" s="76" t="s">
        <v>10903</v>
      </c>
    </row>
    <row r="7087" spans="1:3" ht="39.6" x14ac:dyDescent="0.3">
      <c r="A7087" s="53" t="s">
        <v>10904</v>
      </c>
      <c r="B7087" s="54" t="s">
        <v>190</v>
      </c>
      <c r="C7087" s="76" t="s">
        <v>10905</v>
      </c>
    </row>
    <row r="7088" spans="1:3" x14ac:dyDescent="0.3">
      <c r="A7088" s="53"/>
      <c r="B7088" s="54"/>
      <c r="C7088" s="76"/>
    </row>
    <row r="7089" spans="1:3" ht="26.4" x14ac:dyDescent="0.3">
      <c r="A7089" s="53" t="s">
        <v>10906</v>
      </c>
      <c r="B7089" s="54" t="s">
        <v>148</v>
      </c>
      <c r="C7089" s="76" t="s">
        <v>10907</v>
      </c>
    </row>
    <row r="7090" spans="1:3" ht="26.4" x14ac:dyDescent="0.3">
      <c r="A7090" s="53" t="s">
        <v>10908</v>
      </c>
      <c r="B7090" s="54" t="s">
        <v>148</v>
      </c>
      <c r="C7090" s="76" t="s">
        <v>10909</v>
      </c>
    </row>
    <row r="7091" spans="1:3" x14ac:dyDescent="0.3">
      <c r="A7091" s="53"/>
      <c r="B7091" s="54"/>
      <c r="C7091" s="76"/>
    </row>
    <row r="7092" spans="1:3" ht="26.4" x14ac:dyDescent="0.3">
      <c r="A7092" s="53" t="s">
        <v>10910</v>
      </c>
      <c r="B7092" s="54" t="s">
        <v>190</v>
      </c>
      <c r="C7092" s="76" t="s">
        <v>10911</v>
      </c>
    </row>
    <row r="7093" spans="1:3" ht="26.4" x14ac:dyDescent="0.3">
      <c r="A7093" s="53" t="s">
        <v>10912</v>
      </c>
      <c r="B7093" s="54" t="s">
        <v>190</v>
      </c>
      <c r="C7093" s="76" t="s">
        <v>10913</v>
      </c>
    </row>
    <row r="7094" spans="1:3" ht="26.4" x14ac:dyDescent="0.3">
      <c r="A7094" s="53" t="s">
        <v>10914</v>
      </c>
      <c r="B7094" s="54" t="s">
        <v>190</v>
      </c>
      <c r="C7094" s="76" t="s">
        <v>10915</v>
      </c>
    </row>
    <row r="7095" spans="1:3" ht="26.4" x14ac:dyDescent="0.3">
      <c r="A7095" s="53" t="s">
        <v>10916</v>
      </c>
      <c r="B7095" s="54" t="s">
        <v>190</v>
      </c>
      <c r="C7095" s="76" t="s">
        <v>10917</v>
      </c>
    </row>
    <row r="7096" spans="1:3" x14ac:dyDescent="0.3">
      <c r="A7096" s="53"/>
      <c r="B7096" s="54"/>
      <c r="C7096" s="76"/>
    </row>
    <row r="7097" spans="1:3" ht="26.4" x14ac:dyDescent="0.3">
      <c r="A7097" s="53" t="s">
        <v>10918</v>
      </c>
      <c r="B7097" s="54" t="s">
        <v>190</v>
      </c>
      <c r="C7097" s="76" t="s">
        <v>10919</v>
      </c>
    </row>
    <row r="7098" spans="1:3" ht="26.4" x14ac:dyDescent="0.3">
      <c r="A7098" s="53" t="s">
        <v>10920</v>
      </c>
      <c r="B7098" s="54" t="s">
        <v>190</v>
      </c>
      <c r="C7098" s="76" t="s">
        <v>10921</v>
      </c>
    </row>
    <row r="7099" spans="1:3" ht="26.4" x14ac:dyDescent="0.3">
      <c r="A7099" s="53" t="s">
        <v>10922</v>
      </c>
      <c r="B7099" s="54" t="s">
        <v>190</v>
      </c>
      <c r="C7099" s="76" t="s">
        <v>10923</v>
      </c>
    </row>
    <row r="7100" spans="1:3" ht="26.4" x14ac:dyDescent="0.3">
      <c r="A7100" s="53" t="s">
        <v>10924</v>
      </c>
      <c r="B7100" s="54" t="s">
        <v>190</v>
      </c>
      <c r="C7100" s="76" t="s">
        <v>10925</v>
      </c>
    </row>
    <row r="7101" spans="1:3" x14ac:dyDescent="0.3">
      <c r="A7101" s="53"/>
      <c r="B7101" s="54"/>
      <c r="C7101" s="76"/>
    </row>
    <row r="7102" spans="1:3" x14ac:dyDescent="0.3">
      <c r="A7102" s="53" t="s">
        <v>10926</v>
      </c>
      <c r="B7102" s="54" t="s">
        <v>27</v>
      </c>
      <c r="C7102" s="76" t="s">
        <v>10927</v>
      </c>
    </row>
    <row r="7103" spans="1:3" x14ac:dyDescent="0.3">
      <c r="A7103" s="53" t="s">
        <v>10928</v>
      </c>
      <c r="B7103" s="54" t="s">
        <v>27</v>
      </c>
      <c r="C7103" s="76" t="s">
        <v>10929</v>
      </c>
    </row>
    <row r="7104" spans="1:3" x14ac:dyDescent="0.3">
      <c r="A7104" s="53" t="s">
        <v>10930</v>
      </c>
      <c r="B7104" s="54" t="s">
        <v>27</v>
      </c>
      <c r="C7104" s="76" t="s">
        <v>10931</v>
      </c>
    </row>
    <row r="7105" spans="1:3" x14ac:dyDescent="0.3">
      <c r="A7105" s="53"/>
      <c r="B7105" s="54"/>
      <c r="C7105" s="76"/>
    </row>
    <row r="7106" spans="1:3" x14ac:dyDescent="0.3">
      <c r="A7106" s="53" t="s">
        <v>10932</v>
      </c>
      <c r="B7106" s="54" t="s">
        <v>27</v>
      </c>
      <c r="C7106" s="76" t="s">
        <v>10933</v>
      </c>
    </row>
    <row r="7107" spans="1:3" x14ac:dyDescent="0.3">
      <c r="A7107" s="53"/>
      <c r="B7107" s="54"/>
      <c r="C7107" s="76"/>
    </row>
    <row r="7108" spans="1:3" x14ac:dyDescent="0.3">
      <c r="A7108" s="53" t="s">
        <v>10934</v>
      </c>
      <c r="B7108" s="54" t="s">
        <v>27</v>
      </c>
      <c r="C7108" s="76" t="s">
        <v>10935</v>
      </c>
    </row>
    <row r="7109" spans="1:3" x14ac:dyDescent="0.3">
      <c r="A7109" s="53"/>
      <c r="B7109" s="54"/>
      <c r="C7109" s="76"/>
    </row>
    <row r="7110" spans="1:3" x14ac:dyDescent="0.3">
      <c r="A7110" s="53" t="s">
        <v>10936</v>
      </c>
      <c r="B7110" s="54" t="s">
        <v>27</v>
      </c>
      <c r="C7110" s="76" t="s">
        <v>10937</v>
      </c>
    </row>
    <row r="7111" spans="1:3" x14ac:dyDescent="0.3">
      <c r="A7111" s="53"/>
      <c r="B7111" s="54"/>
      <c r="C7111" s="76"/>
    </row>
    <row r="7112" spans="1:3" ht="26.4" x14ac:dyDescent="0.3">
      <c r="A7112" s="53" t="s">
        <v>10938</v>
      </c>
      <c r="B7112" s="54" t="s">
        <v>27</v>
      </c>
      <c r="C7112" s="76" t="s">
        <v>10939</v>
      </c>
    </row>
    <row r="7113" spans="1:3" x14ac:dyDescent="0.3">
      <c r="A7113" s="53"/>
      <c r="B7113" s="54"/>
      <c r="C7113" s="76"/>
    </row>
    <row r="7114" spans="1:3" x14ac:dyDescent="0.3">
      <c r="A7114" s="15"/>
    </row>
    <row r="7116" spans="1:3" ht="14.4" customHeight="1" x14ac:dyDescent="0.3">
      <c r="A7116" s="59" t="s">
        <v>10940</v>
      </c>
      <c r="B7116" s="56"/>
      <c r="C7116" s="77"/>
    </row>
    <row r="7117" spans="1:3" ht="16.2" thickBot="1" x14ac:dyDescent="0.35">
      <c r="A7117" s="66"/>
      <c r="B7117" s="52"/>
      <c r="C7117" s="74"/>
    </row>
    <row r="7118" spans="1:3" ht="15" thickBot="1" x14ac:dyDescent="0.35">
      <c r="A7118" s="13" t="s">
        <v>3</v>
      </c>
      <c r="B7118" s="2" t="s">
        <v>4</v>
      </c>
      <c r="C7118" s="75" t="s">
        <v>5</v>
      </c>
    </row>
    <row r="7119" spans="1:3" x14ac:dyDescent="0.3">
      <c r="A7119" s="53"/>
      <c r="B7119" s="54"/>
      <c r="C7119" s="76"/>
    </row>
    <row r="7120" spans="1:3" ht="15.6" x14ac:dyDescent="0.3">
      <c r="A7120" s="53" t="s">
        <v>10941</v>
      </c>
      <c r="B7120" s="54" t="s">
        <v>88</v>
      </c>
      <c r="C7120" s="76" t="s">
        <v>10942</v>
      </c>
    </row>
    <row r="7121" spans="1:3" ht="15.6" x14ac:dyDescent="0.3">
      <c r="A7121" s="53" t="s">
        <v>10943</v>
      </c>
      <c r="B7121" s="54" t="s">
        <v>88</v>
      </c>
      <c r="C7121" s="76" t="s">
        <v>10944</v>
      </c>
    </row>
    <row r="7122" spans="1:3" ht="15.6" x14ac:dyDescent="0.3">
      <c r="A7122" s="53" t="s">
        <v>10945</v>
      </c>
      <c r="B7122" s="54" t="s">
        <v>88</v>
      </c>
      <c r="C7122" s="76" t="s">
        <v>10946</v>
      </c>
    </row>
    <row r="7123" spans="1:3" x14ac:dyDescent="0.3">
      <c r="A7123" s="53"/>
      <c r="B7123" s="54"/>
      <c r="C7123" s="76"/>
    </row>
    <row r="7124" spans="1:3" ht="15.6" x14ac:dyDescent="0.3">
      <c r="A7124" s="53" t="s">
        <v>10947</v>
      </c>
      <c r="B7124" s="54" t="s">
        <v>88</v>
      </c>
      <c r="C7124" s="76" t="s">
        <v>10948</v>
      </c>
    </row>
    <row r="7125" spans="1:3" ht="15.6" x14ac:dyDescent="0.3">
      <c r="A7125" s="53" t="s">
        <v>10949</v>
      </c>
      <c r="B7125" s="54" t="s">
        <v>88</v>
      </c>
      <c r="C7125" s="76" t="s">
        <v>10950</v>
      </c>
    </row>
    <row r="7126" spans="1:3" ht="15.6" x14ac:dyDescent="0.3">
      <c r="A7126" s="53" t="s">
        <v>10951</v>
      </c>
      <c r="B7126" s="54" t="s">
        <v>88</v>
      </c>
      <c r="C7126" s="76" t="s">
        <v>10952</v>
      </c>
    </row>
    <row r="7127" spans="1:3" x14ac:dyDescent="0.3">
      <c r="A7127" s="53"/>
      <c r="B7127" s="54"/>
      <c r="C7127" s="76"/>
    </row>
    <row r="7128" spans="1:3" x14ac:dyDescent="0.3">
      <c r="A7128" s="53" t="s">
        <v>10953</v>
      </c>
      <c r="B7128" s="54" t="s">
        <v>8998</v>
      </c>
      <c r="C7128" s="76" t="s">
        <v>10954</v>
      </c>
    </row>
    <row r="7129" spans="1:3" x14ac:dyDescent="0.3">
      <c r="A7129" s="53" t="s">
        <v>10955</v>
      </c>
      <c r="B7129" s="54" t="s">
        <v>8998</v>
      </c>
      <c r="C7129" s="76" t="s">
        <v>10956</v>
      </c>
    </row>
    <row r="7130" spans="1:3" x14ac:dyDescent="0.3">
      <c r="A7130" s="53" t="s">
        <v>10957</v>
      </c>
      <c r="B7130" s="54" t="s">
        <v>8998</v>
      </c>
      <c r="C7130" s="76" t="s">
        <v>10958</v>
      </c>
    </row>
    <row r="7131" spans="1:3" x14ac:dyDescent="0.3">
      <c r="A7131" s="53" t="s">
        <v>10959</v>
      </c>
      <c r="B7131" s="54" t="s">
        <v>8998</v>
      </c>
      <c r="C7131" s="76" t="s">
        <v>10960</v>
      </c>
    </row>
    <row r="7132" spans="1:3" x14ac:dyDescent="0.3">
      <c r="A7132" s="53"/>
      <c r="B7132" s="54"/>
      <c r="C7132" s="76"/>
    </row>
    <row r="7133" spans="1:3" x14ac:dyDescent="0.3">
      <c r="A7133" s="53" t="s">
        <v>10961</v>
      </c>
      <c r="B7133" s="54" t="s">
        <v>8998</v>
      </c>
      <c r="C7133" s="76" t="s">
        <v>10962</v>
      </c>
    </row>
    <row r="7134" spans="1:3" x14ac:dyDescent="0.3">
      <c r="A7134" s="53"/>
      <c r="B7134" s="54"/>
      <c r="C7134" s="76"/>
    </row>
    <row r="7135" spans="1:3" x14ac:dyDescent="0.3">
      <c r="A7135" s="53" t="s">
        <v>10963</v>
      </c>
      <c r="B7135" s="54" t="s">
        <v>8998</v>
      </c>
      <c r="C7135" s="76" t="s">
        <v>10964</v>
      </c>
    </row>
    <row r="7136" spans="1:3" x14ac:dyDescent="0.3">
      <c r="A7136" s="53" t="s">
        <v>10965</v>
      </c>
      <c r="B7136" s="54" t="s">
        <v>8998</v>
      </c>
      <c r="C7136" s="76" t="s">
        <v>10966</v>
      </c>
    </row>
    <row r="7137" spans="1:3" x14ac:dyDescent="0.3">
      <c r="A7137" s="53"/>
      <c r="B7137" s="54"/>
      <c r="C7137" s="76"/>
    </row>
    <row r="7138" spans="1:3" x14ac:dyDescent="0.3">
      <c r="A7138" s="53" t="s">
        <v>10967</v>
      </c>
      <c r="B7138" s="54" t="s">
        <v>8998</v>
      </c>
      <c r="C7138" s="76" t="s">
        <v>10968</v>
      </c>
    </row>
    <row r="7139" spans="1:3" x14ac:dyDescent="0.3">
      <c r="A7139" s="53"/>
      <c r="B7139" s="54"/>
      <c r="C7139" s="76"/>
    </row>
    <row r="7140" spans="1:3" x14ac:dyDescent="0.3">
      <c r="A7140" s="53" t="s">
        <v>10969</v>
      </c>
      <c r="B7140" s="54" t="s">
        <v>8998</v>
      </c>
      <c r="C7140" s="76" t="s">
        <v>10970</v>
      </c>
    </row>
    <row r="7141" spans="1:3" x14ac:dyDescent="0.3">
      <c r="A7141" s="53"/>
      <c r="B7141" s="54"/>
      <c r="C7141" s="76"/>
    </row>
    <row r="7142" spans="1:3" x14ac:dyDescent="0.3">
      <c r="A7142" s="53" t="s">
        <v>10971</v>
      </c>
      <c r="B7142" s="54" t="s">
        <v>8998</v>
      </c>
      <c r="C7142" s="76" t="s">
        <v>10972</v>
      </c>
    </row>
    <row r="7143" spans="1:3" x14ac:dyDescent="0.3">
      <c r="A7143" s="53" t="s">
        <v>10973</v>
      </c>
      <c r="B7143" s="54" t="s">
        <v>8998</v>
      </c>
      <c r="C7143" s="76" t="s">
        <v>10974</v>
      </c>
    </row>
    <row r="7144" spans="1:3" x14ac:dyDescent="0.3">
      <c r="A7144" s="53"/>
      <c r="B7144" s="54"/>
      <c r="C7144" s="76"/>
    </row>
    <row r="7145" spans="1:3" x14ac:dyDescent="0.3">
      <c r="A7145" s="53" t="s">
        <v>10975</v>
      </c>
      <c r="B7145" s="54" t="s">
        <v>8998</v>
      </c>
      <c r="C7145" s="76" t="s">
        <v>10976</v>
      </c>
    </row>
    <row r="7146" spans="1:3" x14ac:dyDescent="0.3">
      <c r="A7146" s="53" t="s">
        <v>10977</v>
      </c>
      <c r="B7146" s="54" t="s">
        <v>8998</v>
      </c>
      <c r="C7146" s="76" t="s">
        <v>10978</v>
      </c>
    </row>
    <row r="7147" spans="1:3" x14ac:dyDescent="0.3">
      <c r="A7147" s="53" t="s">
        <v>10979</v>
      </c>
      <c r="B7147" s="54" t="s">
        <v>8998</v>
      </c>
      <c r="C7147" s="76" t="s">
        <v>10980</v>
      </c>
    </row>
    <row r="7148" spans="1:3" x14ac:dyDescent="0.3">
      <c r="A7148" s="53" t="s">
        <v>10981</v>
      </c>
      <c r="B7148" s="54" t="s">
        <v>8998</v>
      </c>
      <c r="C7148" s="76" t="s">
        <v>10982</v>
      </c>
    </row>
    <row r="7149" spans="1:3" x14ac:dyDescent="0.3">
      <c r="A7149" s="53"/>
      <c r="B7149" s="54"/>
      <c r="C7149" s="76"/>
    </row>
    <row r="7150" spans="1:3" x14ac:dyDescent="0.3">
      <c r="A7150" s="53" t="s">
        <v>10983</v>
      </c>
      <c r="B7150" s="54" t="s">
        <v>8998</v>
      </c>
      <c r="C7150" s="76" t="s">
        <v>10984</v>
      </c>
    </row>
    <row r="7151" spans="1:3" x14ac:dyDescent="0.3">
      <c r="A7151" s="53" t="s">
        <v>10985</v>
      </c>
      <c r="B7151" s="54" t="s">
        <v>8998</v>
      </c>
      <c r="C7151" s="76" t="s">
        <v>10986</v>
      </c>
    </row>
    <row r="7152" spans="1:3" x14ac:dyDescent="0.3">
      <c r="A7152" s="53"/>
      <c r="B7152" s="54"/>
      <c r="C7152" s="76"/>
    </row>
    <row r="7153" spans="1:3" x14ac:dyDescent="0.3">
      <c r="A7153" s="53" t="s">
        <v>10987</v>
      </c>
      <c r="B7153" s="54" t="s">
        <v>8998</v>
      </c>
      <c r="C7153" s="76" t="s">
        <v>10988</v>
      </c>
    </row>
    <row r="7154" spans="1:3" x14ac:dyDescent="0.3">
      <c r="A7154" s="53"/>
      <c r="B7154" s="54"/>
      <c r="C7154" s="76"/>
    </row>
    <row r="7155" spans="1:3" x14ac:dyDescent="0.3">
      <c r="A7155" s="53" t="s">
        <v>10989</v>
      </c>
      <c r="B7155" s="54" t="s">
        <v>8998</v>
      </c>
      <c r="C7155" s="76" t="s">
        <v>10990</v>
      </c>
    </row>
    <row r="7156" spans="1:3" x14ac:dyDescent="0.3">
      <c r="A7156" s="53" t="s">
        <v>10991</v>
      </c>
      <c r="B7156" s="54" t="s">
        <v>8998</v>
      </c>
      <c r="C7156" s="76" t="s">
        <v>10992</v>
      </c>
    </row>
    <row r="7157" spans="1:3" x14ac:dyDescent="0.3">
      <c r="A7157" s="53"/>
      <c r="B7157" s="54"/>
      <c r="C7157" s="76"/>
    </row>
    <row r="7158" spans="1:3" x14ac:dyDescent="0.3">
      <c r="A7158" s="53" t="s">
        <v>10993</v>
      </c>
      <c r="B7158" s="54" t="s">
        <v>8998</v>
      </c>
      <c r="C7158" s="76" t="s">
        <v>10994</v>
      </c>
    </row>
    <row r="7159" spans="1:3" x14ac:dyDescent="0.3">
      <c r="A7159" s="53" t="s">
        <v>10995</v>
      </c>
      <c r="B7159" s="54" t="s">
        <v>8998</v>
      </c>
      <c r="C7159" s="76" t="s">
        <v>10996</v>
      </c>
    </row>
    <row r="7160" spans="1:3" x14ac:dyDescent="0.3">
      <c r="A7160" s="53"/>
      <c r="B7160" s="54"/>
      <c r="C7160" s="76"/>
    </row>
    <row r="7161" spans="1:3" ht="15.6" x14ac:dyDescent="0.3">
      <c r="A7161" s="53" t="s">
        <v>10997</v>
      </c>
      <c r="B7161" s="54" t="s">
        <v>88</v>
      </c>
      <c r="C7161" s="76" t="s">
        <v>10998</v>
      </c>
    </row>
    <row r="7162" spans="1:3" ht="15.6" x14ac:dyDescent="0.3">
      <c r="A7162" s="53" t="s">
        <v>10999</v>
      </c>
      <c r="B7162" s="54" t="s">
        <v>88</v>
      </c>
      <c r="C7162" s="76" t="s">
        <v>11000</v>
      </c>
    </row>
    <row r="7163" spans="1:3" x14ac:dyDescent="0.3">
      <c r="A7163" s="53"/>
      <c r="B7163" s="54"/>
      <c r="C7163" s="76"/>
    </row>
    <row r="7164" spans="1:3" ht="15.6" x14ac:dyDescent="0.3">
      <c r="A7164" s="53" t="s">
        <v>11001</v>
      </c>
      <c r="B7164" s="54" t="s">
        <v>88</v>
      </c>
      <c r="C7164" s="76" t="s">
        <v>11002</v>
      </c>
    </row>
    <row r="7165" spans="1:3" x14ac:dyDescent="0.3">
      <c r="A7165" s="53"/>
      <c r="B7165" s="54"/>
      <c r="C7165" s="76"/>
    </row>
    <row r="7166" spans="1:3" ht="15.6" x14ac:dyDescent="0.3">
      <c r="A7166" s="53" t="s">
        <v>11003</v>
      </c>
      <c r="B7166" s="54" t="s">
        <v>88</v>
      </c>
      <c r="C7166" s="76" t="s">
        <v>11004</v>
      </c>
    </row>
    <row r="7167" spans="1:3" ht="15.6" x14ac:dyDescent="0.3">
      <c r="A7167" s="53" t="s">
        <v>11005</v>
      </c>
      <c r="B7167" s="54" t="s">
        <v>88</v>
      </c>
      <c r="C7167" s="76" t="s">
        <v>11006</v>
      </c>
    </row>
    <row r="7168" spans="1:3" ht="15.6" x14ac:dyDescent="0.3">
      <c r="A7168" s="53" t="s">
        <v>11007</v>
      </c>
      <c r="B7168" s="54" t="s">
        <v>88</v>
      </c>
      <c r="C7168" s="76" t="s">
        <v>11008</v>
      </c>
    </row>
    <row r="7169" spans="1:3" ht="15.6" x14ac:dyDescent="0.3">
      <c r="A7169" s="53" t="s">
        <v>11009</v>
      </c>
      <c r="B7169" s="54" t="s">
        <v>88</v>
      </c>
      <c r="C7169" s="76" t="s">
        <v>11010</v>
      </c>
    </row>
    <row r="7170" spans="1:3" x14ac:dyDescent="0.3">
      <c r="A7170" s="53"/>
      <c r="B7170" s="54"/>
      <c r="C7170" s="76"/>
    </row>
    <row r="7171" spans="1:3" ht="15.6" x14ac:dyDescent="0.3">
      <c r="A7171" s="53" t="s">
        <v>11011</v>
      </c>
      <c r="B7171" s="54" t="s">
        <v>88</v>
      </c>
      <c r="C7171" s="76" t="s">
        <v>11012</v>
      </c>
    </row>
    <row r="7172" spans="1:3" ht="15.6" x14ac:dyDescent="0.3">
      <c r="A7172" s="53" t="s">
        <v>11013</v>
      </c>
      <c r="B7172" s="54" t="s">
        <v>88</v>
      </c>
      <c r="C7172" s="76" t="s">
        <v>11014</v>
      </c>
    </row>
    <row r="7173" spans="1:3" ht="15.6" x14ac:dyDescent="0.3">
      <c r="A7173" s="53" t="s">
        <v>11015</v>
      </c>
      <c r="B7173" s="54" t="s">
        <v>88</v>
      </c>
      <c r="C7173" s="76" t="s">
        <v>11016</v>
      </c>
    </row>
    <row r="7174" spans="1:3" x14ac:dyDescent="0.3">
      <c r="A7174" s="53"/>
      <c r="B7174" s="54"/>
      <c r="C7174" s="76"/>
    </row>
    <row r="7175" spans="1:3" ht="15.6" x14ac:dyDescent="0.3">
      <c r="A7175" s="53" t="s">
        <v>11017</v>
      </c>
      <c r="B7175" s="54" t="s">
        <v>88</v>
      </c>
      <c r="C7175" s="76" t="s">
        <v>11018</v>
      </c>
    </row>
    <row r="7176" spans="1:3" ht="15.6" x14ac:dyDescent="0.3">
      <c r="A7176" s="53" t="s">
        <v>11019</v>
      </c>
      <c r="B7176" s="54" t="s">
        <v>88</v>
      </c>
      <c r="C7176" s="76" t="s">
        <v>11020</v>
      </c>
    </row>
    <row r="7177" spans="1:3" x14ac:dyDescent="0.3">
      <c r="A7177" s="53"/>
      <c r="B7177" s="54"/>
      <c r="C7177" s="76"/>
    </row>
    <row r="7178" spans="1:3" ht="15.6" x14ac:dyDescent="0.3">
      <c r="A7178" s="53" t="s">
        <v>11021</v>
      </c>
      <c r="B7178" s="54" t="s">
        <v>88</v>
      </c>
      <c r="C7178" s="76" t="s">
        <v>11022</v>
      </c>
    </row>
    <row r="7179" spans="1:3" ht="15.6" x14ac:dyDescent="0.3">
      <c r="A7179" s="53" t="s">
        <v>11023</v>
      </c>
      <c r="B7179" s="54" t="s">
        <v>88</v>
      </c>
      <c r="C7179" s="76" t="s">
        <v>11024</v>
      </c>
    </row>
    <row r="7180" spans="1:3" x14ac:dyDescent="0.3">
      <c r="A7180" s="53"/>
      <c r="B7180" s="54"/>
      <c r="C7180" s="76"/>
    </row>
    <row r="7181" spans="1:3" ht="15.6" x14ac:dyDescent="0.3">
      <c r="A7181" s="53" t="s">
        <v>11025</v>
      </c>
      <c r="B7181" s="54" t="s">
        <v>88</v>
      </c>
      <c r="C7181" s="76" t="s">
        <v>11026</v>
      </c>
    </row>
    <row r="7182" spans="1:3" ht="15.6" x14ac:dyDescent="0.3">
      <c r="A7182" s="53" t="s">
        <v>11027</v>
      </c>
      <c r="B7182" s="54" t="s">
        <v>88</v>
      </c>
      <c r="C7182" s="76" t="s">
        <v>11028</v>
      </c>
    </row>
    <row r="7183" spans="1:3" ht="15.6" x14ac:dyDescent="0.3">
      <c r="A7183" s="53" t="s">
        <v>11029</v>
      </c>
      <c r="B7183" s="54" t="s">
        <v>88</v>
      </c>
      <c r="C7183" s="76" t="s">
        <v>11030</v>
      </c>
    </row>
    <row r="7184" spans="1:3" x14ac:dyDescent="0.3">
      <c r="A7184" s="53"/>
      <c r="B7184" s="54"/>
      <c r="C7184" s="76"/>
    </row>
    <row r="7185" spans="1:3" ht="15.6" x14ac:dyDescent="0.3">
      <c r="A7185" s="53" t="s">
        <v>11031</v>
      </c>
      <c r="B7185" s="54" t="s">
        <v>88</v>
      </c>
      <c r="C7185" s="76" t="s">
        <v>11032</v>
      </c>
    </row>
    <row r="7186" spans="1:3" ht="15.6" x14ac:dyDescent="0.3">
      <c r="A7186" s="53" t="s">
        <v>11033</v>
      </c>
      <c r="B7186" s="54" t="s">
        <v>88</v>
      </c>
      <c r="C7186" s="76" t="s">
        <v>11034</v>
      </c>
    </row>
    <row r="7187" spans="1:3" x14ac:dyDescent="0.3">
      <c r="A7187" s="53"/>
      <c r="B7187" s="54"/>
      <c r="C7187" s="76"/>
    </row>
    <row r="7188" spans="1:3" ht="15.6" x14ac:dyDescent="0.3">
      <c r="A7188" s="53" t="s">
        <v>11035</v>
      </c>
      <c r="B7188" s="54" t="s">
        <v>88</v>
      </c>
      <c r="C7188" s="76" t="s">
        <v>11036</v>
      </c>
    </row>
    <row r="7189" spans="1:3" ht="15.6" x14ac:dyDescent="0.3">
      <c r="A7189" s="53" t="s">
        <v>11037</v>
      </c>
      <c r="B7189" s="54" t="s">
        <v>88</v>
      </c>
      <c r="C7189" s="76" t="s">
        <v>11038</v>
      </c>
    </row>
    <row r="7190" spans="1:3" x14ac:dyDescent="0.3">
      <c r="A7190" s="53"/>
      <c r="B7190" s="54"/>
      <c r="C7190" s="76"/>
    </row>
    <row r="7191" spans="1:3" ht="15.6" x14ac:dyDescent="0.3">
      <c r="A7191" s="53" t="s">
        <v>11039</v>
      </c>
      <c r="B7191" s="54" t="s">
        <v>88</v>
      </c>
      <c r="C7191" s="76" t="s">
        <v>11040</v>
      </c>
    </row>
    <row r="7192" spans="1:3" ht="15.6" x14ac:dyDescent="0.3">
      <c r="A7192" s="53" t="s">
        <v>11041</v>
      </c>
      <c r="B7192" s="54" t="s">
        <v>88</v>
      </c>
      <c r="C7192" s="76" t="s">
        <v>11042</v>
      </c>
    </row>
    <row r="7193" spans="1:3" ht="15.6" x14ac:dyDescent="0.3">
      <c r="A7193" s="53" t="s">
        <v>11043</v>
      </c>
      <c r="B7193" s="54" t="s">
        <v>88</v>
      </c>
      <c r="C7193" s="76" t="s">
        <v>11044</v>
      </c>
    </row>
    <row r="7194" spans="1:3" ht="15.6" x14ac:dyDescent="0.3">
      <c r="A7194" s="53" t="s">
        <v>11045</v>
      </c>
      <c r="B7194" s="54" t="s">
        <v>88</v>
      </c>
      <c r="C7194" s="76" t="s">
        <v>11046</v>
      </c>
    </row>
    <row r="7195" spans="1:3" ht="15.6" x14ac:dyDescent="0.3">
      <c r="A7195" s="53" t="s">
        <v>11047</v>
      </c>
      <c r="B7195" s="54" t="s">
        <v>88</v>
      </c>
      <c r="C7195" s="76" t="s">
        <v>11048</v>
      </c>
    </row>
    <row r="7196" spans="1:3" ht="15.6" x14ac:dyDescent="0.3">
      <c r="A7196" s="53" t="s">
        <v>11049</v>
      </c>
      <c r="B7196" s="54" t="s">
        <v>88</v>
      </c>
      <c r="C7196" s="76" t="s">
        <v>11050</v>
      </c>
    </row>
    <row r="7197" spans="1:3" ht="15.6" x14ac:dyDescent="0.3">
      <c r="A7197" s="53" t="s">
        <v>11051</v>
      </c>
      <c r="B7197" s="54" t="s">
        <v>88</v>
      </c>
      <c r="C7197" s="76" t="s">
        <v>11052</v>
      </c>
    </row>
    <row r="7198" spans="1:3" x14ac:dyDescent="0.3">
      <c r="A7198" s="53"/>
      <c r="B7198" s="54"/>
      <c r="C7198" s="76"/>
    </row>
    <row r="7199" spans="1:3" ht="15.6" x14ac:dyDescent="0.3">
      <c r="A7199" s="53" t="s">
        <v>11053</v>
      </c>
      <c r="B7199" s="54" t="s">
        <v>88</v>
      </c>
      <c r="C7199" s="76" t="s">
        <v>11054</v>
      </c>
    </row>
    <row r="7200" spans="1:3" ht="15.6" x14ac:dyDescent="0.3">
      <c r="A7200" s="53" t="s">
        <v>11055</v>
      </c>
      <c r="B7200" s="54" t="s">
        <v>88</v>
      </c>
      <c r="C7200" s="76" t="s">
        <v>11056</v>
      </c>
    </row>
    <row r="7201" spans="1:3" ht="15.6" x14ac:dyDescent="0.3">
      <c r="A7201" s="53" t="s">
        <v>11057</v>
      </c>
      <c r="B7201" s="54" t="s">
        <v>88</v>
      </c>
      <c r="C7201" s="76" t="s">
        <v>11058</v>
      </c>
    </row>
    <row r="7202" spans="1:3" ht="15.6" x14ac:dyDescent="0.3">
      <c r="A7202" s="53" t="s">
        <v>11059</v>
      </c>
      <c r="B7202" s="54" t="s">
        <v>88</v>
      </c>
      <c r="C7202" s="76" t="s">
        <v>11060</v>
      </c>
    </row>
    <row r="7203" spans="1:3" ht="15.6" x14ac:dyDescent="0.3">
      <c r="A7203" s="53" t="s">
        <v>11061</v>
      </c>
      <c r="B7203" s="54" t="s">
        <v>88</v>
      </c>
      <c r="C7203" s="76" t="s">
        <v>11062</v>
      </c>
    </row>
    <row r="7204" spans="1:3" x14ac:dyDescent="0.3">
      <c r="A7204" s="53"/>
      <c r="B7204" s="54"/>
      <c r="C7204" s="76"/>
    </row>
    <row r="7205" spans="1:3" ht="15.6" x14ac:dyDescent="0.3">
      <c r="A7205" s="53" t="s">
        <v>11063</v>
      </c>
      <c r="B7205" s="54" t="s">
        <v>88</v>
      </c>
      <c r="C7205" s="76" t="s">
        <v>11064</v>
      </c>
    </row>
    <row r="7206" spans="1:3" ht="15.6" x14ac:dyDescent="0.3">
      <c r="A7206" s="53" t="s">
        <v>11065</v>
      </c>
      <c r="B7206" s="54" t="s">
        <v>88</v>
      </c>
      <c r="C7206" s="76" t="s">
        <v>11066</v>
      </c>
    </row>
    <row r="7207" spans="1:3" ht="15.6" x14ac:dyDescent="0.3">
      <c r="A7207" s="53" t="s">
        <v>11067</v>
      </c>
      <c r="B7207" s="54" t="s">
        <v>88</v>
      </c>
      <c r="C7207" s="76" t="s">
        <v>11068</v>
      </c>
    </row>
    <row r="7208" spans="1:3" ht="15.6" x14ac:dyDescent="0.3">
      <c r="A7208" s="53" t="s">
        <v>11069</v>
      </c>
      <c r="B7208" s="54" t="s">
        <v>88</v>
      </c>
      <c r="C7208" s="76" t="s">
        <v>11070</v>
      </c>
    </row>
    <row r="7209" spans="1:3" x14ac:dyDescent="0.3">
      <c r="A7209" s="53"/>
      <c r="B7209" s="54"/>
      <c r="C7209" s="76"/>
    </row>
    <row r="7210" spans="1:3" ht="15.6" x14ac:dyDescent="0.3">
      <c r="A7210" s="53" t="s">
        <v>11071</v>
      </c>
      <c r="B7210" s="54" t="s">
        <v>88</v>
      </c>
      <c r="C7210" s="76" t="s">
        <v>11072</v>
      </c>
    </row>
    <row r="7211" spans="1:3" ht="15.6" x14ac:dyDescent="0.3">
      <c r="A7211" s="53" t="s">
        <v>11073</v>
      </c>
      <c r="B7211" s="54" t="s">
        <v>88</v>
      </c>
      <c r="C7211" s="76" t="s">
        <v>11074</v>
      </c>
    </row>
    <row r="7212" spans="1:3" ht="15.6" x14ac:dyDescent="0.3">
      <c r="A7212" s="53" t="s">
        <v>11075</v>
      </c>
      <c r="B7212" s="54" t="s">
        <v>88</v>
      </c>
      <c r="C7212" s="76" t="s">
        <v>11076</v>
      </c>
    </row>
    <row r="7213" spans="1:3" ht="15.6" x14ac:dyDescent="0.3">
      <c r="A7213" s="53" t="s">
        <v>11077</v>
      </c>
      <c r="B7213" s="54" t="s">
        <v>88</v>
      </c>
      <c r="C7213" s="76" t="s">
        <v>11078</v>
      </c>
    </row>
    <row r="7214" spans="1:3" x14ac:dyDescent="0.3">
      <c r="A7214" s="53"/>
      <c r="B7214" s="54"/>
      <c r="C7214" s="76"/>
    </row>
    <row r="7215" spans="1:3" x14ac:dyDescent="0.3">
      <c r="A7215" s="53" t="s">
        <v>11079</v>
      </c>
      <c r="B7215" s="54" t="s">
        <v>27</v>
      </c>
      <c r="C7215" s="76" t="s">
        <v>11080</v>
      </c>
    </row>
    <row r="7216" spans="1:3" x14ac:dyDescent="0.3">
      <c r="A7216" s="53" t="s">
        <v>11081</v>
      </c>
      <c r="B7216" s="54" t="s">
        <v>27</v>
      </c>
      <c r="C7216" s="76" t="s">
        <v>11080</v>
      </c>
    </row>
    <row r="7217" spans="1:3" x14ac:dyDescent="0.3">
      <c r="A7217" s="53" t="s">
        <v>11082</v>
      </c>
      <c r="B7217" s="54" t="s">
        <v>27</v>
      </c>
      <c r="C7217" s="76" t="s">
        <v>11083</v>
      </c>
    </row>
    <row r="7218" spans="1:3" x14ac:dyDescent="0.3">
      <c r="A7218" s="53" t="s">
        <v>11084</v>
      </c>
      <c r="B7218" s="54" t="s">
        <v>27</v>
      </c>
      <c r="C7218" s="76" t="s">
        <v>11083</v>
      </c>
    </row>
    <row r="7219" spans="1:3" x14ac:dyDescent="0.3">
      <c r="A7219" s="53"/>
      <c r="B7219" s="54"/>
      <c r="C7219" s="76"/>
    </row>
    <row r="7220" spans="1:3" ht="15.6" x14ac:dyDescent="0.3">
      <c r="A7220" s="53" t="s">
        <v>11085</v>
      </c>
      <c r="B7220" s="54" t="s">
        <v>88</v>
      </c>
      <c r="C7220" s="76" t="s">
        <v>11086</v>
      </c>
    </row>
    <row r="7221" spans="1:3" ht="15.6" x14ac:dyDescent="0.3">
      <c r="A7221" s="53" t="s">
        <v>11087</v>
      </c>
      <c r="B7221" s="54" t="s">
        <v>88</v>
      </c>
      <c r="C7221" s="76" t="s">
        <v>11088</v>
      </c>
    </row>
    <row r="7222" spans="1:3" ht="15.6" x14ac:dyDescent="0.3">
      <c r="A7222" s="53" t="s">
        <v>11089</v>
      </c>
      <c r="B7222" s="54" t="s">
        <v>88</v>
      </c>
      <c r="C7222" s="76" t="s">
        <v>11090</v>
      </c>
    </row>
    <row r="7223" spans="1:3" ht="15.6" x14ac:dyDescent="0.3">
      <c r="A7223" s="53" t="s">
        <v>11091</v>
      </c>
      <c r="B7223" s="54" t="s">
        <v>88</v>
      </c>
      <c r="C7223" s="76" t="s">
        <v>11092</v>
      </c>
    </row>
    <row r="7224" spans="1:3" x14ac:dyDescent="0.3">
      <c r="A7224" s="15"/>
    </row>
    <row r="7225" spans="1:3" ht="15.6" x14ac:dyDescent="0.3">
      <c r="A7225" s="19"/>
    </row>
    <row r="7226" spans="1:3" ht="15" customHeight="1" thickBot="1" x14ac:dyDescent="0.35">
      <c r="A7226" s="67" t="s">
        <v>13921</v>
      </c>
      <c r="B7226" s="52"/>
      <c r="C7226" s="74"/>
    </row>
    <row r="7227" spans="1:3" ht="15" thickBot="1" x14ac:dyDescent="0.35">
      <c r="A7227" s="13" t="s">
        <v>3</v>
      </c>
      <c r="B7227" s="2" t="s">
        <v>4</v>
      </c>
      <c r="C7227" s="75" t="s">
        <v>5</v>
      </c>
    </row>
    <row r="7228" spans="1:3" x14ac:dyDescent="0.3">
      <c r="A7228" s="53"/>
      <c r="B7228" s="54"/>
      <c r="C7228" s="76"/>
    </row>
    <row r="7229" spans="1:3" ht="15.6" x14ac:dyDescent="0.3">
      <c r="A7229" s="53" t="s">
        <v>11093</v>
      </c>
      <c r="B7229" s="54" t="s">
        <v>88</v>
      </c>
      <c r="C7229" s="76" t="s">
        <v>11094</v>
      </c>
    </row>
    <row r="7230" spans="1:3" ht="15.6" x14ac:dyDescent="0.3">
      <c r="A7230" s="53" t="s">
        <v>11095</v>
      </c>
      <c r="B7230" s="54" t="s">
        <v>88</v>
      </c>
      <c r="C7230" s="76" t="s">
        <v>11096</v>
      </c>
    </row>
    <row r="7231" spans="1:3" ht="15.6" x14ac:dyDescent="0.3">
      <c r="A7231" s="53" t="s">
        <v>11097</v>
      </c>
      <c r="B7231" s="54" t="s">
        <v>88</v>
      </c>
      <c r="C7231" s="76" t="s">
        <v>11098</v>
      </c>
    </row>
    <row r="7232" spans="1:3" ht="15.6" x14ac:dyDescent="0.3">
      <c r="A7232" s="53" t="s">
        <v>11099</v>
      </c>
      <c r="B7232" s="54" t="s">
        <v>88</v>
      </c>
      <c r="C7232" s="76" t="s">
        <v>11100</v>
      </c>
    </row>
    <row r="7233" spans="1:3" ht="15.6" x14ac:dyDescent="0.3">
      <c r="A7233" s="53" t="s">
        <v>11101</v>
      </c>
      <c r="B7233" s="54" t="s">
        <v>88</v>
      </c>
      <c r="C7233" s="76" t="s">
        <v>11102</v>
      </c>
    </row>
    <row r="7234" spans="1:3" ht="15.6" x14ac:dyDescent="0.3">
      <c r="A7234" s="53" t="s">
        <v>11103</v>
      </c>
      <c r="B7234" s="54" t="s">
        <v>88</v>
      </c>
      <c r="C7234" s="76" t="s">
        <v>11104</v>
      </c>
    </row>
    <row r="7235" spans="1:3" x14ac:dyDescent="0.3">
      <c r="A7235" s="53"/>
      <c r="B7235" s="54"/>
      <c r="C7235" s="76"/>
    </row>
    <row r="7236" spans="1:3" ht="28.8" x14ac:dyDescent="0.3">
      <c r="A7236" s="53" t="s">
        <v>11105</v>
      </c>
      <c r="B7236" s="54" t="s">
        <v>88</v>
      </c>
      <c r="C7236" s="76" t="s">
        <v>11106</v>
      </c>
    </row>
    <row r="7237" spans="1:3" ht="28.8" x14ac:dyDescent="0.3">
      <c r="A7237" s="53" t="s">
        <v>11107</v>
      </c>
      <c r="B7237" s="54" t="s">
        <v>88</v>
      </c>
      <c r="C7237" s="76" t="s">
        <v>11108</v>
      </c>
    </row>
    <row r="7238" spans="1:3" ht="28.8" x14ac:dyDescent="0.3">
      <c r="A7238" s="53" t="s">
        <v>11109</v>
      </c>
      <c r="B7238" s="54" t="s">
        <v>88</v>
      </c>
      <c r="C7238" s="76" t="s">
        <v>11110</v>
      </c>
    </row>
    <row r="7239" spans="1:3" ht="28.8" x14ac:dyDescent="0.3">
      <c r="A7239" s="53" t="s">
        <v>11111</v>
      </c>
      <c r="B7239" s="54" t="s">
        <v>88</v>
      </c>
      <c r="C7239" s="76" t="s">
        <v>11112</v>
      </c>
    </row>
    <row r="7240" spans="1:3" x14ac:dyDescent="0.3">
      <c r="A7240" s="53"/>
      <c r="B7240" s="54"/>
      <c r="C7240" s="76"/>
    </row>
    <row r="7241" spans="1:3" ht="28.8" x14ac:dyDescent="0.3">
      <c r="A7241" s="53" t="s">
        <v>11113</v>
      </c>
      <c r="B7241" s="54" t="s">
        <v>88</v>
      </c>
      <c r="C7241" s="76" t="s">
        <v>11114</v>
      </c>
    </row>
    <row r="7242" spans="1:3" ht="28.8" x14ac:dyDescent="0.3">
      <c r="A7242" s="53" t="s">
        <v>11115</v>
      </c>
      <c r="B7242" s="54" t="s">
        <v>88</v>
      </c>
      <c r="C7242" s="76" t="s">
        <v>11116</v>
      </c>
    </row>
    <row r="7243" spans="1:3" ht="28.8" x14ac:dyDescent="0.3">
      <c r="A7243" s="53" t="s">
        <v>11117</v>
      </c>
      <c r="B7243" s="54" t="s">
        <v>88</v>
      </c>
      <c r="C7243" s="76" t="s">
        <v>11118</v>
      </c>
    </row>
    <row r="7244" spans="1:3" ht="28.8" x14ac:dyDescent="0.3">
      <c r="A7244" s="53" t="s">
        <v>11119</v>
      </c>
      <c r="B7244" s="54" t="s">
        <v>88</v>
      </c>
      <c r="C7244" s="76" t="s">
        <v>11120</v>
      </c>
    </row>
    <row r="7245" spans="1:3" x14ac:dyDescent="0.3">
      <c r="A7245" s="53"/>
      <c r="B7245" s="54"/>
      <c r="C7245" s="76"/>
    </row>
    <row r="7246" spans="1:3" ht="28.8" x14ac:dyDescent="0.3">
      <c r="A7246" s="53" t="s">
        <v>11121</v>
      </c>
      <c r="B7246" s="54" t="s">
        <v>88</v>
      </c>
      <c r="C7246" s="76" t="s">
        <v>11122</v>
      </c>
    </row>
    <row r="7247" spans="1:3" ht="28.8" x14ac:dyDescent="0.3">
      <c r="A7247" s="53" t="s">
        <v>11123</v>
      </c>
      <c r="B7247" s="54" t="s">
        <v>88</v>
      </c>
      <c r="C7247" s="76" t="s">
        <v>11124</v>
      </c>
    </row>
    <row r="7248" spans="1:3" ht="28.8" x14ac:dyDescent="0.3">
      <c r="A7248" s="53" t="s">
        <v>11125</v>
      </c>
      <c r="B7248" s="54" t="s">
        <v>88</v>
      </c>
      <c r="C7248" s="76" t="s">
        <v>11126</v>
      </c>
    </row>
    <row r="7249" spans="1:3" ht="28.8" x14ac:dyDescent="0.3">
      <c r="A7249" s="53" t="s">
        <v>11127</v>
      </c>
      <c r="B7249" s="54" t="s">
        <v>88</v>
      </c>
      <c r="C7249" s="76" t="s">
        <v>11128</v>
      </c>
    </row>
    <row r="7250" spans="1:3" ht="28.8" x14ac:dyDescent="0.3">
      <c r="A7250" s="53" t="s">
        <v>11129</v>
      </c>
      <c r="B7250" s="54" t="s">
        <v>88</v>
      </c>
      <c r="C7250" s="76" t="s">
        <v>11130</v>
      </c>
    </row>
    <row r="7251" spans="1:3" x14ac:dyDescent="0.3">
      <c r="A7251" s="53"/>
      <c r="B7251" s="54"/>
      <c r="C7251" s="76"/>
    </row>
    <row r="7252" spans="1:3" ht="28.8" x14ac:dyDescent="0.3">
      <c r="A7252" s="53" t="s">
        <v>11131</v>
      </c>
      <c r="B7252" s="54" t="s">
        <v>88</v>
      </c>
      <c r="C7252" s="76" t="s">
        <v>11132</v>
      </c>
    </row>
    <row r="7253" spans="1:3" ht="28.8" x14ac:dyDescent="0.3">
      <c r="A7253" s="53" t="s">
        <v>11133</v>
      </c>
      <c r="B7253" s="54" t="s">
        <v>88</v>
      </c>
      <c r="C7253" s="76" t="s">
        <v>11134</v>
      </c>
    </row>
    <row r="7254" spans="1:3" ht="28.8" x14ac:dyDescent="0.3">
      <c r="A7254" s="53" t="s">
        <v>11135</v>
      </c>
      <c r="B7254" s="54" t="s">
        <v>88</v>
      </c>
      <c r="C7254" s="76" t="s">
        <v>11136</v>
      </c>
    </row>
    <row r="7255" spans="1:3" ht="28.8" x14ac:dyDescent="0.3">
      <c r="A7255" s="53" t="s">
        <v>11137</v>
      </c>
      <c r="B7255" s="54" t="s">
        <v>88</v>
      </c>
      <c r="C7255" s="76" t="s">
        <v>11138</v>
      </c>
    </row>
    <row r="7256" spans="1:3" x14ac:dyDescent="0.3">
      <c r="A7256" s="53"/>
      <c r="B7256" s="54"/>
      <c r="C7256" s="76"/>
    </row>
    <row r="7257" spans="1:3" ht="28.8" x14ac:dyDescent="0.3">
      <c r="A7257" s="53" t="s">
        <v>11139</v>
      </c>
      <c r="B7257" s="54" t="s">
        <v>88</v>
      </c>
      <c r="C7257" s="76" t="s">
        <v>11140</v>
      </c>
    </row>
    <row r="7258" spans="1:3" ht="28.8" x14ac:dyDescent="0.3">
      <c r="A7258" s="53" t="s">
        <v>11141</v>
      </c>
      <c r="B7258" s="54" t="s">
        <v>88</v>
      </c>
      <c r="C7258" s="76" t="s">
        <v>11142</v>
      </c>
    </row>
    <row r="7259" spans="1:3" ht="28.8" x14ac:dyDescent="0.3">
      <c r="A7259" s="53" t="s">
        <v>11143</v>
      </c>
      <c r="B7259" s="54" t="s">
        <v>88</v>
      </c>
      <c r="C7259" s="76" t="s">
        <v>11144</v>
      </c>
    </row>
    <row r="7260" spans="1:3" ht="28.8" x14ac:dyDescent="0.3">
      <c r="A7260" s="53" t="s">
        <v>11145</v>
      </c>
      <c r="B7260" s="54" t="s">
        <v>88</v>
      </c>
      <c r="C7260" s="76" t="s">
        <v>11146</v>
      </c>
    </row>
    <row r="7261" spans="1:3" x14ac:dyDescent="0.3">
      <c r="A7261" s="53"/>
      <c r="B7261" s="54"/>
      <c r="C7261" s="76"/>
    </row>
    <row r="7262" spans="1:3" ht="28.8" x14ac:dyDescent="0.3">
      <c r="A7262" s="53" t="s">
        <v>11147</v>
      </c>
      <c r="B7262" s="54" t="s">
        <v>88</v>
      </c>
      <c r="C7262" s="76" t="s">
        <v>11148</v>
      </c>
    </row>
    <row r="7263" spans="1:3" ht="28.8" x14ac:dyDescent="0.3">
      <c r="A7263" s="53" t="s">
        <v>11149</v>
      </c>
      <c r="B7263" s="54" t="s">
        <v>88</v>
      </c>
      <c r="C7263" s="76" t="s">
        <v>11150</v>
      </c>
    </row>
    <row r="7264" spans="1:3" ht="28.8" x14ac:dyDescent="0.3">
      <c r="A7264" s="53" t="s">
        <v>11151</v>
      </c>
      <c r="B7264" s="54" t="s">
        <v>88</v>
      </c>
      <c r="C7264" s="76" t="s">
        <v>11152</v>
      </c>
    </row>
    <row r="7265" spans="1:3" ht="28.8" x14ac:dyDescent="0.3">
      <c r="A7265" s="53" t="s">
        <v>11153</v>
      </c>
      <c r="B7265" s="54" t="s">
        <v>88</v>
      </c>
      <c r="C7265" s="76" t="s">
        <v>11154</v>
      </c>
    </row>
    <row r="7266" spans="1:3" x14ac:dyDescent="0.3">
      <c r="A7266" s="53"/>
      <c r="B7266" s="54"/>
      <c r="C7266" s="76"/>
    </row>
    <row r="7267" spans="1:3" ht="28.8" x14ac:dyDescent="0.3">
      <c r="A7267" s="53" t="s">
        <v>11155</v>
      </c>
      <c r="B7267" s="54" t="s">
        <v>88</v>
      </c>
      <c r="C7267" s="76" t="s">
        <v>11156</v>
      </c>
    </row>
    <row r="7268" spans="1:3" ht="28.8" x14ac:dyDescent="0.3">
      <c r="A7268" s="53" t="s">
        <v>11157</v>
      </c>
      <c r="B7268" s="54" t="s">
        <v>88</v>
      </c>
      <c r="C7268" s="76" t="s">
        <v>11158</v>
      </c>
    </row>
    <row r="7269" spans="1:3" ht="28.8" x14ac:dyDescent="0.3">
      <c r="A7269" s="53" t="s">
        <v>11159</v>
      </c>
      <c r="B7269" s="54" t="s">
        <v>88</v>
      </c>
      <c r="C7269" s="76" t="s">
        <v>11160</v>
      </c>
    </row>
    <row r="7270" spans="1:3" ht="28.8" x14ac:dyDescent="0.3">
      <c r="A7270" s="53" t="s">
        <v>11161</v>
      </c>
      <c r="B7270" s="54" t="s">
        <v>88</v>
      </c>
      <c r="C7270" s="76" t="s">
        <v>11162</v>
      </c>
    </row>
    <row r="7271" spans="1:3" x14ac:dyDescent="0.3">
      <c r="A7271" s="53"/>
      <c r="B7271" s="54"/>
      <c r="C7271" s="76"/>
    </row>
    <row r="7272" spans="1:3" ht="28.8" x14ac:dyDescent="0.3">
      <c r="A7272" s="53" t="s">
        <v>11163</v>
      </c>
      <c r="B7272" s="54" t="s">
        <v>88</v>
      </c>
      <c r="C7272" s="76" t="s">
        <v>11164</v>
      </c>
    </row>
    <row r="7273" spans="1:3" ht="28.8" x14ac:dyDescent="0.3">
      <c r="A7273" s="53" t="s">
        <v>11165</v>
      </c>
      <c r="B7273" s="54" t="s">
        <v>88</v>
      </c>
      <c r="C7273" s="76" t="s">
        <v>11166</v>
      </c>
    </row>
    <row r="7274" spans="1:3" ht="28.8" x14ac:dyDescent="0.3">
      <c r="A7274" s="53" t="s">
        <v>11167</v>
      </c>
      <c r="B7274" s="54" t="s">
        <v>88</v>
      </c>
      <c r="C7274" s="76" t="s">
        <v>11168</v>
      </c>
    </row>
    <row r="7275" spans="1:3" ht="28.8" x14ac:dyDescent="0.3">
      <c r="A7275" s="53" t="s">
        <v>11169</v>
      </c>
      <c r="B7275" s="54" t="s">
        <v>88</v>
      </c>
      <c r="C7275" s="76" t="s">
        <v>11170</v>
      </c>
    </row>
    <row r="7276" spans="1:3" x14ac:dyDescent="0.3">
      <c r="A7276" s="53"/>
      <c r="B7276" s="54"/>
      <c r="C7276" s="76"/>
    </row>
    <row r="7277" spans="1:3" ht="15.6" x14ac:dyDescent="0.3">
      <c r="A7277" s="53" t="s">
        <v>11171</v>
      </c>
      <c r="B7277" s="54" t="s">
        <v>88</v>
      </c>
      <c r="C7277" s="76" t="s">
        <v>11172</v>
      </c>
    </row>
    <row r="7278" spans="1:3" ht="15.6" x14ac:dyDescent="0.3">
      <c r="A7278" s="53" t="s">
        <v>11173</v>
      </c>
      <c r="B7278" s="54" t="s">
        <v>88</v>
      </c>
      <c r="C7278" s="76" t="s">
        <v>11174</v>
      </c>
    </row>
    <row r="7279" spans="1:3" ht="15.6" x14ac:dyDescent="0.3">
      <c r="A7279" s="53" t="s">
        <v>11175</v>
      </c>
      <c r="B7279" s="54" t="s">
        <v>88</v>
      </c>
      <c r="C7279" s="76" t="s">
        <v>11176</v>
      </c>
    </row>
    <row r="7280" spans="1:3" x14ac:dyDescent="0.3">
      <c r="A7280" s="53"/>
      <c r="B7280" s="54"/>
      <c r="C7280" s="76"/>
    </row>
    <row r="7281" spans="1:3" ht="26.4" x14ac:dyDescent="0.3">
      <c r="A7281" s="53" t="s">
        <v>11177</v>
      </c>
      <c r="B7281" s="54" t="s">
        <v>88</v>
      </c>
      <c r="C7281" s="76" t="s">
        <v>11178</v>
      </c>
    </row>
    <row r="7282" spans="1:3" ht="26.4" x14ac:dyDescent="0.3">
      <c r="A7282" s="53" t="s">
        <v>11179</v>
      </c>
      <c r="B7282" s="54" t="s">
        <v>88</v>
      </c>
      <c r="C7282" s="76" t="s">
        <v>11180</v>
      </c>
    </row>
    <row r="7283" spans="1:3" x14ac:dyDescent="0.3">
      <c r="A7283" s="53"/>
      <c r="B7283" s="54"/>
      <c r="C7283" s="76"/>
    </row>
    <row r="7284" spans="1:3" ht="28.8" x14ac:dyDescent="0.3">
      <c r="A7284" s="53" t="s">
        <v>11181</v>
      </c>
      <c r="B7284" s="54" t="s">
        <v>88</v>
      </c>
      <c r="C7284" s="76" t="s">
        <v>11182</v>
      </c>
    </row>
    <row r="7285" spans="1:3" ht="28.8" x14ac:dyDescent="0.3">
      <c r="A7285" s="53" t="s">
        <v>11183</v>
      </c>
      <c r="B7285" s="54" t="s">
        <v>88</v>
      </c>
      <c r="C7285" s="76" t="s">
        <v>11184</v>
      </c>
    </row>
    <row r="7286" spans="1:3" ht="28.8" x14ac:dyDescent="0.3">
      <c r="A7286" s="53" t="s">
        <v>11185</v>
      </c>
      <c r="B7286" s="54" t="s">
        <v>88</v>
      </c>
      <c r="C7286" s="76" t="s">
        <v>11186</v>
      </c>
    </row>
    <row r="7287" spans="1:3" ht="28.8" x14ac:dyDescent="0.3">
      <c r="A7287" s="53" t="s">
        <v>11187</v>
      </c>
      <c r="B7287" s="54" t="s">
        <v>88</v>
      </c>
      <c r="C7287" s="76" t="s">
        <v>11188</v>
      </c>
    </row>
    <row r="7288" spans="1:3" x14ac:dyDescent="0.3">
      <c r="A7288" s="53"/>
      <c r="B7288" s="54"/>
      <c r="C7288" s="76"/>
    </row>
    <row r="7289" spans="1:3" ht="26.4" x14ac:dyDescent="0.3">
      <c r="A7289" s="53" t="s">
        <v>11189</v>
      </c>
      <c r="B7289" s="54" t="s">
        <v>88</v>
      </c>
      <c r="C7289" s="76" t="s">
        <v>11190</v>
      </c>
    </row>
    <row r="7290" spans="1:3" ht="26.4" x14ac:dyDescent="0.3">
      <c r="A7290" s="53" t="s">
        <v>11191</v>
      </c>
      <c r="B7290" s="54" t="s">
        <v>88</v>
      </c>
      <c r="C7290" s="76" t="s">
        <v>11192</v>
      </c>
    </row>
    <row r="7291" spans="1:3" x14ac:dyDescent="0.3">
      <c r="A7291" s="53"/>
      <c r="B7291" s="54"/>
      <c r="C7291" s="76"/>
    </row>
    <row r="7292" spans="1:3" ht="28.8" x14ac:dyDescent="0.3">
      <c r="A7292" s="53" t="s">
        <v>11193</v>
      </c>
      <c r="B7292" s="54" t="s">
        <v>88</v>
      </c>
      <c r="C7292" s="76" t="s">
        <v>11194</v>
      </c>
    </row>
    <row r="7293" spans="1:3" ht="28.8" x14ac:dyDescent="0.3">
      <c r="A7293" s="53" t="s">
        <v>11195</v>
      </c>
      <c r="B7293" s="54" t="s">
        <v>88</v>
      </c>
      <c r="C7293" s="76" t="s">
        <v>11196</v>
      </c>
    </row>
    <row r="7294" spans="1:3" ht="28.8" x14ac:dyDescent="0.3">
      <c r="A7294" s="53" t="s">
        <v>11197</v>
      </c>
      <c r="B7294" s="54" t="s">
        <v>88</v>
      </c>
      <c r="C7294" s="76" t="s">
        <v>11198</v>
      </c>
    </row>
    <row r="7295" spans="1:3" ht="28.8" x14ac:dyDescent="0.3">
      <c r="A7295" s="53" t="s">
        <v>11199</v>
      </c>
      <c r="B7295" s="54" t="s">
        <v>88</v>
      </c>
      <c r="C7295" s="76" t="s">
        <v>11200</v>
      </c>
    </row>
    <row r="7296" spans="1:3" x14ac:dyDescent="0.3">
      <c r="A7296" s="53"/>
      <c r="B7296" s="54"/>
      <c r="C7296" s="76"/>
    </row>
    <row r="7297" spans="1:3" ht="42" x14ac:dyDescent="0.3">
      <c r="A7297" s="53" t="s">
        <v>11201</v>
      </c>
      <c r="B7297" s="54" t="s">
        <v>88</v>
      </c>
      <c r="C7297" s="76" t="s">
        <v>11202</v>
      </c>
    </row>
    <row r="7298" spans="1:3" ht="42" x14ac:dyDescent="0.3">
      <c r="A7298" s="53" t="s">
        <v>11203</v>
      </c>
      <c r="B7298" s="54" t="s">
        <v>88</v>
      </c>
      <c r="C7298" s="76" t="s">
        <v>11204</v>
      </c>
    </row>
    <row r="7299" spans="1:3" ht="42" x14ac:dyDescent="0.3">
      <c r="A7299" s="53" t="s">
        <v>11205</v>
      </c>
      <c r="B7299" s="54" t="s">
        <v>88</v>
      </c>
      <c r="C7299" s="76" t="s">
        <v>11206</v>
      </c>
    </row>
    <row r="7300" spans="1:3" ht="42" x14ac:dyDescent="0.3">
      <c r="A7300" s="53" t="s">
        <v>11207</v>
      </c>
      <c r="B7300" s="54" t="s">
        <v>88</v>
      </c>
      <c r="C7300" s="76" t="s">
        <v>11208</v>
      </c>
    </row>
    <row r="7301" spans="1:3" x14ac:dyDescent="0.3">
      <c r="A7301" s="53"/>
      <c r="B7301" s="54"/>
      <c r="C7301" s="76"/>
    </row>
    <row r="7302" spans="1:3" ht="26.4" x14ac:dyDescent="0.3">
      <c r="A7302" s="53" t="s">
        <v>11209</v>
      </c>
      <c r="B7302" s="54" t="s">
        <v>148</v>
      </c>
      <c r="C7302" s="76" t="s">
        <v>11210</v>
      </c>
    </row>
    <row r="7303" spans="1:3" ht="26.4" x14ac:dyDescent="0.3">
      <c r="A7303" s="53" t="s">
        <v>11211</v>
      </c>
      <c r="B7303" s="54" t="s">
        <v>148</v>
      </c>
      <c r="C7303" s="76" t="s">
        <v>11212</v>
      </c>
    </row>
    <row r="7304" spans="1:3" x14ac:dyDescent="0.3">
      <c r="A7304" s="53"/>
      <c r="B7304" s="54"/>
      <c r="C7304" s="76"/>
    </row>
    <row r="7305" spans="1:3" ht="15.6" x14ac:dyDescent="0.3">
      <c r="A7305" s="53" t="s">
        <v>11213</v>
      </c>
      <c r="B7305" s="54" t="s">
        <v>88</v>
      </c>
      <c r="C7305" s="76" t="s">
        <v>11214</v>
      </c>
    </row>
    <row r="7306" spans="1:3" ht="15.6" x14ac:dyDescent="0.3">
      <c r="A7306" s="53" t="s">
        <v>11215</v>
      </c>
      <c r="B7306" s="54" t="s">
        <v>88</v>
      </c>
      <c r="C7306" s="76" t="s">
        <v>11216</v>
      </c>
    </row>
    <row r="7307" spans="1:3" x14ac:dyDescent="0.3">
      <c r="A7307" s="53"/>
      <c r="B7307" s="54"/>
      <c r="C7307" s="76"/>
    </row>
    <row r="7308" spans="1:3" ht="28.8" x14ac:dyDescent="0.3">
      <c r="A7308" s="53" t="s">
        <v>11217</v>
      </c>
      <c r="B7308" s="54" t="s">
        <v>88</v>
      </c>
      <c r="C7308" s="76" t="s">
        <v>11218</v>
      </c>
    </row>
    <row r="7309" spans="1:3" ht="28.8" x14ac:dyDescent="0.3">
      <c r="A7309" s="53" t="s">
        <v>11219</v>
      </c>
      <c r="B7309" s="54" t="s">
        <v>88</v>
      </c>
      <c r="C7309" s="76" t="s">
        <v>11220</v>
      </c>
    </row>
    <row r="7310" spans="1:3" ht="28.8" x14ac:dyDescent="0.3">
      <c r="A7310" s="53" t="s">
        <v>11221</v>
      </c>
      <c r="B7310" s="54" t="s">
        <v>88</v>
      </c>
      <c r="C7310" s="76" t="s">
        <v>11222</v>
      </c>
    </row>
    <row r="7311" spans="1:3" ht="28.8" x14ac:dyDescent="0.3">
      <c r="A7311" s="53" t="s">
        <v>11223</v>
      </c>
      <c r="B7311" s="54" t="s">
        <v>88</v>
      </c>
      <c r="C7311" s="76" t="s">
        <v>11224</v>
      </c>
    </row>
    <row r="7312" spans="1:3" x14ac:dyDescent="0.3">
      <c r="A7312" s="53"/>
      <c r="B7312" s="54"/>
      <c r="C7312" s="76"/>
    </row>
    <row r="7313" spans="1:3" ht="26.4" x14ac:dyDescent="0.3">
      <c r="A7313" s="53" t="s">
        <v>11225</v>
      </c>
      <c r="B7313" s="54" t="s">
        <v>88</v>
      </c>
      <c r="C7313" s="76" t="s">
        <v>11226</v>
      </c>
    </row>
    <row r="7314" spans="1:3" ht="26.4" x14ac:dyDescent="0.3">
      <c r="A7314" s="53" t="s">
        <v>11227</v>
      </c>
      <c r="B7314" s="54" t="s">
        <v>88</v>
      </c>
      <c r="C7314" s="76" t="s">
        <v>11228</v>
      </c>
    </row>
    <row r="7315" spans="1:3" ht="26.4" x14ac:dyDescent="0.3">
      <c r="A7315" s="53" t="s">
        <v>11229</v>
      </c>
      <c r="B7315" s="54" t="s">
        <v>88</v>
      </c>
      <c r="C7315" s="76" t="s">
        <v>11230</v>
      </c>
    </row>
    <row r="7316" spans="1:3" ht="26.4" x14ac:dyDescent="0.3">
      <c r="A7316" s="53" t="s">
        <v>11231</v>
      </c>
      <c r="B7316" s="54" t="s">
        <v>88</v>
      </c>
      <c r="C7316" s="76" t="s">
        <v>11232</v>
      </c>
    </row>
    <row r="7317" spans="1:3" ht="26.4" x14ac:dyDescent="0.3">
      <c r="A7317" s="53" t="s">
        <v>11233</v>
      </c>
      <c r="B7317" s="54" t="s">
        <v>88</v>
      </c>
      <c r="C7317" s="76" t="s">
        <v>11234</v>
      </c>
    </row>
    <row r="7318" spans="1:3" ht="26.4" x14ac:dyDescent="0.3">
      <c r="A7318" s="53" t="s">
        <v>11235</v>
      </c>
      <c r="B7318" s="54" t="s">
        <v>88</v>
      </c>
      <c r="C7318" s="76" t="s">
        <v>11236</v>
      </c>
    </row>
    <row r="7319" spans="1:3" x14ac:dyDescent="0.3">
      <c r="A7319" s="53"/>
      <c r="B7319" s="54"/>
      <c r="C7319" s="76"/>
    </row>
    <row r="7320" spans="1:3" ht="15.6" x14ac:dyDescent="0.3">
      <c r="A7320" s="53" t="s">
        <v>11237</v>
      </c>
      <c r="B7320" s="54" t="s">
        <v>88</v>
      </c>
      <c r="C7320" s="76" t="s">
        <v>11238</v>
      </c>
    </row>
    <row r="7321" spans="1:3" ht="15.6" x14ac:dyDescent="0.3">
      <c r="A7321" s="53" t="s">
        <v>11239</v>
      </c>
      <c r="B7321" s="54" t="s">
        <v>88</v>
      </c>
      <c r="C7321" s="76" t="s">
        <v>11240</v>
      </c>
    </row>
    <row r="7322" spans="1:3" ht="15.6" x14ac:dyDescent="0.3">
      <c r="A7322" s="53" t="s">
        <v>11241</v>
      </c>
      <c r="B7322" s="54" t="s">
        <v>88</v>
      </c>
      <c r="C7322" s="76" t="s">
        <v>11242</v>
      </c>
    </row>
    <row r="7323" spans="1:3" ht="15.6" x14ac:dyDescent="0.3">
      <c r="A7323" s="53" t="s">
        <v>11243</v>
      </c>
      <c r="B7323" s="54" t="s">
        <v>88</v>
      </c>
      <c r="C7323" s="76" t="s">
        <v>11244</v>
      </c>
    </row>
    <row r="7324" spans="1:3" x14ac:dyDescent="0.3">
      <c r="A7324" s="53"/>
      <c r="B7324" s="54"/>
      <c r="C7324" s="76"/>
    </row>
    <row r="7325" spans="1:3" ht="15.6" x14ac:dyDescent="0.3">
      <c r="A7325" s="53" t="s">
        <v>11245</v>
      </c>
      <c r="B7325" s="54" t="s">
        <v>88</v>
      </c>
      <c r="C7325" s="76" t="s">
        <v>11246</v>
      </c>
    </row>
    <row r="7326" spans="1:3" ht="15.6" x14ac:dyDescent="0.3">
      <c r="A7326" s="53" t="s">
        <v>11247</v>
      </c>
      <c r="B7326" s="54" t="s">
        <v>88</v>
      </c>
      <c r="C7326" s="76" t="s">
        <v>11248</v>
      </c>
    </row>
    <row r="7327" spans="1:3" ht="15.6" x14ac:dyDescent="0.3">
      <c r="A7327" s="53" t="s">
        <v>11249</v>
      </c>
      <c r="B7327" s="54" t="s">
        <v>88</v>
      </c>
      <c r="C7327" s="76" t="s">
        <v>11250</v>
      </c>
    </row>
    <row r="7328" spans="1:3" ht="15.6" x14ac:dyDescent="0.3">
      <c r="A7328" s="53" t="s">
        <v>11251</v>
      </c>
      <c r="B7328" s="54" t="s">
        <v>88</v>
      </c>
      <c r="C7328" s="76" t="s">
        <v>11252</v>
      </c>
    </row>
    <row r="7329" spans="1:3" x14ac:dyDescent="0.3">
      <c r="A7329" s="53"/>
      <c r="B7329" s="54"/>
      <c r="C7329" s="76"/>
    </row>
    <row r="7330" spans="1:3" ht="15.6" x14ac:dyDescent="0.3">
      <c r="A7330" s="53" t="s">
        <v>11253</v>
      </c>
      <c r="B7330" s="54" t="s">
        <v>88</v>
      </c>
      <c r="C7330" s="76" t="s">
        <v>11254</v>
      </c>
    </row>
    <row r="7331" spans="1:3" x14ac:dyDescent="0.3">
      <c r="A7331" s="53"/>
      <c r="B7331" s="54"/>
      <c r="C7331" s="76"/>
    </row>
    <row r="7332" spans="1:3" ht="15.6" x14ac:dyDescent="0.3">
      <c r="A7332" s="53" t="s">
        <v>11255</v>
      </c>
      <c r="B7332" s="54" t="s">
        <v>88</v>
      </c>
      <c r="C7332" s="76" t="s">
        <v>11256</v>
      </c>
    </row>
    <row r="7333" spans="1:3" x14ac:dyDescent="0.3">
      <c r="A7333" s="53"/>
      <c r="B7333" s="54"/>
      <c r="C7333" s="76"/>
    </row>
    <row r="7334" spans="1:3" ht="15.6" x14ac:dyDescent="0.3">
      <c r="A7334" s="53" t="s">
        <v>11257</v>
      </c>
      <c r="B7334" s="54" t="s">
        <v>88</v>
      </c>
      <c r="C7334" s="76" t="s">
        <v>11258</v>
      </c>
    </row>
    <row r="7335" spans="1:3" x14ac:dyDescent="0.3">
      <c r="A7335" s="53"/>
      <c r="B7335" s="54"/>
      <c r="C7335" s="76"/>
    </row>
    <row r="7336" spans="1:3" ht="26.4" x14ac:dyDescent="0.3">
      <c r="A7336" s="53" t="s">
        <v>11259</v>
      </c>
      <c r="B7336" s="54" t="s">
        <v>148</v>
      </c>
      <c r="C7336" s="76" t="s">
        <v>11260</v>
      </c>
    </row>
    <row r="7337" spans="1:3" x14ac:dyDescent="0.3">
      <c r="A7337" s="53"/>
      <c r="B7337" s="54"/>
      <c r="C7337" s="76"/>
    </row>
    <row r="7338" spans="1:3" ht="26.4" x14ac:dyDescent="0.3">
      <c r="A7338" s="53" t="s">
        <v>11261</v>
      </c>
      <c r="B7338" s="54" t="s">
        <v>88</v>
      </c>
      <c r="C7338" s="76" t="s">
        <v>11262</v>
      </c>
    </row>
    <row r="7339" spans="1:3" ht="26.4" x14ac:dyDescent="0.3">
      <c r="A7339" s="53" t="s">
        <v>11263</v>
      </c>
      <c r="B7339" s="54" t="s">
        <v>88</v>
      </c>
      <c r="C7339" s="76" t="s">
        <v>11264</v>
      </c>
    </row>
    <row r="7340" spans="1:3" ht="26.4" x14ac:dyDescent="0.3">
      <c r="A7340" s="53" t="s">
        <v>11265</v>
      </c>
      <c r="B7340" s="54" t="s">
        <v>88</v>
      </c>
      <c r="C7340" s="76" t="s">
        <v>11266</v>
      </c>
    </row>
    <row r="7341" spans="1:3" ht="26.4" x14ac:dyDescent="0.3">
      <c r="A7341" s="53" t="s">
        <v>11267</v>
      </c>
      <c r="B7341" s="54" t="s">
        <v>88</v>
      </c>
      <c r="C7341" s="76" t="s">
        <v>11268</v>
      </c>
    </row>
    <row r="7342" spans="1:3" x14ac:dyDescent="0.3">
      <c r="A7342" s="53"/>
      <c r="B7342" s="54"/>
      <c r="C7342" s="76"/>
    </row>
    <row r="7343" spans="1:3" ht="26.4" x14ac:dyDescent="0.3">
      <c r="A7343" s="53" t="s">
        <v>11269</v>
      </c>
      <c r="B7343" s="54" t="s">
        <v>88</v>
      </c>
      <c r="C7343" s="76" t="s">
        <v>11270</v>
      </c>
    </row>
    <row r="7344" spans="1:3" x14ac:dyDescent="0.3">
      <c r="A7344" s="53"/>
      <c r="B7344" s="54"/>
      <c r="C7344" s="76"/>
    </row>
    <row r="7345" spans="1:3" ht="26.4" x14ac:dyDescent="0.3">
      <c r="A7345" s="53" t="s">
        <v>11271</v>
      </c>
      <c r="B7345" s="54" t="s">
        <v>88</v>
      </c>
      <c r="C7345" s="76" t="s">
        <v>11272</v>
      </c>
    </row>
    <row r="7346" spans="1:3" ht="26.4" x14ac:dyDescent="0.3">
      <c r="A7346" s="53" t="s">
        <v>11273</v>
      </c>
      <c r="B7346" s="54" t="s">
        <v>88</v>
      </c>
      <c r="C7346" s="76" t="s">
        <v>11274</v>
      </c>
    </row>
    <row r="7347" spans="1:3" ht="26.4" x14ac:dyDescent="0.3">
      <c r="A7347" s="53" t="s">
        <v>11275</v>
      </c>
      <c r="B7347" s="54" t="s">
        <v>88</v>
      </c>
      <c r="C7347" s="76" t="s">
        <v>11276</v>
      </c>
    </row>
    <row r="7348" spans="1:3" ht="26.4" x14ac:dyDescent="0.3">
      <c r="A7348" s="53" t="s">
        <v>11277</v>
      </c>
      <c r="B7348" s="54" t="s">
        <v>88</v>
      </c>
      <c r="C7348" s="76" t="s">
        <v>11278</v>
      </c>
    </row>
    <row r="7349" spans="1:3" x14ac:dyDescent="0.3">
      <c r="A7349" s="53"/>
      <c r="B7349" s="54"/>
      <c r="C7349" s="76"/>
    </row>
    <row r="7350" spans="1:3" ht="15.6" x14ac:dyDescent="0.3">
      <c r="A7350" s="53" t="s">
        <v>11279</v>
      </c>
      <c r="B7350" s="54" t="s">
        <v>88</v>
      </c>
      <c r="C7350" s="76" t="s">
        <v>11280</v>
      </c>
    </row>
    <row r="7351" spans="1:3" x14ac:dyDescent="0.3">
      <c r="A7351" s="53"/>
      <c r="B7351" s="54"/>
      <c r="C7351" s="76"/>
    </row>
    <row r="7352" spans="1:3" ht="15.6" x14ac:dyDescent="0.3">
      <c r="A7352" s="53" t="s">
        <v>11281</v>
      </c>
      <c r="B7352" s="54" t="s">
        <v>88</v>
      </c>
      <c r="C7352" s="76" t="s">
        <v>11282</v>
      </c>
    </row>
    <row r="7353" spans="1:3" x14ac:dyDescent="0.3">
      <c r="A7353" s="53"/>
      <c r="B7353" s="54"/>
      <c r="C7353" s="76"/>
    </row>
    <row r="7354" spans="1:3" ht="28.8" x14ac:dyDescent="0.3">
      <c r="A7354" s="53" t="s">
        <v>11283</v>
      </c>
      <c r="B7354" s="54" t="s">
        <v>88</v>
      </c>
      <c r="C7354" s="76" t="s">
        <v>11284</v>
      </c>
    </row>
    <row r="7355" spans="1:3" x14ac:dyDescent="0.3">
      <c r="A7355" s="53"/>
      <c r="B7355" s="54"/>
      <c r="C7355" s="76"/>
    </row>
    <row r="7356" spans="1:3" ht="26.4" x14ac:dyDescent="0.3">
      <c r="A7356" s="53" t="s">
        <v>11285</v>
      </c>
      <c r="B7356" s="54" t="s">
        <v>88</v>
      </c>
      <c r="C7356" s="76" t="s">
        <v>11286</v>
      </c>
    </row>
    <row r="7357" spans="1:3" x14ac:dyDescent="0.3">
      <c r="A7357" s="53"/>
      <c r="B7357" s="54"/>
      <c r="C7357" s="76"/>
    </row>
    <row r="7358" spans="1:3" ht="26.4" x14ac:dyDescent="0.3">
      <c r="A7358" s="53" t="s">
        <v>11287</v>
      </c>
      <c r="B7358" s="54" t="s">
        <v>88</v>
      </c>
      <c r="C7358" s="76" t="s">
        <v>11288</v>
      </c>
    </row>
    <row r="7359" spans="1:3" x14ac:dyDescent="0.3">
      <c r="A7359" s="53"/>
      <c r="B7359" s="54"/>
      <c r="C7359" s="76"/>
    </row>
    <row r="7360" spans="1:3" ht="15.6" x14ac:dyDescent="0.3">
      <c r="A7360" s="53" t="s">
        <v>11289</v>
      </c>
      <c r="B7360" s="54" t="s">
        <v>88</v>
      </c>
      <c r="C7360" s="76" t="s">
        <v>11290</v>
      </c>
    </row>
    <row r="7361" spans="1:3" x14ac:dyDescent="0.3">
      <c r="A7361" s="53"/>
      <c r="B7361" s="54"/>
      <c r="C7361" s="76"/>
    </row>
    <row r="7362" spans="1:3" ht="26.4" x14ac:dyDescent="0.3">
      <c r="A7362" s="53" t="s">
        <v>11291</v>
      </c>
      <c r="B7362" s="54" t="s">
        <v>148</v>
      </c>
      <c r="C7362" s="76" t="s">
        <v>11292</v>
      </c>
    </row>
    <row r="7363" spans="1:3" ht="26.4" x14ac:dyDescent="0.3">
      <c r="A7363" s="53" t="s">
        <v>11293</v>
      </c>
      <c r="B7363" s="54" t="s">
        <v>148</v>
      </c>
      <c r="C7363" s="76" t="s">
        <v>11294</v>
      </c>
    </row>
    <row r="7364" spans="1:3" x14ac:dyDescent="0.3">
      <c r="A7364" s="53"/>
      <c r="B7364" s="54"/>
      <c r="C7364" s="76"/>
    </row>
    <row r="7365" spans="1:3" ht="15.6" x14ac:dyDescent="0.3">
      <c r="A7365" s="53" t="s">
        <v>11295</v>
      </c>
      <c r="B7365" s="54" t="s">
        <v>88</v>
      </c>
      <c r="C7365" s="76" t="s">
        <v>11296</v>
      </c>
    </row>
    <row r="7366" spans="1:3" x14ac:dyDescent="0.3">
      <c r="A7366" s="53"/>
      <c r="B7366" s="54"/>
      <c r="C7366" s="76"/>
    </row>
    <row r="7367" spans="1:3" ht="15.6" x14ac:dyDescent="0.3">
      <c r="A7367" s="53" t="s">
        <v>11297</v>
      </c>
      <c r="B7367" s="54" t="s">
        <v>88</v>
      </c>
      <c r="C7367" s="76" t="s">
        <v>11298</v>
      </c>
    </row>
    <row r="7368" spans="1:3" ht="15.6" x14ac:dyDescent="0.3">
      <c r="A7368" s="53" t="s">
        <v>11299</v>
      </c>
      <c r="B7368" s="54" t="s">
        <v>88</v>
      </c>
      <c r="C7368" s="76" t="s">
        <v>11300</v>
      </c>
    </row>
    <row r="7369" spans="1:3" ht="15.6" x14ac:dyDescent="0.3">
      <c r="A7369" s="53" t="s">
        <v>11301</v>
      </c>
      <c r="B7369" s="54" t="s">
        <v>88</v>
      </c>
      <c r="C7369" s="76" t="s">
        <v>11302</v>
      </c>
    </row>
    <row r="7370" spans="1:3" ht="15.6" x14ac:dyDescent="0.3">
      <c r="A7370" s="53" t="s">
        <v>11303</v>
      </c>
      <c r="B7370" s="54" t="s">
        <v>88</v>
      </c>
      <c r="C7370" s="76" t="s">
        <v>11304</v>
      </c>
    </row>
    <row r="7371" spans="1:3" ht="15.6" x14ac:dyDescent="0.3">
      <c r="A7371" s="53" t="s">
        <v>11305</v>
      </c>
      <c r="B7371" s="54" t="s">
        <v>88</v>
      </c>
      <c r="C7371" s="76" t="s">
        <v>11306</v>
      </c>
    </row>
    <row r="7372" spans="1:3" x14ac:dyDescent="0.3">
      <c r="A7372" s="53"/>
      <c r="B7372" s="54"/>
      <c r="C7372" s="76"/>
    </row>
    <row r="7373" spans="1:3" ht="15.6" x14ac:dyDescent="0.3">
      <c r="A7373" s="53" t="s">
        <v>11307</v>
      </c>
      <c r="B7373" s="54" t="s">
        <v>88</v>
      </c>
      <c r="C7373" s="76" t="s">
        <v>11308</v>
      </c>
    </row>
    <row r="7374" spans="1:3" ht="15.6" x14ac:dyDescent="0.3">
      <c r="A7374" s="53" t="s">
        <v>11309</v>
      </c>
      <c r="B7374" s="54" t="s">
        <v>88</v>
      </c>
      <c r="C7374" s="76" t="s">
        <v>11310</v>
      </c>
    </row>
    <row r="7375" spans="1:3" ht="15.6" x14ac:dyDescent="0.3">
      <c r="A7375" s="53" t="s">
        <v>11311</v>
      </c>
      <c r="B7375" s="54" t="s">
        <v>88</v>
      </c>
      <c r="C7375" s="76" t="s">
        <v>11312</v>
      </c>
    </row>
    <row r="7376" spans="1:3" ht="15.6" x14ac:dyDescent="0.3">
      <c r="A7376" s="53" t="s">
        <v>11313</v>
      </c>
      <c r="B7376" s="54" t="s">
        <v>88</v>
      </c>
      <c r="C7376" s="76" t="s">
        <v>11314</v>
      </c>
    </row>
    <row r="7377" spans="1:3" x14ac:dyDescent="0.3">
      <c r="A7377" s="53"/>
      <c r="B7377" s="54"/>
      <c r="C7377" s="76"/>
    </row>
    <row r="7378" spans="1:3" ht="15.6" x14ac:dyDescent="0.3">
      <c r="A7378" s="53" t="s">
        <v>11315</v>
      </c>
      <c r="B7378" s="54" t="s">
        <v>88</v>
      </c>
      <c r="C7378" s="76" t="s">
        <v>11316</v>
      </c>
    </row>
    <row r="7379" spans="1:3" ht="15.6" x14ac:dyDescent="0.3">
      <c r="A7379" s="53" t="s">
        <v>11317</v>
      </c>
      <c r="B7379" s="54" t="s">
        <v>88</v>
      </c>
      <c r="C7379" s="76" t="s">
        <v>11318</v>
      </c>
    </row>
    <row r="7380" spans="1:3" ht="15.6" x14ac:dyDescent="0.3">
      <c r="A7380" s="53" t="s">
        <v>11319</v>
      </c>
      <c r="B7380" s="54" t="s">
        <v>88</v>
      </c>
      <c r="C7380" s="76" t="s">
        <v>11320</v>
      </c>
    </row>
    <row r="7381" spans="1:3" ht="15.6" x14ac:dyDescent="0.3">
      <c r="A7381" s="53" t="s">
        <v>11321</v>
      </c>
      <c r="B7381" s="54" t="s">
        <v>88</v>
      </c>
      <c r="C7381" s="76" t="s">
        <v>11322</v>
      </c>
    </row>
    <row r="7382" spans="1:3" x14ac:dyDescent="0.3">
      <c r="A7382" s="53"/>
      <c r="B7382" s="54"/>
      <c r="C7382" s="76"/>
    </row>
    <row r="7383" spans="1:3" ht="15.6" x14ac:dyDescent="0.3">
      <c r="A7383" s="53" t="s">
        <v>11323</v>
      </c>
      <c r="B7383" s="54" t="s">
        <v>88</v>
      </c>
      <c r="C7383" s="76" t="s">
        <v>11324</v>
      </c>
    </row>
    <row r="7384" spans="1:3" x14ac:dyDescent="0.3">
      <c r="A7384" s="53"/>
      <c r="B7384" s="54"/>
      <c r="C7384" s="76"/>
    </row>
    <row r="7385" spans="1:3" ht="15.6" x14ac:dyDescent="0.3">
      <c r="A7385" s="53" t="s">
        <v>11325</v>
      </c>
      <c r="B7385" s="54" t="s">
        <v>88</v>
      </c>
      <c r="C7385" s="76" t="s">
        <v>11326</v>
      </c>
    </row>
    <row r="7386" spans="1:3" ht="15.6" x14ac:dyDescent="0.3">
      <c r="A7386" s="53" t="s">
        <v>11327</v>
      </c>
      <c r="B7386" s="54" t="s">
        <v>88</v>
      </c>
      <c r="C7386" s="76" t="s">
        <v>11328</v>
      </c>
    </row>
    <row r="7387" spans="1:3" x14ac:dyDescent="0.3">
      <c r="A7387" s="53"/>
      <c r="B7387" s="54"/>
      <c r="C7387" s="76"/>
    </row>
    <row r="7388" spans="1:3" ht="15.6" x14ac:dyDescent="0.3">
      <c r="A7388" s="53" t="s">
        <v>11329</v>
      </c>
      <c r="B7388" s="54" t="s">
        <v>88</v>
      </c>
      <c r="C7388" s="76" t="s">
        <v>11330</v>
      </c>
    </row>
    <row r="7389" spans="1:3" ht="15.6" x14ac:dyDescent="0.3">
      <c r="A7389" s="53" t="s">
        <v>11331</v>
      </c>
      <c r="B7389" s="54" t="s">
        <v>88</v>
      </c>
      <c r="C7389" s="76" t="s">
        <v>11332</v>
      </c>
    </row>
    <row r="7390" spans="1:3" x14ac:dyDescent="0.3">
      <c r="A7390" s="53"/>
      <c r="B7390" s="54"/>
      <c r="C7390" s="76"/>
    </row>
    <row r="7391" spans="1:3" ht="15.6" x14ac:dyDescent="0.3">
      <c r="A7391" s="53" t="s">
        <v>11333</v>
      </c>
      <c r="B7391" s="54" t="s">
        <v>88</v>
      </c>
      <c r="C7391" s="76" t="s">
        <v>11334</v>
      </c>
    </row>
    <row r="7392" spans="1:3" ht="15.6" x14ac:dyDescent="0.3">
      <c r="A7392" s="53" t="s">
        <v>11335</v>
      </c>
      <c r="B7392" s="54" t="s">
        <v>88</v>
      </c>
      <c r="C7392" s="76" t="s">
        <v>11336</v>
      </c>
    </row>
    <row r="7393" spans="1:3" ht="15.6" x14ac:dyDescent="0.3">
      <c r="A7393" s="53" t="s">
        <v>11337</v>
      </c>
      <c r="B7393" s="54" t="s">
        <v>88</v>
      </c>
      <c r="C7393" s="76" t="s">
        <v>11338</v>
      </c>
    </row>
    <row r="7394" spans="1:3" ht="15.6" x14ac:dyDescent="0.3">
      <c r="A7394" s="53" t="s">
        <v>11339</v>
      </c>
      <c r="B7394" s="54" t="s">
        <v>88</v>
      </c>
      <c r="C7394" s="76" t="s">
        <v>11340</v>
      </c>
    </row>
    <row r="7395" spans="1:3" x14ac:dyDescent="0.3">
      <c r="A7395" s="53"/>
      <c r="B7395" s="54"/>
      <c r="C7395" s="76"/>
    </row>
    <row r="7396" spans="1:3" ht="15.6" x14ac:dyDescent="0.3">
      <c r="A7396" s="53" t="s">
        <v>11341</v>
      </c>
      <c r="B7396" s="54" t="s">
        <v>88</v>
      </c>
      <c r="C7396" s="76" t="s">
        <v>11342</v>
      </c>
    </row>
    <row r="7397" spans="1:3" ht="15.6" x14ac:dyDescent="0.3">
      <c r="A7397" s="53" t="s">
        <v>11343</v>
      </c>
      <c r="B7397" s="54" t="s">
        <v>88</v>
      </c>
      <c r="C7397" s="76" t="s">
        <v>11344</v>
      </c>
    </row>
    <row r="7398" spans="1:3" x14ac:dyDescent="0.3">
      <c r="A7398" s="53"/>
      <c r="B7398" s="54"/>
      <c r="C7398" s="76"/>
    </row>
    <row r="7399" spans="1:3" ht="26.4" x14ac:dyDescent="0.3">
      <c r="A7399" s="53" t="s">
        <v>11345</v>
      </c>
      <c r="B7399" s="54" t="s">
        <v>88</v>
      </c>
      <c r="C7399" s="76" t="s">
        <v>11346</v>
      </c>
    </row>
    <row r="7400" spans="1:3" ht="26.4" x14ac:dyDescent="0.3">
      <c r="A7400" s="53" t="s">
        <v>11347</v>
      </c>
      <c r="B7400" s="54" t="s">
        <v>88</v>
      </c>
      <c r="C7400" s="76" t="s">
        <v>11348</v>
      </c>
    </row>
    <row r="7401" spans="1:3" x14ac:dyDescent="0.3">
      <c r="A7401" s="53"/>
      <c r="B7401" s="54"/>
      <c r="C7401" s="76"/>
    </row>
    <row r="7402" spans="1:3" ht="26.4" x14ac:dyDescent="0.3">
      <c r="A7402" s="53" t="s">
        <v>11349</v>
      </c>
      <c r="B7402" s="54" t="s">
        <v>88</v>
      </c>
      <c r="C7402" s="76" t="s">
        <v>11350</v>
      </c>
    </row>
    <row r="7403" spans="1:3" ht="26.4" x14ac:dyDescent="0.3">
      <c r="A7403" s="53" t="s">
        <v>11351</v>
      </c>
      <c r="B7403" s="54" t="s">
        <v>88</v>
      </c>
      <c r="C7403" s="76" t="s">
        <v>11352</v>
      </c>
    </row>
    <row r="7404" spans="1:3" x14ac:dyDescent="0.3">
      <c r="A7404" s="53"/>
      <c r="B7404" s="54"/>
      <c r="C7404" s="76"/>
    </row>
    <row r="7405" spans="1:3" ht="26.4" x14ac:dyDescent="0.3">
      <c r="A7405" s="53" t="s">
        <v>11353</v>
      </c>
      <c r="B7405" s="54" t="s">
        <v>148</v>
      </c>
      <c r="C7405" s="76" t="s">
        <v>11354</v>
      </c>
    </row>
    <row r="7406" spans="1:3" x14ac:dyDescent="0.3">
      <c r="A7406" s="53"/>
      <c r="B7406" s="54"/>
      <c r="C7406" s="76"/>
    </row>
    <row r="7407" spans="1:3" ht="26.4" x14ac:dyDescent="0.3">
      <c r="A7407" s="53" t="s">
        <v>11355</v>
      </c>
      <c r="B7407" s="54" t="s">
        <v>148</v>
      </c>
      <c r="C7407" s="76" t="s">
        <v>11356</v>
      </c>
    </row>
    <row r="7408" spans="1:3" x14ac:dyDescent="0.3">
      <c r="A7408" s="53"/>
      <c r="B7408" s="54"/>
      <c r="C7408" s="76"/>
    </row>
    <row r="7409" spans="1:3" ht="39.6" x14ac:dyDescent="0.3">
      <c r="A7409" s="53" t="s">
        <v>11357</v>
      </c>
      <c r="B7409" s="54" t="s">
        <v>148</v>
      </c>
      <c r="C7409" s="76" t="s">
        <v>11358</v>
      </c>
    </row>
    <row r="7410" spans="1:3" x14ac:dyDescent="0.3">
      <c r="A7410" s="53"/>
      <c r="B7410" s="54"/>
      <c r="C7410" s="76"/>
    </row>
    <row r="7411" spans="1:3" ht="15.6" x14ac:dyDescent="0.3">
      <c r="A7411" s="53" t="s">
        <v>11359</v>
      </c>
      <c r="B7411" s="54" t="s">
        <v>148</v>
      </c>
      <c r="C7411" s="76" t="s">
        <v>11360</v>
      </c>
    </row>
    <row r="7412" spans="1:3" x14ac:dyDescent="0.3">
      <c r="A7412" s="53"/>
      <c r="B7412" s="54"/>
      <c r="C7412" s="76"/>
    </row>
    <row r="7413" spans="1:3" ht="44.4" x14ac:dyDescent="0.3">
      <c r="A7413" s="53" t="s">
        <v>11361</v>
      </c>
      <c r="B7413" s="54" t="s">
        <v>148</v>
      </c>
      <c r="C7413" s="76" t="s">
        <v>11362</v>
      </c>
    </row>
    <row r="7414" spans="1:3" x14ac:dyDescent="0.3">
      <c r="A7414" s="53"/>
      <c r="B7414" s="54"/>
      <c r="C7414" s="76"/>
    </row>
    <row r="7415" spans="1:3" ht="15.6" x14ac:dyDescent="0.3">
      <c r="A7415" s="53" t="s">
        <v>11363</v>
      </c>
      <c r="B7415" s="54" t="s">
        <v>148</v>
      </c>
      <c r="C7415" s="76" t="s">
        <v>11364</v>
      </c>
    </row>
    <row r="7416" spans="1:3" ht="15.6" x14ac:dyDescent="0.3">
      <c r="A7416" s="53" t="s">
        <v>11365</v>
      </c>
      <c r="B7416" s="54" t="s">
        <v>148</v>
      </c>
      <c r="C7416" s="76" t="s">
        <v>11366</v>
      </c>
    </row>
    <row r="7417" spans="1:3" ht="15.6" x14ac:dyDescent="0.3">
      <c r="A7417" s="53" t="s">
        <v>11367</v>
      </c>
      <c r="B7417" s="54" t="s">
        <v>148</v>
      </c>
      <c r="C7417" s="76" t="s">
        <v>11368</v>
      </c>
    </row>
    <row r="7418" spans="1:3" ht="15.6" x14ac:dyDescent="0.3">
      <c r="A7418" s="53" t="s">
        <v>11369</v>
      </c>
      <c r="B7418" s="54" t="s">
        <v>148</v>
      </c>
      <c r="C7418" s="76" t="s">
        <v>11370</v>
      </c>
    </row>
    <row r="7419" spans="1:3" x14ac:dyDescent="0.3">
      <c r="A7419" s="53"/>
      <c r="B7419" s="54"/>
      <c r="C7419" s="76"/>
    </row>
    <row r="7420" spans="1:3" ht="15.6" x14ac:dyDescent="0.3">
      <c r="A7420" s="53" t="s">
        <v>11371</v>
      </c>
      <c r="B7420" s="54" t="s">
        <v>148</v>
      </c>
      <c r="C7420" s="76" t="s">
        <v>11372</v>
      </c>
    </row>
    <row r="7421" spans="1:3" ht="15.6" x14ac:dyDescent="0.3">
      <c r="A7421" s="53" t="s">
        <v>11373</v>
      </c>
      <c r="B7421" s="54" t="s">
        <v>148</v>
      </c>
      <c r="C7421" s="76" t="s">
        <v>11374</v>
      </c>
    </row>
    <row r="7422" spans="1:3" ht="15.6" x14ac:dyDescent="0.3">
      <c r="A7422" s="53" t="s">
        <v>11375</v>
      </c>
      <c r="B7422" s="54" t="s">
        <v>148</v>
      </c>
      <c r="C7422" s="76" t="s">
        <v>11376</v>
      </c>
    </row>
    <row r="7423" spans="1:3" ht="15.6" x14ac:dyDescent="0.3">
      <c r="A7423" s="53" t="s">
        <v>11377</v>
      </c>
      <c r="B7423" s="54" t="s">
        <v>148</v>
      </c>
      <c r="C7423" s="76" t="s">
        <v>11378</v>
      </c>
    </row>
    <row r="7424" spans="1:3" ht="15.6" x14ac:dyDescent="0.3">
      <c r="A7424" s="53" t="s">
        <v>11379</v>
      </c>
      <c r="B7424" s="54" t="s">
        <v>148</v>
      </c>
      <c r="C7424" s="76" t="s">
        <v>11380</v>
      </c>
    </row>
    <row r="7425" spans="1:3" x14ac:dyDescent="0.3">
      <c r="A7425" s="53"/>
      <c r="B7425" s="54"/>
      <c r="C7425" s="76"/>
    </row>
    <row r="7426" spans="1:3" ht="26.4" x14ac:dyDescent="0.3">
      <c r="A7426" s="53" t="s">
        <v>11381</v>
      </c>
      <c r="B7426" s="54" t="s">
        <v>148</v>
      </c>
      <c r="C7426" s="76" t="s">
        <v>11382</v>
      </c>
    </row>
    <row r="7427" spans="1:3" x14ac:dyDescent="0.3">
      <c r="A7427" s="53"/>
      <c r="B7427" s="54"/>
      <c r="C7427" s="76"/>
    </row>
    <row r="7428" spans="1:3" ht="26.4" x14ac:dyDescent="0.3">
      <c r="A7428" s="53" t="s">
        <v>11383</v>
      </c>
      <c r="B7428" s="54" t="s">
        <v>148</v>
      </c>
      <c r="C7428" s="76" t="s">
        <v>11384</v>
      </c>
    </row>
    <row r="7429" spans="1:3" ht="26.4" x14ac:dyDescent="0.3">
      <c r="A7429" s="53" t="s">
        <v>11385</v>
      </c>
      <c r="B7429" s="54" t="s">
        <v>148</v>
      </c>
      <c r="C7429" s="76" t="s">
        <v>11386</v>
      </c>
    </row>
    <row r="7430" spans="1:3" x14ac:dyDescent="0.3">
      <c r="A7430" s="53"/>
      <c r="B7430" s="54"/>
      <c r="C7430" s="76"/>
    </row>
    <row r="7431" spans="1:3" ht="26.4" x14ac:dyDescent="0.3">
      <c r="A7431" s="53" t="s">
        <v>11387</v>
      </c>
      <c r="B7431" s="54" t="s">
        <v>148</v>
      </c>
      <c r="C7431" s="76" t="s">
        <v>11388</v>
      </c>
    </row>
    <row r="7432" spans="1:3" ht="26.4" x14ac:dyDescent="0.3">
      <c r="A7432" s="53" t="s">
        <v>11389</v>
      </c>
      <c r="B7432" s="54" t="s">
        <v>148</v>
      </c>
      <c r="C7432" s="76" t="s">
        <v>11390</v>
      </c>
    </row>
    <row r="7433" spans="1:3" x14ac:dyDescent="0.3">
      <c r="A7433" s="53"/>
      <c r="B7433" s="54"/>
      <c r="C7433" s="76"/>
    </row>
    <row r="7434" spans="1:3" ht="26.4" x14ac:dyDescent="0.3">
      <c r="A7434" s="53" t="s">
        <v>11391</v>
      </c>
      <c r="B7434" s="54" t="s">
        <v>148</v>
      </c>
      <c r="C7434" s="76" t="s">
        <v>11392</v>
      </c>
    </row>
    <row r="7435" spans="1:3" ht="26.4" x14ac:dyDescent="0.3">
      <c r="A7435" s="53" t="s">
        <v>11393</v>
      </c>
      <c r="B7435" s="54" t="s">
        <v>148</v>
      </c>
      <c r="C7435" s="76" t="s">
        <v>11394</v>
      </c>
    </row>
    <row r="7436" spans="1:3" x14ac:dyDescent="0.3">
      <c r="A7436" s="53"/>
      <c r="B7436" s="54"/>
      <c r="C7436" s="76"/>
    </row>
    <row r="7437" spans="1:3" ht="26.4" x14ac:dyDescent="0.3">
      <c r="A7437" s="53" t="s">
        <v>11395</v>
      </c>
      <c r="B7437" s="54" t="s">
        <v>148</v>
      </c>
      <c r="C7437" s="76" t="s">
        <v>11396</v>
      </c>
    </row>
    <row r="7438" spans="1:3" ht="26.4" x14ac:dyDescent="0.3">
      <c r="A7438" s="53" t="s">
        <v>11397</v>
      </c>
      <c r="B7438" s="54" t="s">
        <v>148</v>
      </c>
      <c r="C7438" s="76" t="s">
        <v>11398</v>
      </c>
    </row>
    <row r="7439" spans="1:3" x14ac:dyDescent="0.3">
      <c r="A7439" s="53"/>
      <c r="B7439" s="54"/>
      <c r="C7439" s="76"/>
    </row>
    <row r="7440" spans="1:3" ht="15.6" x14ac:dyDescent="0.3">
      <c r="A7440" s="53" t="s">
        <v>11399</v>
      </c>
      <c r="B7440" s="54" t="s">
        <v>148</v>
      </c>
      <c r="C7440" s="76" t="s">
        <v>11400</v>
      </c>
    </row>
    <row r="7441" spans="1:3" x14ac:dyDescent="0.3">
      <c r="A7441" s="53"/>
      <c r="B7441" s="54"/>
      <c r="C7441" s="76"/>
    </row>
    <row r="7442" spans="1:3" ht="26.4" x14ac:dyDescent="0.3">
      <c r="A7442" s="53" t="s">
        <v>11401</v>
      </c>
      <c r="B7442" s="54" t="s">
        <v>148</v>
      </c>
      <c r="C7442" s="76" t="s">
        <v>11402</v>
      </c>
    </row>
    <row r="7443" spans="1:3" x14ac:dyDescent="0.3">
      <c r="A7443" s="53"/>
      <c r="B7443" s="54"/>
      <c r="C7443" s="76"/>
    </row>
    <row r="7444" spans="1:3" ht="26.4" x14ac:dyDescent="0.3">
      <c r="A7444" s="53" t="s">
        <v>11403</v>
      </c>
      <c r="B7444" s="54" t="s">
        <v>148</v>
      </c>
      <c r="C7444" s="76" t="s">
        <v>11404</v>
      </c>
    </row>
    <row r="7445" spans="1:3" ht="26.4" x14ac:dyDescent="0.3">
      <c r="A7445" s="53" t="s">
        <v>11405</v>
      </c>
      <c r="B7445" s="54" t="s">
        <v>148</v>
      </c>
      <c r="C7445" s="76" t="s">
        <v>11406</v>
      </c>
    </row>
    <row r="7446" spans="1:3" ht="26.4" x14ac:dyDescent="0.3">
      <c r="A7446" s="53" t="s">
        <v>11407</v>
      </c>
      <c r="B7446" s="54" t="s">
        <v>148</v>
      </c>
      <c r="C7446" s="76" t="s">
        <v>11408</v>
      </c>
    </row>
    <row r="7447" spans="1:3" x14ac:dyDescent="0.3">
      <c r="A7447" s="53"/>
      <c r="B7447" s="54"/>
      <c r="C7447" s="76"/>
    </row>
    <row r="7448" spans="1:3" ht="26.4" x14ac:dyDescent="0.3">
      <c r="A7448" s="53" t="s">
        <v>11409</v>
      </c>
      <c r="B7448" s="54" t="s">
        <v>148</v>
      </c>
      <c r="C7448" s="76" t="s">
        <v>11410</v>
      </c>
    </row>
    <row r="7449" spans="1:3" ht="26.4" x14ac:dyDescent="0.3">
      <c r="A7449" s="53" t="s">
        <v>11411</v>
      </c>
      <c r="B7449" s="54" t="s">
        <v>148</v>
      </c>
      <c r="C7449" s="76" t="s">
        <v>11412</v>
      </c>
    </row>
    <row r="7450" spans="1:3" ht="26.4" x14ac:dyDescent="0.3">
      <c r="A7450" s="53" t="s">
        <v>11413</v>
      </c>
      <c r="B7450" s="54" t="s">
        <v>148</v>
      </c>
      <c r="C7450" s="76" t="s">
        <v>11414</v>
      </c>
    </row>
    <row r="7451" spans="1:3" x14ac:dyDescent="0.3">
      <c r="A7451" s="53"/>
      <c r="B7451" s="54"/>
      <c r="C7451" s="76"/>
    </row>
    <row r="7452" spans="1:3" ht="15.6" x14ac:dyDescent="0.3">
      <c r="A7452" s="53" t="s">
        <v>11415</v>
      </c>
      <c r="B7452" s="54" t="s">
        <v>148</v>
      </c>
      <c r="C7452" s="76" t="s">
        <v>11416</v>
      </c>
    </row>
    <row r="7453" spans="1:3" x14ac:dyDescent="0.3">
      <c r="A7453" s="53"/>
      <c r="B7453" s="54"/>
      <c r="C7453" s="76"/>
    </row>
    <row r="7454" spans="1:3" ht="15.6" x14ac:dyDescent="0.3">
      <c r="A7454" s="53" t="s">
        <v>11417</v>
      </c>
      <c r="B7454" s="54" t="s">
        <v>148</v>
      </c>
      <c r="C7454" s="76" t="s">
        <v>11418</v>
      </c>
    </row>
    <row r="7455" spans="1:3" ht="15.6" x14ac:dyDescent="0.3">
      <c r="A7455" s="53" t="s">
        <v>11419</v>
      </c>
      <c r="B7455" s="54" t="s">
        <v>148</v>
      </c>
      <c r="C7455" s="76" t="s">
        <v>11420</v>
      </c>
    </row>
    <row r="7456" spans="1:3" ht="15.6" x14ac:dyDescent="0.3">
      <c r="A7456" s="53" t="s">
        <v>11421</v>
      </c>
      <c r="B7456" s="54" t="s">
        <v>148</v>
      </c>
      <c r="C7456" s="76" t="s">
        <v>11422</v>
      </c>
    </row>
    <row r="7457" spans="1:3" x14ac:dyDescent="0.3">
      <c r="A7457" s="53"/>
      <c r="B7457" s="54"/>
      <c r="C7457" s="76"/>
    </row>
    <row r="7458" spans="1:3" ht="15.6" x14ac:dyDescent="0.3">
      <c r="A7458" s="53" t="s">
        <v>11423</v>
      </c>
      <c r="B7458" s="54" t="s">
        <v>148</v>
      </c>
      <c r="C7458" s="76" t="s">
        <v>11424</v>
      </c>
    </row>
    <row r="7459" spans="1:3" x14ac:dyDescent="0.3">
      <c r="A7459" s="14"/>
      <c r="B7459" s="54"/>
      <c r="C7459" s="76"/>
    </row>
    <row r="7460" spans="1:3" ht="15.6" x14ac:dyDescent="0.3">
      <c r="A7460" s="53" t="s">
        <v>11425</v>
      </c>
      <c r="B7460" s="54" t="s">
        <v>148</v>
      </c>
      <c r="C7460" s="76" t="s">
        <v>11426</v>
      </c>
    </row>
    <row r="7461" spans="1:3" ht="15.6" x14ac:dyDescent="0.3">
      <c r="A7461" s="53" t="s">
        <v>11427</v>
      </c>
      <c r="B7461" s="54" t="s">
        <v>148</v>
      </c>
      <c r="C7461" s="76" t="s">
        <v>11428</v>
      </c>
    </row>
    <row r="7462" spans="1:3" ht="15.6" x14ac:dyDescent="0.3">
      <c r="A7462" s="53" t="s">
        <v>11429</v>
      </c>
      <c r="B7462" s="54" t="s">
        <v>148</v>
      </c>
      <c r="C7462" s="76" t="s">
        <v>11430</v>
      </c>
    </row>
    <row r="7463" spans="1:3" x14ac:dyDescent="0.3">
      <c r="A7463" s="53"/>
      <c r="B7463" s="54"/>
      <c r="C7463" s="76"/>
    </row>
    <row r="7464" spans="1:3" ht="15.6" x14ac:dyDescent="0.3">
      <c r="A7464" s="53" t="s">
        <v>11431</v>
      </c>
      <c r="B7464" s="54" t="s">
        <v>148</v>
      </c>
      <c r="C7464" s="76" t="s">
        <v>11432</v>
      </c>
    </row>
    <row r="7465" spans="1:3" ht="15.6" x14ac:dyDescent="0.3">
      <c r="A7465" s="53" t="s">
        <v>11433</v>
      </c>
      <c r="B7465" s="54" t="s">
        <v>148</v>
      </c>
      <c r="C7465" s="76" t="s">
        <v>11434</v>
      </c>
    </row>
    <row r="7466" spans="1:3" x14ac:dyDescent="0.3">
      <c r="A7466" s="53"/>
      <c r="B7466" s="54"/>
      <c r="C7466" s="76"/>
    </row>
    <row r="7467" spans="1:3" ht="14.4" customHeight="1" x14ac:dyDescent="0.3">
      <c r="A7467" s="61" t="s">
        <v>11435</v>
      </c>
      <c r="C7467" s="83"/>
    </row>
    <row r="7468" spans="1:3" x14ac:dyDescent="0.3">
      <c r="A7468" s="15"/>
    </row>
    <row r="7469" spans="1:3" ht="16.8" x14ac:dyDescent="0.3">
      <c r="A7469" s="68" t="s">
        <v>11436</v>
      </c>
      <c r="C7469" s="83"/>
    </row>
    <row r="7470" spans="1:3" ht="16.2" thickBot="1" x14ac:dyDescent="0.35">
      <c r="A7470" s="69" t="s">
        <v>13922</v>
      </c>
      <c r="B7470" s="55"/>
      <c r="C7470" s="84"/>
    </row>
    <row r="7471" spans="1:3" ht="15" thickBot="1" x14ac:dyDescent="0.35">
      <c r="A7471" s="13" t="s">
        <v>3</v>
      </c>
      <c r="B7471" s="2" t="s">
        <v>4</v>
      </c>
      <c r="C7471" s="75" t="s">
        <v>5</v>
      </c>
    </row>
    <row r="7472" spans="1:3" x14ac:dyDescent="0.3">
      <c r="A7472" s="53"/>
      <c r="B7472" s="54"/>
      <c r="C7472" s="76"/>
    </row>
    <row r="7473" spans="1:3" x14ac:dyDescent="0.3">
      <c r="A7473" s="53" t="s">
        <v>11437</v>
      </c>
      <c r="B7473" s="54" t="s">
        <v>27</v>
      </c>
      <c r="C7473" s="76" t="s">
        <v>11438</v>
      </c>
    </row>
    <row r="7474" spans="1:3" x14ac:dyDescent="0.3">
      <c r="A7474" s="53" t="s">
        <v>11439</v>
      </c>
      <c r="B7474" s="54" t="s">
        <v>27</v>
      </c>
      <c r="C7474" s="76" t="s">
        <v>11440</v>
      </c>
    </row>
    <row r="7475" spans="1:3" x14ac:dyDescent="0.3">
      <c r="A7475" s="53" t="s">
        <v>11441</v>
      </c>
      <c r="B7475" s="54" t="s">
        <v>27</v>
      </c>
      <c r="C7475" s="76" t="s">
        <v>11442</v>
      </c>
    </row>
    <row r="7476" spans="1:3" x14ac:dyDescent="0.3">
      <c r="A7476" s="53" t="s">
        <v>11443</v>
      </c>
      <c r="B7476" s="54" t="s">
        <v>27</v>
      </c>
      <c r="C7476" s="76" t="s">
        <v>11444</v>
      </c>
    </row>
    <row r="7477" spans="1:3" x14ac:dyDescent="0.3">
      <c r="A7477" s="53" t="s">
        <v>11445</v>
      </c>
      <c r="B7477" s="54" t="s">
        <v>27</v>
      </c>
      <c r="C7477" s="76" t="s">
        <v>11446</v>
      </c>
    </row>
    <row r="7478" spans="1:3" x14ac:dyDescent="0.3">
      <c r="A7478" s="53"/>
      <c r="B7478" s="54"/>
      <c r="C7478" s="76"/>
    </row>
    <row r="7479" spans="1:3" x14ac:dyDescent="0.3">
      <c r="A7479" s="53" t="s">
        <v>11447</v>
      </c>
      <c r="B7479" s="54" t="s">
        <v>27</v>
      </c>
      <c r="C7479" s="76" t="s">
        <v>11448</v>
      </c>
    </row>
    <row r="7480" spans="1:3" x14ac:dyDescent="0.3">
      <c r="A7480" s="53" t="s">
        <v>11449</v>
      </c>
      <c r="B7480" s="54" t="s">
        <v>27</v>
      </c>
      <c r="C7480" s="76" t="s">
        <v>11450</v>
      </c>
    </row>
    <row r="7481" spans="1:3" x14ac:dyDescent="0.3">
      <c r="A7481" s="53" t="s">
        <v>11451</v>
      </c>
      <c r="B7481" s="54" t="s">
        <v>27</v>
      </c>
      <c r="C7481" s="76" t="s">
        <v>11452</v>
      </c>
    </row>
    <row r="7482" spans="1:3" x14ac:dyDescent="0.3">
      <c r="A7482" s="53" t="s">
        <v>11453</v>
      </c>
      <c r="B7482" s="54" t="s">
        <v>27</v>
      </c>
      <c r="C7482" s="76" t="s">
        <v>11454</v>
      </c>
    </row>
    <row r="7483" spans="1:3" x14ac:dyDescent="0.3">
      <c r="A7483" s="53" t="s">
        <v>11455</v>
      </c>
      <c r="B7483" s="54" t="s">
        <v>27</v>
      </c>
      <c r="C7483" s="76" t="s">
        <v>11456</v>
      </c>
    </row>
    <row r="7484" spans="1:3" x14ac:dyDescent="0.3">
      <c r="A7484" s="53"/>
      <c r="B7484" s="54"/>
      <c r="C7484" s="76"/>
    </row>
    <row r="7485" spans="1:3" x14ac:dyDescent="0.3">
      <c r="A7485" s="53" t="s">
        <v>11457</v>
      </c>
      <c r="B7485" s="54" t="s">
        <v>27</v>
      </c>
      <c r="C7485" s="76" t="s">
        <v>11458</v>
      </c>
    </row>
    <row r="7486" spans="1:3" x14ac:dyDescent="0.3">
      <c r="A7486" s="53" t="s">
        <v>11459</v>
      </c>
      <c r="B7486" s="54" t="s">
        <v>27</v>
      </c>
      <c r="C7486" s="76" t="s">
        <v>11460</v>
      </c>
    </row>
    <row r="7487" spans="1:3" x14ac:dyDescent="0.3">
      <c r="A7487" s="53" t="s">
        <v>11461</v>
      </c>
      <c r="B7487" s="54" t="s">
        <v>27</v>
      </c>
      <c r="C7487" s="76" t="s">
        <v>11462</v>
      </c>
    </row>
    <row r="7488" spans="1:3" x14ac:dyDescent="0.3">
      <c r="A7488" s="53" t="s">
        <v>11463</v>
      </c>
      <c r="B7488" s="54" t="s">
        <v>27</v>
      </c>
      <c r="C7488" s="76" t="s">
        <v>11464</v>
      </c>
    </row>
    <row r="7489" spans="1:3" x14ac:dyDescent="0.3">
      <c r="A7489" s="53" t="s">
        <v>11465</v>
      </c>
      <c r="B7489" s="54" t="s">
        <v>27</v>
      </c>
      <c r="C7489" s="76" t="s">
        <v>11466</v>
      </c>
    </row>
    <row r="7490" spans="1:3" x14ac:dyDescent="0.3">
      <c r="A7490" s="53" t="s">
        <v>11467</v>
      </c>
      <c r="B7490" s="54" t="s">
        <v>27</v>
      </c>
      <c r="C7490" s="76" t="s">
        <v>11468</v>
      </c>
    </row>
    <row r="7491" spans="1:3" x14ac:dyDescent="0.3">
      <c r="A7491" s="53"/>
      <c r="B7491" s="54"/>
      <c r="C7491" s="76"/>
    </row>
    <row r="7492" spans="1:3" ht="15.6" x14ac:dyDescent="0.3">
      <c r="A7492" s="53" t="s">
        <v>11469</v>
      </c>
      <c r="B7492" s="54" t="s">
        <v>217</v>
      </c>
      <c r="C7492" s="76" t="s">
        <v>11470</v>
      </c>
    </row>
    <row r="7493" spans="1:3" ht="15.6" x14ac:dyDescent="0.3">
      <c r="A7493" s="53" t="s">
        <v>11471</v>
      </c>
      <c r="B7493" s="54" t="s">
        <v>217</v>
      </c>
      <c r="C7493" s="76" t="s">
        <v>11472</v>
      </c>
    </row>
    <row r="7494" spans="1:3" ht="15.6" x14ac:dyDescent="0.3">
      <c r="A7494" s="53" t="s">
        <v>11473</v>
      </c>
      <c r="B7494" s="54" t="s">
        <v>217</v>
      </c>
      <c r="C7494" s="76" t="s">
        <v>11474</v>
      </c>
    </row>
    <row r="7495" spans="1:3" ht="15.6" x14ac:dyDescent="0.3">
      <c r="A7495" s="53" t="s">
        <v>11475</v>
      </c>
      <c r="B7495" s="54" t="s">
        <v>217</v>
      </c>
      <c r="C7495" s="76" t="s">
        <v>11476</v>
      </c>
    </row>
    <row r="7496" spans="1:3" ht="15.6" x14ac:dyDescent="0.3">
      <c r="A7496" s="53" t="s">
        <v>11477</v>
      </c>
      <c r="B7496" s="54" t="s">
        <v>217</v>
      </c>
      <c r="C7496" s="76" t="s">
        <v>11478</v>
      </c>
    </row>
    <row r="7497" spans="1:3" x14ac:dyDescent="0.3">
      <c r="A7497" s="53"/>
      <c r="B7497" s="54"/>
      <c r="C7497" s="76"/>
    </row>
    <row r="7498" spans="1:3" ht="15.6" x14ac:dyDescent="0.3">
      <c r="A7498" s="53" t="s">
        <v>11479</v>
      </c>
      <c r="B7498" s="54" t="s">
        <v>217</v>
      </c>
      <c r="C7498" s="76" t="s">
        <v>11480</v>
      </c>
    </row>
    <row r="7499" spans="1:3" ht="15.6" x14ac:dyDescent="0.3">
      <c r="A7499" s="53" t="s">
        <v>11481</v>
      </c>
      <c r="B7499" s="54" t="s">
        <v>217</v>
      </c>
      <c r="C7499" s="76" t="s">
        <v>11482</v>
      </c>
    </row>
    <row r="7500" spans="1:3" ht="15.6" x14ac:dyDescent="0.3">
      <c r="A7500" s="53" t="s">
        <v>11483</v>
      </c>
      <c r="B7500" s="54" t="s">
        <v>217</v>
      </c>
      <c r="C7500" s="76" t="s">
        <v>11484</v>
      </c>
    </row>
    <row r="7501" spans="1:3" ht="15.6" x14ac:dyDescent="0.3">
      <c r="A7501" s="53" t="s">
        <v>11485</v>
      </c>
      <c r="B7501" s="54" t="s">
        <v>217</v>
      </c>
      <c r="C7501" s="76" t="s">
        <v>11486</v>
      </c>
    </row>
    <row r="7502" spans="1:3" ht="15.6" x14ac:dyDescent="0.3">
      <c r="A7502" s="53" t="s">
        <v>11487</v>
      </c>
      <c r="B7502" s="54" t="s">
        <v>217</v>
      </c>
      <c r="C7502" s="76" t="s">
        <v>11488</v>
      </c>
    </row>
    <row r="7503" spans="1:3" x14ac:dyDescent="0.3">
      <c r="A7503" s="53"/>
      <c r="B7503" s="54"/>
      <c r="C7503" s="76"/>
    </row>
    <row r="7504" spans="1:3" ht="28.8" x14ac:dyDescent="0.3">
      <c r="A7504" s="53" t="s">
        <v>11489</v>
      </c>
      <c r="B7504" s="54" t="s">
        <v>217</v>
      </c>
      <c r="C7504" s="76" t="s">
        <v>11490</v>
      </c>
    </row>
    <row r="7505" spans="1:3" ht="28.8" x14ac:dyDescent="0.3">
      <c r="A7505" s="53" t="s">
        <v>11491</v>
      </c>
      <c r="B7505" s="54" t="s">
        <v>217</v>
      </c>
      <c r="C7505" s="76" t="s">
        <v>11492</v>
      </c>
    </row>
    <row r="7506" spans="1:3" ht="28.8" x14ac:dyDescent="0.3">
      <c r="A7506" s="53" t="s">
        <v>11493</v>
      </c>
      <c r="B7506" s="54" t="s">
        <v>217</v>
      </c>
      <c r="C7506" s="76" t="s">
        <v>11494</v>
      </c>
    </row>
    <row r="7507" spans="1:3" x14ac:dyDescent="0.3">
      <c r="A7507" s="53"/>
      <c r="B7507" s="54"/>
      <c r="C7507" s="76"/>
    </row>
    <row r="7508" spans="1:3" ht="28.8" x14ac:dyDescent="0.3">
      <c r="A7508" s="53" t="s">
        <v>11495</v>
      </c>
      <c r="B7508" s="54" t="s">
        <v>217</v>
      </c>
      <c r="C7508" s="76" t="s">
        <v>11496</v>
      </c>
    </row>
    <row r="7509" spans="1:3" ht="28.8" x14ac:dyDescent="0.3">
      <c r="A7509" s="53" t="s">
        <v>11497</v>
      </c>
      <c r="B7509" s="54" t="s">
        <v>217</v>
      </c>
      <c r="C7509" s="76" t="s">
        <v>11498</v>
      </c>
    </row>
    <row r="7510" spans="1:3" ht="28.8" x14ac:dyDescent="0.3">
      <c r="A7510" s="53" t="s">
        <v>11499</v>
      </c>
      <c r="B7510" s="54" t="s">
        <v>217</v>
      </c>
      <c r="C7510" s="76" t="s">
        <v>11500</v>
      </c>
    </row>
    <row r="7511" spans="1:3" x14ac:dyDescent="0.3">
      <c r="A7511" s="53"/>
      <c r="B7511" s="54"/>
      <c r="C7511" s="76"/>
    </row>
    <row r="7512" spans="1:3" ht="28.8" x14ac:dyDescent="0.3">
      <c r="A7512" s="53" t="s">
        <v>11501</v>
      </c>
      <c r="B7512" s="54" t="s">
        <v>217</v>
      </c>
      <c r="C7512" s="76" t="s">
        <v>11502</v>
      </c>
    </row>
    <row r="7513" spans="1:3" ht="28.8" x14ac:dyDescent="0.3">
      <c r="A7513" s="53" t="s">
        <v>11503</v>
      </c>
      <c r="B7513" s="54" t="s">
        <v>217</v>
      </c>
      <c r="C7513" s="76" t="s">
        <v>11504</v>
      </c>
    </row>
    <row r="7514" spans="1:3" ht="28.8" x14ac:dyDescent="0.3">
      <c r="A7514" s="53" t="s">
        <v>11505</v>
      </c>
      <c r="B7514" s="54" t="s">
        <v>217</v>
      </c>
      <c r="C7514" s="76" t="s">
        <v>11506</v>
      </c>
    </row>
    <row r="7515" spans="1:3" x14ac:dyDescent="0.3">
      <c r="A7515" s="53"/>
      <c r="B7515" s="54"/>
      <c r="C7515" s="76"/>
    </row>
    <row r="7516" spans="1:3" ht="28.8" x14ac:dyDescent="0.3">
      <c r="A7516" s="53" t="s">
        <v>11507</v>
      </c>
      <c r="B7516" s="54" t="s">
        <v>217</v>
      </c>
      <c r="C7516" s="76" t="s">
        <v>11508</v>
      </c>
    </row>
    <row r="7517" spans="1:3" ht="28.8" x14ac:dyDescent="0.3">
      <c r="A7517" s="53" t="s">
        <v>11509</v>
      </c>
      <c r="B7517" s="54" t="s">
        <v>217</v>
      </c>
      <c r="C7517" s="76" t="s">
        <v>11510</v>
      </c>
    </row>
    <row r="7518" spans="1:3" ht="28.8" x14ac:dyDescent="0.3">
      <c r="A7518" s="53" t="s">
        <v>11511</v>
      </c>
      <c r="B7518" s="54" t="s">
        <v>217</v>
      </c>
      <c r="C7518" s="76" t="s">
        <v>11512</v>
      </c>
    </row>
    <row r="7519" spans="1:3" x14ac:dyDescent="0.3">
      <c r="A7519" s="53"/>
      <c r="B7519" s="54"/>
      <c r="C7519" s="76"/>
    </row>
    <row r="7520" spans="1:3" ht="26.4" x14ac:dyDescent="0.3">
      <c r="A7520" s="53" t="s">
        <v>11513</v>
      </c>
      <c r="B7520" s="54" t="s">
        <v>27</v>
      </c>
      <c r="C7520" s="76" t="s">
        <v>11514</v>
      </c>
    </row>
    <row r="7521" spans="1:3" ht="26.4" x14ac:dyDescent="0.3">
      <c r="A7521" s="53" t="s">
        <v>11515</v>
      </c>
      <c r="B7521" s="54" t="s">
        <v>27</v>
      </c>
      <c r="C7521" s="76" t="s">
        <v>11516</v>
      </c>
    </row>
    <row r="7522" spans="1:3" ht="26.4" x14ac:dyDescent="0.3">
      <c r="A7522" s="53" t="s">
        <v>11517</v>
      </c>
      <c r="B7522" s="54" t="s">
        <v>27</v>
      </c>
      <c r="C7522" s="76" t="s">
        <v>11518</v>
      </c>
    </row>
    <row r="7523" spans="1:3" ht="26.4" x14ac:dyDescent="0.3">
      <c r="A7523" s="53" t="s">
        <v>11519</v>
      </c>
      <c r="B7523" s="54" t="s">
        <v>27</v>
      </c>
      <c r="C7523" s="76" t="s">
        <v>11520</v>
      </c>
    </row>
    <row r="7524" spans="1:3" ht="26.4" x14ac:dyDescent="0.3">
      <c r="A7524" s="53" t="s">
        <v>11521</v>
      </c>
      <c r="B7524" s="54" t="s">
        <v>27</v>
      </c>
      <c r="C7524" s="76" t="s">
        <v>11522</v>
      </c>
    </row>
    <row r="7525" spans="1:3" ht="26.4" x14ac:dyDescent="0.3">
      <c r="A7525" s="53" t="s">
        <v>11523</v>
      </c>
      <c r="B7525" s="54" t="s">
        <v>27</v>
      </c>
      <c r="C7525" s="76" t="s">
        <v>11524</v>
      </c>
    </row>
    <row r="7526" spans="1:3" ht="26.4" x14ac:dyDescent="0.3">
      <c r="A7526" s="53" t="s">
        <v>11525</v>
      </c>
      <c r="B7526" s="54" t="s">
        <v>27</v>
      </c>
      <c r="C7526" s="76" t="s">
        <v>11526</v>
      </c>
    </row>
    <row r="7527" spans="1:3" ht="26.4" x14ac:dyDescent="0.3">
      <c r="A7527" s="53" t="s">
        <v>11527</v>
      </c>
      <c r="B7527" s="54" t="s">
        <v>27</v>
      </c>
      <c r="C7527" s="76" t="s">
        <v>11528</v>
      </c>
    </row>
    <row r="7528" spans="1:3" ht="26.4" x14ac:dyDescent="0.3">
      <c r="A7528" s="53" t="s">
        <v>11529</v>
      </c>
      <c r="B7528" s="54" t="s">
        <v>27</v>
      </c>
      <c r="C7528" s="76" t="s">
        <v>11530</v>
      </c>
    </row>
    <row r="7529" spans="1:3" x14ac:dyDescent="0.3">
      <c r="A7529" s="53"/>
      <c r="B7529" s="54"/>
      <c r="C7529" s="76"/>
    </row>
    <row r="7530" spans="1:3" ht="26.4" x14ac:dyDescent="0.3">
      <c r="A7530" s="53" t="s">
        <v>11531</v>
      </c>
      <c r="B7530" s="54" t="s">
        <v>27</v>
      </c>
      <c r="C7530" s="76" t="s">
        <v>11532</v>
      </c>
    </row>
    <row r="7531" spans="1:3" ht="26.4" x14ac:dyDescent="0.3">
      <c r="A7531" s="53" t="s">
        <v>11533</v>
      </c>
      <c r="B7531" s="54" t="s">
        <v>27</v>
      </c>
      <c r="C7531" s="76" t="s">
        <v>11534</v>
      </c>
    </row>
    <row r="7532" spans="1:3" ht="26.4" x14ac:dyDescent="0.3">
      <c r="A7532" s="53" t="s">
        <v>11535</v>
      </c>
      <c r="B7532" s="54" t="s">
        <v>27</v>
      </c>
      <c r="C7532" s="76" t="s">
        <v>11536</v>
      </c>
    </row>
    <row r="7533" spans="1:3" ht="26.4" x14ac:dyDescent="0.3">
      <c r="A7533" s="53" t="s">
        <v>11537</v>
      </c>
      <c r="B7533" s="54" t="s">
        <v>27</v>
      </c>
      <c r="C7533" s="76" t="s">
        <v>11538</v>
      </c>
    </row>
    <row r="7534" spans="1:3" ht="26.4" x14ac:dyDescent="0.3">
      <c r="A7534" s="53" t="s">
        <v>11539</v>
      </c>
      <c r="B7534" s="54" t="s">
        <v>27</v>
      </c>
      <c r="C7534" s="76" t="s">
        <v>11540</v>
      </c>
    </row>
    <row r="7535" spans="1:3" ht="26.4" x14ac:dyDescent="0.3">
      <c r="A7535" s="53" t="s">
        <v>11541</v>
      </c>
      <c r="B7535" s="54" t="s">
        <v>27</v>
      </c>
      <c r="C7535" s="76" t="s">
        <v>11542</v>
      </c>
    </row>
    <row r="7536" spans="1:3" ht="26.4" x14ac:dyDescent="0.3">
      <c r="A7536" s="53" t="s">
        <v>11543</v>
      </c>
      <c r="B7536" s="54" t="s">
        <v>27</v>
      </c>
      <c r="C7536" s="76" t="s">
        <v>11544</v>
      </c>
    </row>
    <row r="7537" spans="1:3" ht="26.4" x14ac:dyDescent="0.3">
      <c r="A7537" s="53" t="s">
        <v>11545</v>
      </c>
      <c r="B7537" s="54" t="s">
        <v>27</v>
      </c>
      <c r="C7537" s="76" t="s">
        <v>11546</v>
      </c>
    </row>
    <row r="7538" spans="1:3" ht="26.4" x14ac:dyDescent="0.3">
      <c r="A7538" s="53" t="s">
        <v>11547</v>
      </c>
      <c r="B7538" s="54" t="s">
        <v>27</v>
      </c>
      <c r="C7538" s="76" t="s">
        <v>11548</v>
      </c>
    </row>
    <row r="7539" spans="1:3" x14ac:dyDescent="0.3">
      <c r="A7539" s="53"/>
      <c r="B7539" s="54"/>
      <c r="C7539" s="76"/>
    </row>
    <row r="7540" spans="1:3" ht="26.4" x14ac:dyDescent="0.3">
      <c r="A7540" s="53" t="s">
        <v>11549</v>
      </c>
      <c r="B7540" s="54" t="s">
        <v>27</v>
      </c>
      <c r="C7540" s="76" t="s">
        <v>11550</v>
      </c>
    </row>
    <row r="7541" spans="1:3" ht="26.4" x14ac:dyDescent="0.3">
      <c r="A7541" s="53" t="s">
        <v>11551</v>
      </c>
      <c r="B7541" s="54" t="s">
        <v>27</v>
      </c>
      <c r="C7541" s="76" t="s">
        <v>11552</v>
      </c>
    </row>
    <row r="7542" spans="1:3" ht="26.4" x14ac:dyDescent="0.3">
      <c r="A7542" s="53" t="s">
        <v>11553</v>
      </c>
      <c r="B7542" s="54" t="s">
        <v>27</v>
      </c>
      <c r="C7542" s="76" t="s">
        <v>11554</v>
      </c>
    </row>
    <row r="7543" spans="1:3" ht="26.4" x14ac:dyDescent="0.3">
      <c r="A7543" s="53" t="s">
        <v>11555</v>
      </c>
      <c r="B7543" s="54" t="s">
        <v>27</v>
      </c>
      <c r="C7543" s="76" t="s">
        <v>11556</v>
      </c>
    </row>
    <row r="7544" spans="1:3" ht="26.4" x14ac:dyDescent="0.3">
      <c r="A7544" s="53" t="s">
        <v>11557</v>
      </c>
      <c r="B7544" s="54" t="s">
        <v>27</v>
      </c>
      <c r="C7544" s="76" t="s">
        <v>11558</v>
      </c>
    </row>
    <row r="7545" spans="1:3" ht="26.4" x14ac:dyDescent="0.3">
      <c r="A7545" s="53" t="s">
        <v>11559</v>
      </c>
      <c r="B7545" s="54" t="s">
        <v>27</v>
      </c>
      <c r="C7545" s="76" t="s">
        <v>11560</v>
      </c>
    </row>
    <row r="7546" spans="1:3" ht="26.4" x14ac:dyDescent="0.3">
      <c r="A7546" s="53" t="s">
        <v>11561</v>
      </c>
      <c r="B7546" s="54" t="s">
        <v>27</v>
      </c>
      <c r="C7546" s="76" t="s">
        <v>11562</v>
      </c>
    </row>
    <row r="7547" spans="1:3" ht="26.4" x14ac:dyDescent="0.3">
      <c r="A7547" s="53" t="s">
        <v>11563</v>
      </c>
      <c r="B7547" s="54" t="s">
        <v>27</v>
      </c>
      <c r="C7547" s="76" t="s">
        <v>11564</v>
      </c>
    </row>
    <row r="7548" spans="1:3" ht="26.4" x14ac:dyDescent="0.3">
      <c r="A7548" s="53" t="s">
        <v>11565</v>
      </c>
      <c r="B7548" s="54" t="s">
        <v>27</v>
      </c>
      <c r="C7548" s="76" t="s">
        <v>11566</v>
      </c>
    </row>
    <row r="7549" spans="1:3" x14ac:dyDescent="0.3">
      <c r="A7549" s="53"/>
      <c r="B7549" s="54"/>
      <c r="C7549" s="76"/>
    </row>
    <row r="7550" spans="1:3" ht="26.4" x14ac:dyDescent="0.3">
      <c r="A7550" s="53" t="s">
        <v>11567</v>
      </c>
      <c r="B7550" s="54" t="s">
        <v>27</v>
      </c>
      <c r="C7550" s="76" t="s">
        <v>11568</v>
      </c>
    </row>
    <row r="7551" spans="1:3" ht="26.4" x14ac:dyDescent="0.3">
      <c r="A7551" s="53" t="s">
        <v>11569</v>
      </c>
      <c r="B7551" s="54" t="s">
        <v>27</v>
      </c>
      <c r="C7551" s="76" t="s">
        <v>11570</v>
      </c>
    </row>
    <row r="7552" spans="1:3" ht="26.4" x14ac:dyDescent="0.3">
      <c r="A7552" s="53" t="s">
        <v>11571</v>
      </c>
      <c r="B7552" s="54" t="s">
        <v>27</v>
      </c>
      <c r="C7552" s="76" t="s">
        <v>11572</v>
      </c>
    </row>
    <row r="7553" spans="1:3" ht="26.4" x14ac:dyDescent="0.3">
      <c r="A7553" s="53" t="s">
        <v>11573</v>
      </c>
      <c r="B7553" s="54" t="s">
        <v>27</v>
      </c>
      <c r="C7553" s="76" t="s">
        <v>11574</v>
      </c>
    </row>
    <row r="7554" spans="1:3" ht="26.4" x14ac:dyDescent="0.3">
      <c r="A7554" s="53" t="s">
        <v>11575</v>
      </c>
      <c r="B7554" s="54" t="s">
        <v>27</v>
      </c>
      <c r="C7554" s="76" t="s">
        <v>11576</v>
      </c>
    </row>
    <row r="7555" spans="1:3" ht="26.4" x14ac:dyDescent="0.3">
      <c r="A7555" s="53" t="s">
        <v>11577</v>
      </c>
      <c r="B7555" s="54" t="s">
        <v>27</v>
      </c>
      <c r="C7555" s="76" t="s">
        <v>11578</v>
      </c>
    </row>
    <row r="7556" spans="1:3" ht="26.4" x14ac:dyDescent="0.3">
      <c r="A7556" s="53" t="s">
        <v>11579</v>
      </c>
      <c r="B7556" s="54" t="s">
        <v>27</v>
      </c>
      <c r="C7556" s="76" t="s">
        <v>13978</v>
      </c>
    </row>
    <row r="7557" spans="1:3" ht="26.4" x14ac:dyDescent="0.3">
      <c r="A7557" s="53" t="s">
        <v>11580</v>
      </c>
      <c r="B7557" s="54" t="s">
        <v>27</v>
      </c>
      <c r="C7557" s="76" t="s">
        <v>11581</v>
      </c>
    </row>
    <row r="7558" spans="1:3" ht="26.4" x14ac:dyDescent="0.3">
      <c r="A7558" s="53" t="s">
        <v>11582</v>
      </c>
      <c r="B7558" s="54" t="s">
        <v>27</v>
      </c>
      <c r="C7558" s="76" t="s">
        <v>11583</v>
      </c>
    </row>
    <row r="7559" spans="1:3" x14ac:dyDescent="0.3">
      <c r="A7559" s="53"/>
      <c r="B7559" s="54"/>
      <c r="C7559" s="76"/>
    </row>
    <row r="7560" spans="1:3" ht="26.4" x14ac:dyDescent="0.3">
      <c r="A7560" s="53" t="s">
        <v>11584</v>
      </c>
      <c r="B7560" s="54" t="s">
        <v>190</v>
      </c>
      <c r="C7560" s="76" t="s">
        <v>11585</v>
      </c>
    </row>
    <row r="7561" spans="1:3" ht="26.4" x14ac:dyDescent="0.3">
      <c r="A7561" s="53" t="s">
        <v>11586</v>
      </c>
      <c r="B7561" s="54" t="s">
        <v>190</v>
      </c>
      <c r="C7561" s="76" t="s">
        <v>11587</v>
      </c>
    </row>
    <row r="7562" spans="1:3" ht="26.4" x14ac:dyDescent="0.3">
      <c r="A7562" s="53" t="s">
        <v>11588</v>
      </c>
      <c r="B7562" s="54" t="s">
        <v>190</v>
      </c>
      <c r="C7562" s="76" t="s">
        <v>11589</v>
      </c>
    </row>
    <row r="7563" spans="1:3" x14ac:dyDescent="0.3">
      <c r="A7563" s="53"/>
      <c r="B7563" s="54"/>
      <c r="C7563" s="76"/>
    </row>
    <row r="7564" spans="1:3" ht="39.6" x14ac:dyDescent="0.3">
      <c r="A7564" s="53" t="s">
        <v>11590</v>
      </c>
      <c r="B7564" s="54" t="s">
        <v>190</v>
      </c>
      <c r="C7564" s="76" t="s">
        <v>11591</v>
      </c>
    </row>
    <row r="7565" spans="1:3" ht="39.6" x14ac:dyDescent="0.3">
      <c r="A7565" s="53" t="s">
        <v>11592</v>
      </c>
      <c r="B7565" s="54" t="s">
        <v>190</v>
      </c>
      <c r="C7565" s="76" t="s">
        <v>11593</v>
      </c>
    </row>
    <row r="7566" spans="1:3" ht="39.6" x14ac:dyDescent="0.3">
      <c r="A7566" s="53" t="s">
        <v>11594</v>
      </c>
      <c r="B7566" s="54" t="s">
        <v>190</v>
      </c>
      <c r="C7566" s="76" t="s">
        <v>11595</v>
      </c>
    </row>
    <row r="7567" spans="1:3" x14ac:dyDescent="0.3">
      <c r="A7567" s="53"/>
      <c r="B7567" s="54"/>
      <c r="C7567" s="76"/>
    </row>
    <row r="7568" spans="1:3" ht="39.6" x14ac:dyDescent="0.3">
      <c r="A7568" s="53" t="s">
        <v>11596</v>
      </c>
      <c r="B7568" s="54" t="s">
        <v>190</v>
      </c>
      <c r="C7568" s="76" t="s">
        <v>11597</v>
      </c>
    </row>
    <row r="7569" spans="1:3" ht="39.6" x14ac:dyDescent="0.3">
      <c r="A7569" s="53" t="s">
        <v>11598</v>
      </c>
      <c r="B7569" s="54" t="s">
        <v>190</v>
      </c>
      <c r="C7569" s="76" t="s">
        <v>11599</v>
      </c>
    </row>
    <row r="7570" spans="1:3" ht="39.6" x14ac:dyDescent="0.3">
      <c r="A7570" s="53" t="s">
        <v>11600</v>
      </c>
      <c r="B7570" s="54" t="s">
        <v>190</v>
      </c>
      <c r="C7570" s="76" t="s">
        <v>11601</v>
      </c>
    </row>
    <row r="7571" spans="1:3" x14ac:dyDescent="0.3">
      <c r="A7571" s="53"/>
      <c r="B7571" s="54"/>
      <c r="C7571" s="76"/>
    </row>
    <row r="7572" spans="1:3" ht="26.4" x14ac:dyDescent="0.3">
      <c r="A7572" s="53" t="s">
        <v>11602</v>
      </c>
      <c r="B7572" s="54" t="s">
        <v>190</v>
      </c>
      <c r="C7572" s="76" t="s">
        <v>11603</v>
      </c>
    </row>
    <row r="7573" spans="1:3" ht="26.4" x14ac:dyDescent="0.3">
      <c r="A7573" s="53" t="s">
        <v>11604</v>
      </c>
      <c r="B7573" s="54" t="s">
        <v>190</v>
      </c>
      <c r="C7573" s="76" t="s">
        <v>11603</v>
      </c>
    </row>
    <row r="7574" spans="1:3" x14ac:dyDescent="0.3">
      <c r="A7574" s="53"/>
      <c r="B7574" s="54"/>
      <c r="C7574" s="76"/>
    </row>
    <row r="7575" spans="1:3" ht="26.4" x14ac:dyDescent="0.3">
      <c r="A7575" s="53" t="s">
        <v>11605</v>
      </c>
      <c r="B7575" s="54" t="s">
        <v>190</v>
      </c>
      <c r="C7575" s="76" t="s">
        <v>11606</v>
      </c>
    </row>
    <row r="7576" spans="1:3" ht="26.4" x14ac:dyDescent="0.3">
      <c r="A7576" s="53" t="s">
        <v>11607</v>
      </c>
      <c r="B7576" s="54" t="s">
        <v>190</v>
      </c>
      <c r="C7576" s="76" t="s">
        <v>11606</v>
      </c>
    </row>
    <row r="7577" spans="1:3" x14ac:dyDescent="0.3">
      <c r="A7577" s="53"/>
      <c r="B7577" s="54"/>
      <c r="C7577" s="76"/>
    </row>
    <row r="7578" spans="1:3" ht="26.4" x14ac:dyDescent="0.3">
      <c r="A7578" s="53" t="s">
        <v>11608</v>
      </c>
      <c r="B7578" s="54" t="s">
        <v>190</v>
      </c>
      <c r="C7578" s="76" t="s">
        <v>11609</v>
      </c>
    </row>
    <row r="7579" spans="1:3" ht="26.4" x14ac:dyDescent="0.3">
      <c r="A7579" s="53" t="s">
        <v>11610</v>
      </c>
      <c r="B7579" s="54" t="s">
        <v>190</v>
      </c>
      <c r="C7579" s="76" t="s">
        <v>11611</v>
      </c>
    </row>
    <row r="7580" spans="1:3" x14ac:dyDescent="0.3">
      <c r="A7580" s="53"/>
      <c r="B7580" s="54"/>
      <c r="C7580" s="76"/>
    </row>
    <row r="7581" spans="1:3" ht="26.4" x14ac:dyDescent="0.3">
      <c r="A7581" s="53" t="s">
        <v>11612</v>
      </c>
      <c r="B7581" s="54" t="s">
        <v>190</v>
      </c>
      <c r="C7581" s="76" t="s">
        <v>11613</v>
      </c>
    </row>
    <row r="7582" spans="1:3" ht="26.4" x14ac:dyDescent="0.3">
      <c r="A7582" s="53" t="s">
        <v>11614</v>
      </c>
      <c r="B7582" s="54" t="s">
        <v>190</v>
      </c>
      <c r="C7582" s="76" t="s">
        <v>11615</v>
      </c>
    </row>
    <row r="7583" spans="1:3" x14ac:dyDescent="0.3">
      <c r="A7583" s="53"/>
      <c r="B7583" s="54"/>
      <c r="C7583" s="76"/>
    </row>
    <row r="7584" spans="1:3" ht="26.4" x14ac:dyDescent="0.3">
      <c r="A7584" s="53" t="s">
        <v>11616</v>
      </c>
      <c r="B7584" s="54" t="s">
        <v>190</v>
      </c>
      <c r="C7584" s="76" t="s">
        <v>11617</v>
      </c>
    </row>
    <row r="7585" spans="1:3" ht="26.4" x14ac:dyDescent="0.3">
      <c r="A7585" s="53" t="s">
        <v>11618</v>
      </c>
      <c r="B7585" s="54" t="s">
        <v>190</v>
      </c>
      <c r="C7585" s="76" t="s">
        <v>11619</v>
      </c>
    </row>
    <row r="7586" spans="1:3" x14ac:dyDescent="0.3">
      <c r="A7586" s="53"/>
      <c r="B7586" s="54"/>
      <c r="C7586" s="76"/>
    </row>
    <row r="7587" spans="1:3" ht="26.4" x14ac:dyDescent="0.3">
      <c r="A7587" s="53" t="s">
        <v>11620</v>
      </c>
      <c r="B7587" s="54" t="s">
        <v>190</v>
      </c>
      <c r="C7587" s="76" t="s">
        <v>11621</v>
      </c>
    </row>
    <row r="7588" spans="1:3" ht="26.4" x14ac:dyDescent="0.3">
      <c r="A7588" s="53" t="s">
        <v>11622</v>
      </c>
      <c r="B7588" s="54" t="s">
        <v>190</v>
      </c>
      <c r="C7588" s="76" t="s">
        <v>11623</v>
      </c>
    </row>
    <row r="7589" spans="1:3" x14ac:dyDescent="0.3">
      <c r="A7589" s="53"/>
      <c r="B7589" s="54"/>
      <c r="C7589" s="76"/>
    </row>
    <row r="7590" spans="1:3" ht="26.4" x14ac:dyDescent="0.3">
      <c r="A7590" s="53" t="s">
        <v>11624</v>
      </c>
      <c r="B7590" s="54" t="s">
        <v>190</v>
      </c>
      <c r="C7590" s="76" t="s">
        <v>11625</v>
      </c>
    </row>
    <row r="7591" spans="1:3" ht="26.4" x14ac:dyDescent="0.3">
      <c r="A7591" s="53" t="s">
        <v>11626</v>
      </c>
      <c r="B7591" s="54" t="s">
        <v>190</v>
      </c>
      <c r="C7591" s="76" t="s">
        <v>11627</v>
      </c>
    </row>
    <row r="7592" spans="1:3" ht="26.4" x14ac:dyDescent="0.3">
      <c r="A7592" s="53" t="s">
        <v>11628</v>
      </c>
      <c r="B7592" s="54" t="s">
        <v>190</v>
      </c>
      <c r="C7592" s="76" t="s">
        <v>11629</v>
      </c>
    </row>
    <row r="7593" spans="1:3" x14ac:dyDescent="0.3">
      <c r="A7593" s="53"/>
      <c r="B7593" s="54"/>
      <c r="C7593" s="76"/>
    </row>
    <row r="7594" spans="1:3" ht="26.4" x14ac:dyDescent="0.3">
      <c r="A7594" s="53" t="s">
        <v>11630</v>
      </c>
      <c r="B7594" s="54" t="s">
        <v>190</v>
      </c>
      <c r="C7594" s="76" t="s">
        <v>11631</v>
      </c>
    </row>
    <row r="7595" spans="1:3" ht="26.4" x14ac:dyDescent="0.3">
      <c r="A7595" s="53" t="s">
        <v>11632</v>
      </c>
      <c r="B7595" s="54" t="s">
        <v>190</v>
      </c>
      <c r="C7595" s="76" t="s">
        <v>11633</v>
      </c>
    </row>
    <row r="7596" spans="1:3" ht="26.4" x14ac:dyDescent="0.3">
      <c r="A7596" s="53" t="s">
        <v>11634</v>
      </c>
      <c r="B7596" s="54" t="s">
        <v>190</v>
      </c>
      <c r="C7596" s="76" t="s">
        <v>11635</v>
      </c>
    </row>
    <row r="7597" spans="1:3" x14ac:dyDescent="0.3">
      <c r="A7597" s="53"/>
      <c r="B7597" s="54"/>
      <c r="C7597" s="76"/>
    </row>
    <row r="7598" spans="1:3" x14ac:dyDescent="0.3">
      <c r="A7598" s="53" t="s">
        <v>11636</v>
      </c>
      <c r="B7598" s="54" t="s">
        <v>190</v>
      </c>
      <c r="C7598" s="76" t="s">
        <v>11637</v>
      </c>
    </row>
    <row r="7599" spans="1:3" x14ac:dyDescent="0.3">
      <c r="A7599" s="53" t="s">
        <v>11638</v>
      </c>
      <c r="B7599" s="54" t="s">
        <v>190</v>
      </c>
      <c r="C7599" s="76" t="s">
        <v>11639</v>
      </c>
    </row>
    <row r="7600" spans="1:3" x14ac:dyDescent="0.3">
      <c r="A7600" s="53"/>
      <c r="B7600" s="54"/>
      <c r="C7600" s="76"/>
    </row>
    <row r="7601" spans="1:3" x14ac:dyDescent="0.3">
      <c r="A7601" s="53" t="s">
        <v>11640</v>
      </c>
      <c r="B7601" s="54" t="s">
        <v>27</v>
      </c>
      <c r="C7601" s="76" t="s">
        <v>11641</v>
      </c>
    </row>
    <row r="7602" spans="1:3" x14ac:dyDescent="0.3">
      <c r="A7602" s="53" t="s">
        <v>11642</v>
      </c>
      <c r="B7602" s="54" t="s">
        <v>27</v>
      </c>
      <c r="C7602" s="76" t="s">
        <v>11641</v>
      </c>
    </row>
    <row r="7603" spans="1:3" x14ac:dyDescent="0.3">
      <c r="A7603" s="53"/>
      <c r="B7603" s="54"/>
      <c r="C7603" s="76"/>
    </row>
    <row r="7604" spans="1:3" x14ac:dyDescent="0.3">
      <c r="A7604" s="53" t="s">
        <v>11643</v>
      </c>
      <c r="B7604" s="54" t="s">
        <v>27</v>
      </c>
      <c r="C7604" s="76" t="s">
        <v>11644</v>
      </c>
    </row>
    <row r="7605" spans="1:3" x14ac:dyDescent="0.3">
      <c r="A7605" s="53" t="s">
        <v>11645</v>
      </c>
      <c r="B7605" s="54" t="s">
        <v>27</v>
      </c>
      <c r="C7605" s="76" t="s">
        <v>11644</v>
      </c>
    </row>
    <row r="7606" spans="1:3" x14ac:dyDescent="0.3">
      <c r="A7606" s="53"/>
      <c r="B7606" s="54"/>
      <c r="C7606" s="76"/>
    </row>
    <row r="7607" spans="1:3" x14ac:dyDescent="0.3">
      <c r="A7607" s="53" t="s">
        <v>11646</v>
      </c>
      <c r="B7607" s="54" t="s">
        <v>27</v>
      </c>
      <c r="C7607" s="76" t="s">
        <v>11647</v>
      </c>
    </row>
    <row r="7608" spans="1:3" x14ac:dyDescent="0.3">
      <c r="A7608" s="53" t="s">
        <v>11648</v>
      </c>
      <c r="B7608" s="54" t="s">
        <v>27</v>
      </c>
      <c r="C7608" s="76" t="s">
        <v>11649</v>
      </c>
    </row>
    <row r="7609" spans="1:3" x14ac:dyDescent="0.3">
      <c r="A7609" s="53" t="s">
        <v>11650</v>
      </c>
      <c r="B7609" s="54" t="s">
        <v>27</v>
      </c>
      <c r="C7609" s="76" t="s">
        <v>11651</v>
      </c>
    </row>
    <row r="7610" spans="1:3" x14ac:dyDescent="0.3">
      <c r="A7610" s="53" t="s">
        <v>11652</v>
      </c>
      <c r="B7610" s="54" t="s">
        <v>27</v>
      </c>
      <c r="C7610" s="76" t="s">
        <v>11653</v>
      </c>
    </row>
    <row r="7611" spans="1:3" x14ac:dyDescent="0.3">
      <c r="A7611" s="53" t="s">
        <v>11654</v>
      </c>
      <c r="B7611" s="54" t="s">
        <v>27</v>
      </c>
      <c r="C7611" s="76" t="s">
        <v>11655</v>
      </c>
    </row>
    <row r="7612" spans="1:3" x14ac:dyDescent="0.3">
      <c r="A7612" s="53"/>
      <c r="B7612" s="54"/>
      <c r="C7612" s="76"/>
    </row>
    <row r="7613" spans="1:3" ht="26.4" x14ac:dyDescent="0.3">
      <c r="A7613" s="53" t="s">
        <v>11656</v>
      </c>
      <c r="B7613" s="54" t="s">
        <v>27</v>
      </c>
      <c r="C7613" s="76" t="s">
        <v>11657</v>
      </c>
    </row>
    <row r="7614" spans="1:3" ht="26.4" x14ac:dyDescent="0.3">
      <c r="A7614" s="53" t="s">
        <v>11658</v>
      </c>
      <c r="B7614" s="54" t="s">
        <v>27</v>
      </c>
      <c r="C7614" s="76" t="s">
        <v>11659</v>
      </c>
    </row>
    <row r="7615" spans="1:3" ht="26.4" x14ac:dyDescent="0.3">
      <c r="A7615" s="53" t="s">
        <v>11660</v>
      </c>
      <c r="B7615" s="54" t="s">
        <v>27</v>
      </c>
      <c r="C7615" s="76" t="s">
        <v>11661</v>
      </c>
    </row>
    <row r="7616" spans="1:3" x14ac:dyDescent="0.3">
      <c r="A7616" s="53"/>
      <c r="B7616" s="54"/>
      <c r="C7616" s="76"/>
    </row>
    <row r="7617" spans="1:3" ht="26.4" x14ac:dyDescent="0.3">
      <c r="A7617" s="53" t="s">
        <v>11662</v>
      </c>
      <c r="B7617" s="54" t="s">
        <v>27</v>
      </c>
      <c r="C7617" s="76" t="s">
        <v>11663</v>
      </c>
    </row>
    <row r="7618" spans="1:3" ht="26.4" x14ac:dyDescent="0.3">
      <c r="A7618" s="53" t="s">
        <v>11664</v>
      </c>
      <c r="B7618" s="54" t="s">
        <v>27</v>
      </c>
      <c r="C7618" s="76" t="s">
        <v>11665</v>
      </c>
    </row>
    <row r="7619" spans="1:3" ht="26.4" x14ac:dyDescent="0.3">
      <c r="A7619" s="53" t="s">
        <v>11666</v>
      </c>
      <c r="B7619" s="54" t="s">
        <v>27</v>
      </c>
      <c r="C7619" s="76" t="s">
        <v>11667</v>
      </c>
    </row>
    <row r="7620" spans="1:3" x14ac:dyDescent="0.3">
      <c r="A7620" s="53"/>
      <c r="B7620" s="54"/>
      <c r="C7620" s="76"/>
    </row>
    <row r="7621" spans="1:3" ht="26.4" x14ac:dyDescent="0.3">
      <c r="A7621" s="53" t="s">
        <v>11668</v>
      </c>
      <c r="B7621" s="54" t="s">
        <v>27</v>
      </c>
      <c r="C7621" s="76" t="s">
        <v>11669</v>
      </c>
    </row>
    <row r="7622" spans="1:3" ht="26.4" x14ac:dyDescent="0.3">
      <c r="A7622" s="53" t="s">
        <v>11670</v>
      </c>
      <c r="B7622" s="54" t="s">
        <v>27</v>
      </c>
      <c r="C7622" s="76" t="s">
        <v>11671</v>
      </c>
    </row>
    <row r="7623" spans="1:3" ht="26.4" x14ac:dyDescent="0.3">
      <c r="A7623" s="53" t="s">
        <v>11672</v>
      </c>
      <c r="B7623" s="54" t="s">
        <v>27</v>
      </c>
      <c r="C7623" s="76" t="s">
        <v>11673</v>
      </c>
    </row>
    <row r="7624" spans="1:3" x14ac:dyDescent="0.3">
      <c r="A7624" s="53"/>
      <c r="B7624" s="54"/>
      <c r="C7624" s="76"/>
    </row>
    <row r="7625" spans="1:3" ht="26.4" x14ac:dyDescent="0.3">
      <c r="A7625" s="53" t="s">
        <v>11674</v>
      </c>
      <c r="B7625" s="54" t="s">
        <v>27</v>
      </c>
      <c r="C7625" s="76" t="s">
        <v>11675</v>
      </c>
    </row>
    <row r="7626" spans="1:3" ht="26.4" x14ac:dyDescent="0.3">
      <c r="A7626" s="53" t="s">
        <v>11676</v>
      </c>
      <c r="B7626" s="54" t="s">
        <v>27</v>
      </c>
      <c r="C7626" s="76" t="s">
        <v>11677</v>
      </c>
    </row>
    <row r="7627" spans="1:3" ht="26.4" x14ac:dyDescent="0.3">
      <c r="A7627" s="53" t="s">
        <v>11678</v>
      </c>
      <c r="B7627" s="54" t="s">
        <v>27</v>
      </c>
      <c r="C7627" s="76" t="s">
        <v>11679</v>
      </c>
    </row>
    <row r="7628" spans="1:3" x14ac:dyDescent="0.3">
      <c r="A7628" s="53"/>
      <c r="B7628" s="54"/>
      <c r="C7628" s="76"/>
    </row>
    <row r="7629" spans="1:3" ht="26.4" x14ac:dyDescent="0.3">
      <c r="A7629" s="53" t="s">
        <v>11680</v>
      </c>
      <c r="B7629" s="54" t="s">
        <v>27</v>
      </c>
      <c r="C7629" s="76" t="s">
        <v>11681</v>
      </c>
    </row>
    <row r="7630" spans="1:3" ht="26.4" x14ac:dyDescent="0.3">
      <c r="A7630" s="53" t="s">
        <v>11682</v>
      </c>
      <c r="B7630" s="54" t="s">
        <v>27</v>
      </c>
      <c r="C7630" s="76" t="s">
        <v>11683</v>
      </c>
    </row>
    <row r="7631" spans="1:3" ht="26.4" x14ac:dyDescent="0.3">
      <c r="A7631" s="53" t="s">
        <v>11684</v>
      </c>
      <c r="B7631" s="54" t="s">
        <v>27</v>
      </c>
      <c r="C7631" s="76" t="s">
        <v>11685</v>
      </c>
    </row>
    <row r="7632" spans="1:3" x14ac:dyDescent="0.3">
      <c r="A7632" s="53"/>
      <c r="B7632" s="54"/>
      <c r="C7632" s="76"/>
    </row>
    <row r="7633" spans="1:3" ht="26.4" x14ac:dyDescent="0.3">
      <c r="A7633" s="53" t="s">
        <v>11686</v>
      </c>
      <c r="B7633" s="54" t="s">
        <v>27</v>
      </c>
      <c r="C7633" s="76" t="s">
        <v>11687</v>
      </c>
    </row>
    <row r="7634" spans="1:3" ht="26.4" x14ac:dyDescent="0.3">
      <c r="A7634" s="53" t="s">
        <v>11688</v>
      </c>
      <c r="B7634" s="54" t="s">
        <v>27</v>
      </c>
      <c r="C7634" s="76" t="s">
        <v>11689</v>
      </c>
    </row>
    <row r="7635" spans="1:3" ht="26.4" x14ac:dyDescent="0.3">
      <c r="A7635" s="53" t="s">
        <v>11690</v>
      </c>
      <c r="B7635" s="54" t="s">
        <v>27</v>
      </c>
      <c r="C7635" s="76" t="s">
        <v>11691</v>
      </c>
    </row>
    <row r="7636" spans="1:3" x14ac:dyDescent="0.3">
      <c r="A7636" s="53"/>
      <c r="B7636" s="54"/>
      <c r="C7636" s="76"/>
    </row>
    <row r="7637" spans="1:3" ht="26.4" x14ac:dyDescent="0.3">
      <c r="A7637" s="53" t="s">
        <v>11692</v>
      </c>
      <c r="B7637" s="54" t="s">
        <v>27</v>
      </c>
      <c r="C7637" s="76" t="s">
        <v>11693</v>
      </c>
    </row>
    <row r="7638" spans="1:3" ht="26.4" x14ac:dyDescent="0.3">
      <c r="A7638" s="53" t="s">
        <v>11694</v>
      </c>
      <c r="B7638" s="54" t="s">
        <v>27</v>
      </c>
      <c r="C7638" s="76" t="s">
        <v>11695</v>
      </c>
    </row>
    <row r="7639" spans="1:3" ht="26.4" x14ac:dyDescent="0.3">
      <c r="A7639" s="53" t="s">
        <v>11696</v>
      </c>
      <c r="B7639" s="54" t="s">
        <v>27</v>
      </c>
      <c r="C7639" s="76" t="s">
        <v>11697</v>
      </c>
    </row>
    <row r="7640" spans="1:3" x14ac:dyDescent="0.3">
      <c r="A7640" s="53"/>
      <c r="B7640" s="54"/>
      <c r="C7640" s="76"/>
    </row>
    <row r="7641" spans="1:3" ht="26.4" x14ac:dyDescent="0.3">
      <c r="A7641" s="53" t="s">
        <v>11698</v>
      </c>
      <c r="B7641" s="54" t="s">
        <v>27</v>
      </c>
      <c r="C7641" s="76" t="s">
        <v>11699</v>
      </c>
    </row>
    <row r="7642" spans="1:3" ht="26.4" x14ac:dyDescent="0.3">
      <c r="A7642" s="53" t="s">
        <v>11700</v>
      </c>
      <c r="B7642" s="54" t="s">
        <v>27</v>
      </c>
      <c r="C7642" s="76" t="s">
        <v>11701</v>
      </c>
    </row>
    <row r="7643" spans="1:3" ht="26.4" x14ac:dyDescent="0.3">
      <c r="A7643" s="53" t="s">
        <v>11702</v>
      </c>
      <c r="B7643" s="54" t="s">
        <v>27</v>
      </c>
      <c r="C7643" s="76" t="s">
        <v>11703</v>
      </c>
    </row>
    <row r="7644" spans="1:3" ht="26.4" x14ac:dyDescent="0.3">
      <c r="A7644" s="53" t="s">
        <v>11704</v>
      </c>
      <c r="B7644" s="54" t="s">
        <v>27</v>
      </c>
      <c r="C7644" s="76" t="s">
        <v>11705</v>
      </c>
    </row>
    <row r="7645" spans="1:3" x14ac:dyDescent="0.3">
      <c r="A7645" s="53"/>
      <c r="B7645" s="54"/>
      <c r="C7645" s="76"/>
    </row>
    <row r="7646" spans="1:3" ht="26.4" x14ac:dyDescent="0.3">
      <c r="A7646" s="53" t="s">
        <v>11706</v>
      </c>
      <c r="B7646" s="54" t="s">
        <v>27</v>
      </c>
      <c r="C7646" s="76" t="s">
        <v>11707</v>
      </c>
    </row>
    <row r="7647" spans="1:3" ht="26.4" x14ac:dyDescent="0.3">
      <c r="A7647" s="53" t="s">
        <v>11708</v>
      </c>
      <c r="B7647" s="54" t="s">
        <v>27</v>
      </c>
      <c r="C7647" s="76" t="s">
        <v>11709</v>
      </c>
    </row>
    <row r="7648" spans="1:3" x14ac:dyDescent="0.3">
      <c r="A7648" s="53"/>
      <c r="B7648" s="54"/>
      <c r="C7648" s="76"/>
    </row>
    <row r="7649" spans="1:3" ht="26.4" x14ac:dyDescent="0.3">
      <c r="A7649" s="53" t="s">
        <v>11710</v>
      </c>
      <c r="B7649" s="54" t="s">
        <v>27</v>
      </c>
      <c r="C7649" s="76" t="s">
        <v>11711</v>
      </c>
    </row>
    <row r="7650" spans="1:3" ht="26.4" x14ac:dyDescent="0.3">
      <c r="A7650" s="53" t="s">
        <v>11712</v>
      </c>
      <c r="B7650" s="54" t="s">
        <v>27</v>
      </c>
      <c r="C7650" s="76" t="s">
        <v>11713</v>
      </c>
    </row>
    <row r="7651" spans="1:3" x14ac:dyDescent="0.3">
      <c r="A7651" s="53"/>
      <c r="B7651" s="54"/>
      <c r="C7651" s="76"/>
    </row>
    <row r="7652" spans="1:3" ht="26.4" x14ac:dyDescent="0.3">
      <c r="A7652" s="53" t="s">
        <v>11714</v>
      </c>
      <c r="B7652" s="54" t="s">
        <v>27</v>
      </c>
      <c r="C7652" s="76" t="s">
        <v>11715</v>
      </c>
    </row>
    <row r="7653" spans="1:3" ht="26.4" x14ac:dyDescent="0.3">
      <c r="A7653" s="53" t="s">
        <v>11716</v>
      </c>
      <c r="B7653" s="54" t="s">
        <v>27</v>
      </c>
      <c r="C7653" s="76" t="s">
        <v>11717</v>
      </c>
    </row>
    <row r="7654" spans="1:3" ht="26.4" x14ac:dyDescent="0.3">
      <c r="A7654" s="53" t="s">
        <v>11718</v>
      </c>
      <c r="B7654" s="54" t="s">
        <v>27</v>
      </c>
      <c r="C7654" s="76" t="s">
        <v>11719</v>
      </c>
    </row>
    <row r="7655" spans="1:3" ht="26.4" x14ac:dyDescent="0.3">
      <c r="A7655" s="53" t="s">
        <v>11720</v>
      </c>
      <c r="B7655" s="54" t="s">
        <v>27</v>
      </c>
      <c r="C7655" s="76" t="s">
        <v>11721</v>
      </c>
    </row>
    <row r="7656" spans="1:3" ht="26.4" x14ac:dyDescent="0.3">
      <c r="A7656" s="53" t="s">
        <v>11722</v>
      </c>
      <c r="B7656" s="54" t="s">
        <v>27</v>
      </c>
      <c r="C7656" s="76" t="s">
        <v>11723</v>
      </c>
    </row>
    <row r="7657" spans="1:3" ht="26.4" x14ac:dyDescent="0.3">
      <c r="A7657" s="53" t="s">
        <v>11724</v>
      </c>
      <c r="B7657" s="54" t="s">
        <v>27</v>
      </c>
      <c r="C7657" s="76" t="s">
        <v>11725</v>
      </c>
    </row>
    <row r="7658" spans="1:3" x14ac:dyDescent="0.3">
      <c r="A7658" s="53"/>
      <c r="B7658" s="54"/>
      <c r="C7658" s="76"/>
    </row>
    <row r="7659" spans="1:3" ht="26.4" x14ac:dyDescent="0.3">
      <c r="A7659" s="53" t="s">
        <v>11726</v>
      </c>
      <c r="B7659" s="54" t="s">
        <v>27</v>
      </c>
      <c r="C7659" s="76" t="s">
        <v>11727</v>
      </c>
    </row>
    <row r="7660" spans="1:3" ht="26.4" x14ac:dyDescent="0.3">
      <c r="A7660" s="53" t="s">
        <v>11728</v>
      </c>
      <c r="B7660" s="54" t="s">
        <v>27</v>
      </c>
      <c r="C7660" s="76" t="s">
        <v>11729</v>
      </c>
    </row>
    <row r="7661" spans="1:3" ht="26.4" x14ac:dyDescent="0.3">
      <c r="A7661" s="53" t="s">
        <v>11730</v>
      </c>
      <c r="B7661" s="54" t="s">
        <v>27</v>
      </c>
      <c r="C7661" s="76" t="s">
        <v>11731</v>
      </c>
    </row>
    <row r="7662" spans="1:3" ht="26.4" x14ac:dyDescent="0.3">
      <c r="A7662" s="53" t="s">
        <v>11732</v>
      </c>
      <c r="B7662" s="54" t="s">
        <v>27</v>
      </c>
      <c r="C7662" s="76" t="s">
        <v>11733</v>
      </c>
    </row>
    <row r="7663" spans="1:3" ht="26.4" x14ac:dyDescent="0.3">
      <c r="A7663" s="53" t="s">
        <v>11734</v>
      </c>
      <c r="B7663" s="54" t="s">
        <v>27</v>
      </c>
      <c r="C7663" s="76" t="s">
        <v>11735</v>
      </c>
    </row>
    <row r="7664" spans="1:3" ht="26.4" x14ac:dyDescent="0.3">
      <c r="A7664" s="53" t="s">
        <v>11736</v>
      </c>
      <c r="B7664" s="54" t="s">
        <v>27</v>
      </c>
      <c r="C7664" s="76" t="s">
        <v>11737</v>
      </c>
    </row>
    <row r="7665" spans="1:3" x14ac:dyDescent="0.3">
      <c r="A7665" s="53"/>
      <c r="B7665" s="54"/>
      <c r="C7665" s="76"/>
    </row>
    <row r="7666" spans="1:3" ht="26.4" x14ac:dyDescent="0.3">
      <c r="A7666" s="53" t="s">
        <v>11738</v>
      </c>
      <c r="B7666" s="54" t="s">
        <v>27</v>
      </c>
      <c r="C7666" s="76" t="s">
        <v>11739</v>
      </c>
    </row>
    <row r="7667" spans="1:3" x14ac:dyDescent="0.3">
      <c r="A7667" s="53"/>
      <c r="B7667" s="54"/>
      <c r="C7667" s="76"/>
    </row>
    <row r="7668" spans="1:3" ht="26.4" x14ac:dyDescent="0.3">
      <c r="A7668" s="53" t="s">
        <v>11740</v>
      </c>
      <c r="B7668" s="54" t="s">
        <v>27</v>
      </c>
      <c r="C7668" s="76" t="s">
        <v>11741</v>
      </c>
    </row>
    <row r="7669" spans="1:3" ht="26.4" x14ac:dyDescent="0.3">
      <c r="A7669" s="53" t="s">
        <v>11742</v>
      </c>
      <c r="B7669" s="54" t="s">
        <v>27</v>
      </c>
      <c r="C7669" s="76" t="s">
        <v>11743</v>
      </c>
    </row>
    <row r="7670" spans="1:3" ht="26.4" x14ac:dyDescent="0.3">
      <c r="A7670" s="53" t="s">
        <v>11744</v>
      </c>
      <c r="B7670" s="54" t="s">
        <v>27</v>
      </c>
      <c r="C7670" s="76" t="s">
        <v>11745</v>
      </c>
    </row>
    <row r="7671" spans="1:3" x14ac:dyDescent="0.3">
      <c r="A7671" s="53"/>
      <c r="B7671" s="54"/>
      <c r="C7671" s="76"/>
    </row>
    <row r="7672" spans="1:3" ht="26.4" x14ac:dyDescent="0.3">
      <c r="A7672" s="53" t="s">
        <v>11746</v>
      </c>
      <c r="B7672" s="54" t="s">
        <v>27</v>
      </c>
      <c r="C7672" s="76" t="s">
        <v>11747</v>
      </c>
    </row>
    <row r="7673" spans="1:3" ht="26.4" x14ac:dyDescent="0.3">
      <c r="A7673" s="53" t="s">
        <v>11748</v>
      </c>
      <c r="B7673" s="54" t="s">
        <v>27</v>
      </c>
      <c r="C7673" s="76" t="s">
        <v>11749</v>
      </c>
    </row>
    <row r="7674" spans="1:3" ht="26.4" x14ac:dyDescent="0.3">
      <c r="A7674" s="53" t="s">
        <v>11750</v>
      </c>
      <c r="B7674" s="54" t="s">
        <v>27</v>
      </c>
      <c r="C7674" s="76" t="s">
        <v>11751</v>
      </c>
    </row>
    <row r="7675" spans="1:3" x14ac:dyDescent="0.3">
      <c r="A7675" s="53"/>
      <c r="B7675" s="54"/>
      <c r="C7675" s="76"/>
    </row>
    <row r="7676" spans="1:3" ht="26.4" x14ac:dyDescent="0.3">
      <c r="A7676" s="53" t="s">
        <v>11752</v>
      </c>
      <c r="B7676" s="54" t="s">
        <v>27</v>
      </c>
      <c r="C7676" s="76" t="s">
        <v>11753</v>
      </c>
    </row>
    <row r="7677" spans="1:3" ht="26.4" x14ac:dyDescent="0.3">
      <c r="A7677" s="53" t="s">
        <v>11754</v>
      </c>
      <c r="B7677" s="54" t="s">
        <v>27</v>
      </c>
      <c r="C7677" s="76" t="s">
        <v>11755</v>
      </c>
    </row>
    <row r="7678" spans="1:3" ht="26.4" x14ac:dyDescent="0.3">
      <c r="A7678" s="53" t="s">
        <v>11756</v>
      </c>
      <c r="B7678" s="54" t="s">
        <v>27</v>
      </c>
      <c r="C7678" s="76" t="s">
        <v>11757</v>
      </c>
    </row>
    <row r="7679" spans="1:3" x14ac:dyDescent="0.3">
      <c r="A7679" s="53"/>
      <c r="B7679" s="54"/>
      <c r="C7679" s="76"/>
    </row>
    <row r="7680" spans="1:3" ht="26.4" x14ac:dyDescent="0.3">
      <c r="A7680" s="53" t="s">
        <v>11758</v>
      </c>
      <c r="B7680" s="54" t="s">
        <v>27</v>
      </c>
      <c r="C7680" s="76" t="s">
        <v>11759</v>
      </c>
    </row>
    <row r="7681" spans="1:3" ht="26.4" x14ac:dyDescent="0.3">
      <c r="A7681" s="53" t="s">
        <v>11760</v>
      </c>
      <c r="B7681" s="54" t="s">
        <v>27</v>
      </c>
      <c r="C7681" s="76" t="s">
        <v>11761</v>
      </c>
    </row>
    <row r="7682" spans="1:3" ht="26.4" x14ac:dyDescent="0.3">
      <c r="A7682" s="53" t="s">
        <v>11762</v>
      </c>
      <c r="B7682" s="54" t="s">
        <v>27</v>
      </c>
      <c r="C7682" s="76" t="s">
        <v>11763</v>
      </c>
    </row>
    <row r="7683" spans="1:3" x14ac:dyDescent="0.3">
      <c r="A7683" s="53"/>
      <c r="B7683" s="54"/>
      <c r="C7683" s="76"/>
    </row>
    <row r="7684" spans="1:3" ht="26.4" x14ac:dyDescent="0.3">
      <c r="A7684" s="53" t="s">
        <v>11764</v>
      </c>
      <c r="B7684" s="54" t="s">
        <v>27</v>
      </c>
      <c r="C7684" s="76" t="s">
        <v>11765</v>
      </c>
    </row>
    <row r="7685" spans="1:3" ht="26.4" x14ac:dyDescent="0.3">
      <c r="A7685" s="53" t="s">
        <v>11766</v>
      </c>
      <c r="B7685" s="54" t="s">
        <v>27</v>
      </c>
      <c r="C7685" s="76" t="s">
        <v>11767</v>
      </c>
    </row>
    <row r="7686" spans="1:3" ht="26.4" x14ac:dyDescent="0.3">
      <c r="A7686" s="53" t="s">
        <v>11768</v>
      </c>
      <c r="B7686" s="54" t="s">
        <v>27</v>
      </c>
      <c r="C7686" s="76" t="s">
        <v>11769</v>
      </c>
    </row>
    <row r="7687" spans="1:3" x14ac:dyDescent="0.3">
      <c r="A7687" s="53"/>
      <c r="B7687" s="54"/>
      <c r="C7687" s="76"/>
    </row>
    <row r="7688" spans="1:3" ht="26.4" x14ac:dyDescent="0.3">
      <c r="A7688" s="53" t="s">
        <v>11770</v>
      </c>
      <c r="B7688" s="54" t="s">
        <v>27</v>
      </c>
      <c r="C7688" s="76" t="s">
        <v>11771</v>
      </c>
    </row>
    <row r="7689" spans="1:3" ht="26.4" x14ac:dyDescent="0.3">
      <c r="A7689" s="53" t="s">
        <v>11772</v>
      </c>
      <c r="B7689" s="54" t="s">
        <v>27</v>
      </c>
      <c r="C7689" s="76" t="s">
        <v>11773</v>
      </c>
    </row>
    <row r="7690" spans="1:3" ht="26.4" x14ac:dyDescent="0.3">
      <c r="A7690" s="53" t="s">
        <v>11774</v>
      </c>
      <c r="B7690" s="54" t="s">
        <v>27</v>
      </c>
      <c r="C7690" s="76" t="s">
        <v>11775</v>
      </c>
    </row>
    <row r="7691" spans="1:3" x14ac:dyDescent="0.3">
      <c r="A7691" s="53"/>
      <c r="B7691" s="54"/>
      <c r="C7691" s="76"/>
    </row>
    <row r="7692" spans="1:3" ht="26.4" x14ac:dyDescent="0.3">
      <c r="A7692" s="53" t="s">
        <v>11776</v>
      </c>
      <c r="B7692" s="54" t="s">
        <v>27</v>
      </c>
      <c r="C7692" s="76" t="s">
        <v>11777</v>
      </c>
    </row>
    <row r="7693" spans="1:3" ht="26.4" x14ac:dyDescent="0.3">
      <c r="A7693" s="53" t="s">
        <v>11778</v>
      </c>
      <c r="B7693" s="54" t="s">
        <v>27</v>
      </c>
      <c r="C7693" s="76" t="s">
        <v>11779</v>
      </c>
    </row>
    <row r="7694" spans="1:3" ht="26.4" x14ac:dyDescent="0.3">
      <c r="A7694" s="53" t="s">
        <v>11780</v>
      </c>
      <c r="B7694" s="54" t="s">
        <v>27</v>
      </c>
      <c r="C7694" s="76" t="s">
        <v>11781</v>
      </c>
    </row>
    <row r="7695" spans="1:3" x14ac:dyDescent="0.3">
      <c r="A7695" s="53"/>
      <c r="B7695" s="54"/>
      <c r="C7695" s="76"/>
    </row>
    <row r="7696" spans="1:3" ht="28.8" x14ac:dyDescent="0.3">
      <c r="A7696" s="53" t="s">
        <v>11782</v>
      </c>
      <c r="B7696" s="54" t="s">
        <v>27</v>
      </c>
      <c r="C7696" s="76" t="s">
        <v>11783</v>
      </c>
    </row>
    <row r="7697" spans="1:3" ht="28.8" x14ac:dyDescent="0.3">
      <c r="A7697" s="53" t="s">
        <v>11784</v>
      </c>
      <c r="B7697" s="54" t="s">
        <v>27</v>
      </c>
      <c r="C7697" s="76" t="s">
        <v>11785</v>
      </c>
    </row>
    <row r="7698" spans="1:3" ht="28.8" x14ac:dyDescent="0.3">
      <c r="A7698" s="53" t="s">
        <v>11786</v>
      </c>
      <c r="B7698" s="54" t="s">
        <v>27</v>
      </c>
      <c r="C7698" s="76" t="s">
        <v>11787</v>
      </c>
    </row>
    <row r="7699" spans="1:3" ht="28.8" x14ac:dyDescent="0.3">
      <c r="A7699" s="53" t="s">
        <v>11788</v>
      </c>
      <c r="B7699" s="54" t="s">
        <v>27</v>
      </c>
      <c r="C7699" s="76" t="s">
        <v>11789</v>
      </c>
    </row>
    <row r="7700" spans="1:3" ht="28.8" x14ac:dyDescent="0.3">
      <c r="A7700" s="53" t="s">
        <v>11790</v>
      </c>
      <c r="B7700" s="54" t="s">
        <v>27</v>
      </c>
      <c r="C7700" s="76" t="s">
        <v>11791</v>
      </c>
    </row>
    <row r="7701" spans="1:3" ht="28.8" x14ac:dyDescent="0.3">
      <c r="A7701" s="53" t="s">
        <v>11792</v>
      </c>
      <c r="B7701" s="54" t="s">
        <v>27</v>
      </c>
      <c r="C7701" s="76" t="s">
        <v>11793</v>
      </c>
    </row>
    <row r="7702" spans="1:3" ht="28.8" x14ac:dyDescent="0.3">
      <c r="A7702" s="53" t="s">
        <v>11794</v>
      </c>
      <c r="B7702" s="54" t="s">
        <v>27</v>
      </c>
      <c r="C7702" s="76" t="s">
        <v>11795</v>
      </c>
    </row>
    <row r="7703" spans="1:3" ht="28.8" x14ac:dyDescent="0.3">
      <c r="A7703" s="53" t="s">
        <v>11796</v>
      </c>
      <c r="B7703" s="54" t="s">
        <v>88</v>
      </c>
      <c r="C7703" s="76" t="s">
        <v>11797</v>
      </c>
    </row>
    <row r="7704" spans="1:3" x14ac:dyDescent="0.3">
      <c r="A7704" s="53"/>
      <c r="B7704" s="54"/>
      <c r="C7704" s="76"/>
    </row>
    <row r="7705" spans="1:3" ht="28.8" x14ac:dyDescent="0.3">
      <c r="A7705" s="53" t="s">
        <v>11798</v>
      </c>
      <c r="B7705" s="54" t="s">
        <v>27</v>
      </c>
      <c r="C7705" s="76" t="s">
        <v>11799</v>
      </c>
    </row>
    <row r="7706" spans="1:3" ht="28.8" x14ac:dyDescent="0.3">
      <c r="A7706" s="53" t="s">
        <v>11800</v>
      </c>
      <c r="B7706" s="54" t="s">
        <v>27</v>
      </c>
      <c r="C7706" s="76" t="s">
        <v>11801</v>
      </c>
    </row>
    <row r="7707" spans="1:3" ht="28.8" x14ac:dyDescent="0.3">
      <c r="A7707" s="53" t="s">
        <v>11802</v>
      </c>
      <c r="B7707" s="54" t="s">
        <v>27</v>
      </c>
      <c r="C7707" s="76" t="s">
        <v>11803</v>
      </c>
    </row>
    <row r="7708" spans="1:3" ht="28.8" x14ac:dyDescent="0.3">
      <c r="A7708" s="53" t="s">
        <v>11804</v>
      </c>
      <c r="B7708" s="54" t="s">
        <v>27</v>
      </c>
      <c r="C7708" s="76" t="s">
        <v>11805</v>
      </c>
    </row>
    <row r="7709" spans="1:3" ht="28.8" x14ac:dyDescent="0.3">
      <c r="A7709" s="53" t="s">
        <v>11806</v>
      </c>
      <c r="B7709" s="54" t="s">
        <v>27</v>
      </c>
      <c r="C7709" s="76" t="s">
        <v>11807</v>
      </c>
    </row>
    <row r="7710" spans="1:3" ht="28.8" x14ac:dyDescent="0.3">
      <c r="A7710" s="53" t="s">
        <v>11808</v>
      </c>
      <c r="B7710" s="54" t="s">
        <v>27</v>
      </c>
      <c r="C7710" s="76" t="s">
        <v>11809</v>
      </c>
    </row>
    <row r="7711" spans="1:3" ht="28.8" x14ac:dyDescent="0.3">
      <c r="A7711" s="53" t="s">
        <v>11810</v>
      </c>
      <c r="B7711" s="54" t="s">
        <v>27</v>
      </c>
      <c r="C7711" s="76" t="s">
        <v>11811</v>
      </c>
    </row>
    <row r="7712" spans="1:3" ht="28.8" x14ac:dyDescent="0.3">
      <c r="A7712" s="53" t="s">
        <v>11812</v>
      </c>
      <c r="B7712" s="54" t="s">
        <v>88</v>
      </c>
      <c r="C7712" s="76" t="s">
        <v>11813</v>
      </c>
    </row>
    <row r="7713" spans="1:3" x14ac:dyDescent="0.3">
      <c r="A7713" s="53"/>
      <c r="B7713" s="54"/>
      <c r="C7713" s="76"/>
    </row>
    <row r="7714" spans="1:3" ht="26.4" x14ac:dyDescent="0.3">
      <c r="A7714" s="53" t="s">
        <v>11814</v>
      </c>
      <c r="B7714" s="54" t="s">
        <v>27</v>
      </c>
      <c r="C7714" s="76" t="s">
        <v>11815</v>
      </c>
    </row>
    <row r="7715" spans="1:3" x14ac:dyDescent="0.3">
      <c r="A7715" s="53"/>
      <c r="B7715" s="54"/>
      <c r="C7715" s="76"/>
    </row>
    <row r="7716" spans="1:3" ht="26.4" x14ac:dyDescent="0.3">
      <c r="A7716" s="53" t="s">
        <v>11816</v>
      </c>
      <c r="B7716" s="54" t="s">
        <v>27</v>
      </c>
      <c r="C7716" s="76" t="s">
        <v>11817</v>
      </c>
    </row>
    <row r="7717" spans="1:3" ht="26.4" x14ac:dyDescent="0.3">
      <c r="A7717" s="53" t="s">
        <v>11818</v>
      </c>
      <c r="B7717" s="54" t="s">
        <v>27</v>
      </c>
      <c r="C7717" s="76" t="s">
        <v>11819</v>
      </c>
    </row>
    <row r="7718" spans="1:3" ht="26.4" x14ac:dyDescent="0.3">
      <c r="A7718" s="53" t="s">
        <v>11820</v>
      </c>
      <c r="B7718" s="54" t="s">
        <v>27</v>
      </c>
      <c r="C7718" s="76" t="s">
        <v>11821</v>
      </c>
    </row>
    <row r="7719" spans="1:3" x14ac:dyDescent="0.3">
      <c r="A7719" s="53"/>
      <c r="B7719" s="54"/>
      <c r="C7719" s="76"/>
    </row>
    <row r="7720" spans="1:3" ht="26.4" x14ac:dyDescent="0.3">
      <c r="A7720" s="53" t="s">
        <v>11822</v>
      </c>
      <c r="B7720" s="54" t="s">
        <v>27</v>
      </c>
      <c r="C7720" s="76" t="s">
        <v>11823</v>
      </c>
    </row>
    <row r="7721" spans="1:3" ht="26.4" x14ac:dyDescent="0.3">
      <c r="A7721" s="53" t="s">
        <v>11824</v>
      </c>
      <c r="B7721" s="54" t="s">
        <v>27</v>
      </c>
      <c r="C7721" s="76" t="s">
        <v>11825</v>
      </c>
    </row>
    <row r="7722" spans="1:3" ht="26.4" x14ac:dyDescent="0.3">
      <c r="A7722" s="53" t="s">
        <v>11826</v>
      </c>
      <c r="B7722" s="54" t="s">
        <v>27</v>
      </c>
      <c r="C7722" s="76" t="s">
        <v>11827</v>
      </c>
    </row>
    <row r="7723" spans="1:3" x14ac:dyDescent="0.3">
      <c r="A7723" s="53"/>
      <c r="B7723" s="54"/>
      <c r="C7723" s="76"/>
    </row>
    <row r="7724" spans="1:3" ht="28.8" x14ac:dyDescent="0.3">
      <c r="A7724" s="53" t="s">
        <v>11828</v>
      </c>
      <c r="B7724" s="54" t="s">
        <v>27</v>
      </c>
      <c r="C7724" s="76" t="s">
        <v>11829</v>
      </c>
    </row>
    <row r="7725" spans="1:3" ht="28.8" x14ac:dyDescent="0.3">
      <c r="A7725" s="53" t="s">
        <v>11830</v>
      </c>
      <c r="B7725" s="54" t="s">
        <v>27</v>
      </c>
      <c r="C7725" s="76" t="s">
        <v>11831</v>
      </c>
    </row>
    <row r="7726" spans="1:3" ht="28.8" x14ac:dyDescent="0.3">
      <c r="A7726" s="53" t="s">
        <v>11832</v>
      </c>
      <c r="B7726" s="54" t="s">
        <v>27</v>
      </c>
      <c r="C7726" s="76" t="s">
        <v>11833</v>
      </c>
    </row>
    <row r="7727" spans="1:3" ht="28.8" x14ac:dyDescent="0.3">
      <c r="A7727" s="53" t="s">
        <v>11834</v>
      </c>
      <c r="B7727" s="54" t="s">
        <v>27</v>
      </c>
      <c r="C7727" s="76" t="s">
        <v>11835</v>
      </c>
    </row>
    <row r="7728" spans="1:3" ht="28.8" x14ac:dyDescent="0.3">
      <c r="A7728" s="53" t="s">
        <v>11836</v>
      </c>
      <c r="B7728" s="54" t="s">
        <v>27</v>
      </c>
      <c r="C7728" s="76" t="s">
        <v>11837</v>
      </c>
    </row>
    <row r="7729" spans="1:3" ht="28.8" x14ac:dyDescent="0.3">
      <c r="A7729" s="53" t="s">
        <v>11838</v>
      </c>
      <c r="B7729" s="54" t="s">
        <v>27</v>
      </c>
      <c r="C7729" s="76" t="s">
        <v>11839</v>
      </c>
    </row>
    <row r="7730" spans="1:3" ht="28.8" x14ac:dyDescent="0.3">
      <c r="A7730" s="53" t="s">
        <v>11840</v>
      </c>
      <c r="B7730" s="54" t="s">
        <v>27</v>
      </c>
      <c r="C7730" s="76" t="s">
        <v>11841</v>
      </c>
    </row>
    <row r="7731" spans="1:3" ht="28.8" x14ac:dyDescent="0.3">
      <c r="A7731" s="53" t="s">
        <v>11842</v>
      </c>
      <c r="B7731" s="54" t="s">
        <v>88</v>
      </c>
      <c r="C7731" s="76" t="s">
        <v>11843</v>
      </c>
    </row>
    <row r="7732" spans="1:3" x14ac:dyDescent="0.3">
      <c r="A7732" s="53"/>
      <c r="B7732" s="54"/>
      <c r="C7732" s="76"/>
    </row>
    <row r="7733" spans="1:3" x14ac:dyDescent="0.3">
      <c r="A7733" s="53" t="s">
        <v>11844</v>
      </c>
      <c r="B7733" s="54" t="s">
        <v>27</v>
      </c>
      <c r="C7733" s="76" t="s">
        <v>11845</v>
      </c>
    </row>
    <row r="7734" spans="1:3" x14ac:dyDescent="0.3">
      <c r="A7734" s="53" t="s">
        <v>11846</v>
      </c>
      <c r="B7734" s="54" t="s">
        <v>27</v>
      </c>
      <c r="C7734" s="76" t="s">
        <v>11847</v>
      </c>
    </row>
    <row r="7735" spans="1:3" x14ac:dyDescent="0.3">
      <c r="A7735" s="53" t="s">
        <v>11848</v>
      </c>
      <c r="B7735" s="54" t="s">
        <v>27</v>
      </c>
      <c r="C7735" s="76" t="s">
        <v>11849</v>
      </c>
    </row>
    <row r="7736" spans="1:3" x14ac:dyDescent="0.3">
      <c r="A7736" s="53"/>
      <c r="B7736" s="54"/>
      <c r="C7736" s="76"/>
    </row>
    <row r="7737" spans="1:3" x14ac:dyDescent="0.3">
      <c r="A7737" s="53" t="s">
        <v>11850</v>
      </c>
      <c r="B7737" s="54" t="s">
        <v>27</v>
      </c>
      <c r="C7737" s="76" t="s">
        <v>11851</v>
      </c>
    </row>
    <row r="7738" spans="1:3" x14ac:dyDescent="0.3">
      <c r="A7738" s="53" t="s">
        <v>11852</v>
      </c>
      <c r="B7738" s="54" t="s">
        <v>27</v>
      </c>
      <c r="C7738" s="76" t="s">
        <v>11853</v>
      </c>
    </row>
    <row r="7739" spans="1:3" x14ac:dyDescent="0.3">
      <c r="A7739" s="53" t="s">
        <v>11854</v>
      </c>
      <c r="B7739" s="54" t="s">
        <v>27</v>
      </c>
      <c r="C7739" s="76" t="s">
        <v>11855</v>
      </c>
    </row>
    <row r="7740" spans="1:3" x14ac:dyDescent="0.3">
      <c r="A7740" s="53"/>
      <c r="B7740" s="54"/>
      <c r="C7740" s="76"/>
    </row>
    <row r="7741" spans="1:3" x14ac:dyDescent="0.3">
      <c r="A7741" s="53" t="s">
        <v>11856</v>
      </c>
      <c r="B7741" s="54" t="s">
        <v>27</v>
      </c>
      <c r="C7741" s="76" t="s">
        <v>11857</v>
      </c>
    </row>
    <row r="7742" spans="1:3" x14ac:dyDescent="0.3">
      <c r="A7742" s="53"/>
      <c r="B7742" s="54"/>
      <c r="C7742" s="76"/>
    </row>
    <row r="7743" spans="1:3" x14ac:dyDescent="0.3">
      <c r="A7743" s="53" t="s">
        <v>11858</v>
      </c>
      <c r="B7743" s="54" t="s">
        <v>27</v>
      </c>
      <c r="C7743" s="76" t="s">
        <v>11859</v>
      </c>
    </row>
    <row r="7744" spans="1:3" x14ac:dyDescent="0.3">
      <c r="A7744" s="53" t="s">
        <v>11860</v>
      </c>
      <c r="B7744" s="54" t="s">
        <v>27</v>
      </c>
      <c r="C7744" s="76" t="s">
        <v>11861</v>
      </c>
    </row>
    <row r="7745" spans="1:3" x14ac:dyDescent="0.3">
      <c r="A7745" s="53" t="s">
        <v>11862</v>
      </c>
      <c r="B7745" s="54" t="s">
        <v>27</v>
      </c>
      <c r="C7745" s="76" t="s">
        <v>11863</v>
      </c>
    </row>
    <row r="7746" spans="1:3" x14ac:dyDescent="0.3">
      <c r="A7746" s="53" t="s">
        <v>11864</v>
      </c>
      <c r="B7746" s="54" t="s">
        <v>27</v>
      </c>
      <c r="C7746" s="76" t="s">
        <v>11865</v>
      </c>
    </row>
    <row r="7747" spans="1:3" x14ac:dyDescent="0.3">
      <c r="A7747" s="53"/>
      <c r="B7747" s="54"/>
      <c r="C7747" s="76"/>
    </row>
    <row r="7748" spans="1:3" x14ac:dyDescent="0.3">
      <c r="A7748" s="53" t="s">
        <v>11866</v>
      </c>
      <c r="B7748" s="54" t="s">
        <v>27</v>
      </c>
      <c r="C7748" s="76" t="s">
        <v>11867</v>
      </c>
    </row>
    <row r="7749" spans="1:3" x14ac:dyDescent="0.3">
      <c r="A7749" s="53" t="s">
        <v>11868</v>
      </c>
      <c r="B7749" s="54" t="s">
        <v>27</v>
      </c>
      <c r="C7749" s="76" t="s">
        <v>11869</v>
      </c>
    </row>
    <row r="7750" spans="1:3" x14ac:dyDescent="0.3">
      <c r="A7750" s="53" t="s">
        <v>11870</v>
      </c>
      <c r="B7750" s="54" t="s">
        <v>27</v>
      </c>
      <c r="C7750" s="76" t="s">
        <v>11871</v>
      </c>
    </row>
    <row r="7751" spans="1:3" x14ac:dyDescent="0.3">
      <c r="A7751" s="53" t="s">
        <v>11872</v>
      </c>
      <c r="B7751" s="54" t="s">
        <v>27</v>
      </c>
      <c r="C7751" s="76" t="s">
        <v>11873</v>
      </c>
    </row>
    <row r="7752" spans="1:3" x14ac:dyDescent="0.3">
      <c r="A7752" s="53"/>
      <c r="B7752" s="54"/>
      <c r="C7752" s="76"/>
    </row>
    <row r="7753" spans="1:3" x14ac:dyDescent="0.3">
      <c r="A7753" s="53" t="s">
        <v>11874</v>
      </c>
      <c r="B7753" s="54" t="s">
        <v>27</v>
      </c>
      <c r="C7753" s="76" t="s">
        <v>11875</v>
      </c>
    </row>
    <row r="7754" spans="1:3" x14ac:dyDescent="0.3">
      <c r="A7754" s="53"/>
      <c r="B7754" s="54"/>
      <c r="C7754" s="76"/>
    </row>
    <row r="7755" spans="1:3" x14ac:dyDescent="0.3">
      <c r="A7755" s="53" t="s">
        <v>11876</v>
      </c>
      <c r="B7755" s="54" t="s">
        <v>27</v>
      </c>
      <c r="C7755" s="76" t="s">
        <v>11877</v>
      </c>
    </row>
    <row r="7756" spans="1:3" x14ac:dyDescent="0.3">
      <c r="A7756" s="15"/>
    </row>
    <row r="7757" spans="1:3" ht="15.6" x14ac:dyDescent="0.3">
      <c r="A7757" s="19"/>
    </row>
    <row r="7758" spans="1:3" ht="15" customHeight="1" thickBot="1" x14ac:dyDescent="0.35">
      <c r="A7758" s="65" t="s">
        <v>13923</v>
      </c>
      <c r="B7758" s="52"/>
      <c r="C7758" s="74"/>
    </row>
    <row r="7759" spans="1:3" ht="15" thickBot="1" x14ac:dyDescent="0.35">
      <c r="A7759" s="13" t="s">
        <v>3</v>
      </c>
      <c r="B7759" s="2" t="s">
        <v>4</v>
      </c>
      <c r="C7759" s="75" t="s">
        <v>5</v>
      </c>
    </row>
    <row r="7760" spans="1:3" x14ac:dyDescent="0.3">
      <c r="A7760" s="53"/>
      <c r="B7760" s="54"/>
      <c r="C7760" s="76"/>
    </row>
    <row r="7761" spans="1:3" ht="42" x14ac:dyDescent="0.3">
      <c r="A7761" s="53" t="s">
        <v>11878</v>
      </c>
      <c r="B7761" s="54" t="s">
        <v>148</v>
      </c>
      <c r="C7761" s="76" t="s">
        <v>11879</v>
      </c>
    </row>
    <row r="7762" spans="1:3" ht="42" x14ac:dyDescent="0.3">
      <c r="A7762" s="53" t="s">
        <v>11880</v>
      </c>
      <c r="B7762" s="54" t="s">
        <v>148</v>
      </c>
      <c r="C7762" s="76" t="s">
        <v>11881</v>
      </c>
    </row>
    <row r="7763" spans="1:3" ht="42" x14ac:dyDescent="0.3">
      <c r="A7763" s="53" t="s">
        <v>11882</v>
      </c>
      <c r="B7763" s="54" t="s">
        <v>148</v>
      </c>
      <c r="C7763" s="76" t="s">
        <v>11883</v>
      </c>
    </row>
    <row r="7764" spans="1:3" ht="42" x14ac:dyDescent="0.3">
      <c r="A7764" s="53" t="s">
        <v>11884</v>
      </c>
      <c r="B7764" s="54" t="s">
        <v>148</v>
      </c>
      <c r="C7764" s="76" t="s">
        <v>11885</v>
      </c>
    </row>
    <row r="7765" spans="1:3" ht="42" x14ac:dyDescent="0.3">
      <c r="A7765" s="53" t="s">
        <v>11886</v>
      </c>
      <c r="B7765" s="54" t="s">
        <v>148</v>
      </c>
      <c r="C7765" s="76" t="s">
        <v>11887</v>
      </c>
    </row>
    <row r="7766" spans="1:3" ht="42" x14ac:dyDescent="0.3">
      <c r="A7766" s="53" t="s">
        <v>11888</v>
      </c>
      <c r="B7766" s="54" t="s">
        <v>148</v>
      </c>
      <c r="C7766" s="76" t="s">
        <v>11889</v>
      </c>
    </row>
    <row r="7767" spans="1:3" ht="42" x14ac:dyDescent="0.3">
      <c r="A7767" s="53" t="s">
        <v>11890</v>
      </c>
      <c r="B7767" s="54" t="s">
        <v>148</v>
      </c>
      <c r="C7767" s="76" t="s">
        <v>11891</v>
      </c>
    </row>
    <row r="7768" spans="1:3" ht="42" x14ac:dyDescent="0.3">
      <c r="A7768" s="53" t="s">
        <v>11892</v>
      </c>
      <c r="B7768" s="54" t="s">
        <v>148</v>
      </c>
      <c r="C7768" s="76" t="s">
        <v>11893</v>
      </c>
    </row>
    <row r="7769" spans="1:3" x14ac:dyDescent="0.3">
      <c r="A7769" s="53"/>
      <c r="B7769" s="54"/>
      <c r="C7769" s="76"/>
    </row>
    <row r="7770" spans="1:3" ht="42" x14ac:dyDescent="0.3">
      <c r="A7770" s="53" t="s">
        <v>11894</v>
      </c>
      <c r="B7770" s="54" t="s">
        <v>148</v>
      </c>
      <c r="C7770" s="76" t="s">
        <v>11895</v>
      </c>
    </row>
    <row r="7771" spans="1:3" ht="42" x14ac:dyDescent="0.3">
      <c r="A7771" s="53" t="s">
        <v>11896</v>
      </c>
      <c r="B7771" s="54" t="s">
        <v>148</v>
      </c>
      <c r="C7771" s="76" t="s">
        <v>11897</v>
      </c>
    </row>
    <row r="7772" spans="1:3" ht="42" x14ac:dyDescent="0.3">
      <c r="A7772" s="53" t="s">
        <v>11898</v>
      </c>
      <c r="B7772" s="54" t="s">
        <v>148</v>
      </c>
      <c r="C7772" s="76" t="s">
        <v>11899</v>
      </c>
    </row>
    <row r="7773" spans="1:3" ht="42" x14ac:dyDescent="0.3">
      <c r="A7773" s="53" t="s">
        <v>11900</v>
      </c>
      <c r="B7773" s="54" t="s">
        <v>148</v>
      </c>
      <c r="C7773" s="76" t="s">
        <v>11901</v>
      </c>
    </row>
    <row r="7774" spans="1:3" ht="42" x14ac:dyDescent="0.3">
      <c r="A7774" s="53" t="s">
        <v>11902</v>
      </c>
      <c r="B7774" s="54" t="s">
        <v>148</v>
      </c>
      <c r="C7774" s="76" t="s">
        <v>11903</v>
      </c>
    </row>
    <row r="7775" spans="1:3" ht="42" x14ac:dyDescent="0.3">
      <c r="A7775" s="53" t="s">
        <v>11904</v>
      </c>
      <c r="B7775" s="54" t="s">
        <v>148</v>
      </c>
      <c r="C7775" s="76" t="s">
        <v>11905</v>
      </c>
    </row>
    <row r="7776" spans="1:3" ht="42" x14ac:dyDescent="0.3">
      <c r="A7776" s="53" t="s">
        <v>11906</v>
      </c>
      <c r="B7776" s="54" t="s">
        <v>148</v>
      </c>
      <c r="C7776" s="76" t="s">
        <v>11907</v>
      </c>
    </row>
    <row r="7777" spans="1:3" ht="42" x14ac:dyDescent="0.3">
      <c r="A7777" s="53" t="s">
        <v>11908</v>
      </c>
      <c r="B7777" s="54" t="s">
        <v>148</v>
      </c>
      <c r="C7777" s="76" t="s">
        <v>11909</v>
      </c>
    </row>
    <row r="7778" spans="1:3" x14ac:dyDescent="0.3">
      <c r="A7778" s="53"/>
      <c r="B7778" s="54"/>
      <c r="C7778" s="76"/>
    </row>
    <row r="7779" spans="1:3" ht="42" x14ac:dyDescent="0.3">
      <c r="A7779" s="53" t="s">
        <v>11910</v>
      </c>
      <c r="B7779" s="54" t="s">
        <v>148</v>
      </c>
      <c r="C7779" s="76" t="s">
        <v>11911</v>
      </c>
    </row>
    <row r="7780" spans="1:3" ht="42" x14ac:dyDescent="0.3">
      <c r="A7780" s="53" t="s">
        <v>11912</v>
      </c>
      <c r="B7780" s="54" t="s">
        <v>148</v>
      </c>
      <c r="C7780" s="76" t="s">
        <v>11913</v>
      </c>
    </row>
    <row r="7781" spans="1:3" ht="42" x14ac:dyDescent="0.3">
      <c r="A7781" s="53" t="s">
        <v>11914</v>
      </c>
      <c r="B7781" s="54" t="s">
        <v>148</v>
      </c>
      <c r="C7781" s="76" t="s">
        <v>11915</v>
      </c>
    </row>
    <row r="7782" spans="1:3" ht="42" x14ac:dyDescent="0.3">
      <c r="A7782" s="53" t="s">
        <v>11916</v>
      </c>
      <c r="B7782" s="54" t="s">
        <v>148</v>
      </c>
      <c r="C7782" s="76" t="s">
        <v>11917</v>
      </c>
    </row>
    <row r="7783" spans="1:3" ht="42" x14ac:dyDescent="0.3">
      <c r="A7783" s="53" t="s">
        <v>11918</v>
      </c>
      <c r="B7783" s="54" t="s">
        <v>148</v>
      </c>
      <c r="C7783" s="76" t="s">
        <v>11919</v>
      </c>
    </row>
    <row r="7784" spans="1:3" ht="42" x14ac:dyDescent="0.3">
      <c r="A7784" s="53" t="s">
        <v>11920</v>
      </c>
      <c r="B7784" s="54" t="s">
        <v>148</v>
      </c>
      <c r="C7784" s="76" t="s">
        <v>11921</v>
      </c>
    </row>
    <row r="7785" spans="1:3" ht="42" x14ac:dyDescent="0.3">
      <c r="A7785" s="53" t="s">
        <v>11922</v>
      </c>
      <c r="B7785" s="54" t="s">
        <v>148</v>
      </c>
      <c r="C7785" s="76" t="s">
        <v>11923</v>
      </c>
    </row>
    <row r="7786" spans="1:3" ht="42" x14ac:dyDescent="0.3">
      <c r="A7786" s="53" t="s">
        <v>11924</v>
      </c>
      <c r="B7786" s="54" t="s">
        <v>148</v>
      </c>
      <c r="C7786" s="76" t="s">
        <v>11925</v>
      </c>
    </row>
    <row r="7787" spans="1:3" x14ac:dyDescent="0.3">
      <c r="A7787" s="53"/>
      <c r="B7787" s="54"/>
      <c r="C7787" s="76"/>
    </row>
    <row r="7788" spans="1:3" ht="42" x14ac:dyDescent="0.3">
      <c r="A7788" s="53" t="s">
        <v>11926</v>
      </c>
      <c r="B7788" s="54" t="s">
        <v>148</v>
      </c>
      <c r="C7788" s="76" t="s">
        <v>11927</v>
      </c>
    </row>
    <row r="7789" spans="1:3" ht="42" x14ac:dyDescent="0.3">
      <c r="A7789" s="53" t="s">
        <v>11928</v>
      </c>
      <c r="B7789" s="54" t="s">
        <v>148</v>
      </c>
      <c r="C7789" s="76" t="s">
        <v>11929</v>
      </c>
    </row>
    <row r="7790" spans="1:3" ht="42" x14ac:dyDescent="0.3">
      <c r="A7790" s="53" t="s">
        <v>11930</v>
      </c>
      <c r="B7790" s="54" t="s">
        <v>148</v>
      </c>
      <c r="C7790" s="76" t="s">
        <v>11931</v>
      </c>
    </row>
    <row r="7791" spans="1:3" ht="42" x14ac:dyDescent="0.3">
      <c r="A7791" s="53" t="s">
        <v>11932</v>
      </c>
      <c r="B7791" s="54" t="s">
        <v>148</v>
      </c>
      <c r="C7791" s="76" t="s">
        <v>11933</v>
      </c>
    </row>
    <row r="7792" spans="1:3" ht="42" x14ac:dyDescent="0.3">
      <c r="A7792" s="53" t="s">
        <v>11934</v>
      </c>
      <c r="B7792" s="54" t="s">
        <v>148</v>
      </c>
      <c r="C7792" s="76" t="s">
        <v>11935</v>
      </c>
    </row>
    <row r="7793" spans="1:3" ht="42" x14ac:dyDescent="0.3">
      <c r="A7793" s="53" t="s">
        <v>11936</v>
      </c>
      <c r="B7793" s="54" t="s">
        <v>148</v>
      </c>
      <c r="C7793" s="76" t="s">
        <v>11937</v>
      </c>
    </row>
    <row r="7794" spans="1:3" ht="42" x14ac:dyDescent="0.3">
      <c r="A7794" s="53" t="s">
        <v>11938</v>
      </c>
      <c r="B7794" s="54" t="s">
        <v>148</v>
      </c>
      <c r="C7794" s="76" t="s">
        <v>11939</v>
      </c>
    </row>
    <row r="7795" spans="1:3" ht="42" x14ac:dyDescent="0.3">
      <c r="A7795" s="53" t="s">
        <v>11940</v>
      </c>
      <c r="B7795" s="54" t="s">
        <v>148</v>
      </c>
      <c r="C7795" s="76" t="s">
        <v>11941</v>
      </c>
    </row>
    <row r="7796" spans="1:3" x14ac:dyDescent="0.3">
      <c r="A7796" s="53"/>
      <c r="B7796" s="54"/>
      <c r="C7796" s="76"/>
    </row>
    <row r="7797" spans="1:3" ht="42" x14ac:dyDescent="0.3">
      <c r="A7797" s="53" t="s">
        <v>11942</v>
      </c>
      <c r="B7797" s="54" t="s">
        <v>148</v>
      </c>
      <c r="C7797" s="76" t="s">
        <v>11943</v>
      </c>
    </row>
    <row r="7798" spans="1:3" ht="42" x14ac:dyDescent="0.3">
      <c r="A7798" s="53" t="s">
        <v>11944</v>
      </c>
      <c r="B7798" s="54" t="s">
        <v>148</v>
      </c>
      <c r="C7798" s="76" t="s">
        <v>11945</v>
      </c>
    </row>
    <row r="7799" spans="1:3" ht="42" x14ac:dyDescent="0.3">
      <c r="A7799" s="53" t="s">
        <v>11946</v>
      </c>
      <c r="B7799" s="54" t="s">
        <v>148</v>
      </c>
      <c r="C7799" s="76" t="s">
        <v>11947</v>
      </c>
    </row>
    <row r="7800" spans="1:3" ht="42" x14ac:dyDescent="0.3">
      <c r="A7800" s="53" t="s">
        <v>11948</v>
      </c>
      <c r="B7800" s="54" t="s">
        <v>148</v>
      </c>
      <c r="C7800" s="76" t="s">
        <v>11949</v>
      </c>
    </row>
    <row r="7801" spans="1:3" ht="42" x14ac:dyDescent="0.3">
      <c r="A7801" s="53" t="s">
        <v>11950</v>
      </c>
      <c r="B7801" s="54" t="s">
        <v>148</v>
      </c>
      <c r="C7801" s="76" t="s">
        <v>11951</v>
      </c>
    </row>
    <row r="7802" spans="1:3" ht="42" x14ac:dyDescent="0.3">
      <c r="A7802" s="53" t="s">
        <v>11952</v>
      </c>
      <c r="B7802" s="54" t="s">
        <v>148</v>
      </c>
      <c r="C7802" s="76" t="s">
        <v>11953</v>
      </c>
    </row>
    <row r="7803" spans="1:3" ht="42" x14ac:dyDescent="0.3">
      <c r="A7803" s="53" t="s">
        <v>11954</v>
      </c>
      <c r="B7803" s="54" t="s">
        <v>148</v>
      </c>
      <c r="C7803" s="76" t="s">
        <v>11955</v>
      </c>
    </row>
    <row r="7804" spans="1:3" ht="42" x14ac:dyDescent="0.3">
      <c r="A7804" s="53" t="s">
        <v>11956</v>
      </c>
      <c r="B7804" s="54" t="s">
        <v>148</v>
      </c>
      <c r="C7804" s="76" t="s">
        <v>11957</v>
      </c>
    </row>
    <row r="7805" spans="1:3" x14ac:dyDescent="0.3">
      <c r="A7805" s="53"/>
      <c r="B7805" s="54"/>
      <c r="C7805" s="76"/>
    </row>
    <row r="7806" spans="1:3" ht="42" x14ac:dyDescent="0.3">
      <c r="A7806" s="53" t="s">
        <v>11958</v>
      </c>
      <c r="B7806" s="54" t="s">
        <v>88</v>
      </c>
      <c r="C7806" s="76" t="s">
        <v>11959</v>
      </c>
    </row>
    <row r="7807" spans="1:3" ht="42" x14ac:dyDescent="0.3">
      <c r="A7807" s="53" t="s">
        <v>11960</v>
      </c>
      <c r="B7807" s="54" t="s">
        <v>88</v>
      </c>
      <c r="C7807" s="76" t="s">
        <v>11961</v>
      </c>
    </row>
    <row r="7808" spans="1:3" ht="42" x14ac:dyDescent="0.3">
      <c r="A7808" s="53" t="s">
        <v>11962</v>
      </c>
      <c r="B7808" s="54" t="s">
        <v>88</v>
      </c>
      <c r="C7808" s="76" t="s">
        <v>11963</v>
      </c>
    </row>
    <row r="7809" spans="1:3" x14ac:dyDescent="0.3">
      <c r="A7809" s="53"/>
      <c r="B7809" s="54"/>
      <c r="C7809" s="76"/>
    </row>
    <row r="7810" spans="1:3" ht="44.4" x14ac:dyDescent="0.3">
      <c r="A7810" s="53" t="s">
        <v>11964</v>
      </c>
      <c r="B7810" s="54" t="s">
        <v>88</v>
      </c>
      <c r="C7810" s="76" t="s">
        <v>11965</v>
      </c>
    </row>
    <row r="7811" spans="1:3" ht="44.4" x14ac:dyDescent="0.3">
      <c r="A7811" s="53" t="s">
        <v>11966</v>
      </c>
      <c r="B7811" s="54" t="s">
        <v>88</v>
      </c>
      <c r="C7811" s="76" t="s">
        <v>11967</v>
      </c>
    </row>
    <row r="7812" spans="1:3" ht="44.4" x14ac:dyDescent="0.3">
      <c r="A7812" s="53" t="s">
        <v>11968</v>
      </c>
      <c r="B7812" s="54" t="s">
        <v>88</v>
      </c>
      <c r="C7812" s="76" t="s">
        <v>11969</v>
      </c>
    </row>
    <row r="7813" spans="1:3" ht="44.4" x14ac:dyDescent="0.3">
      <c r="A7813" s="53" t="s">
        <v>11970</v>
      </c>
      <c r="B7813" s="54" t="s">
        <v>88</v>
      </c>
      <c r="C7813" s="76" t="s">
        <v>11971</v>
      </c>
    </row>
    <row r="7814" spans="1:3" x14ac:dyDescent="0.3">
      <c r="A7814" s="53"/>
      <c r="B7814" s="54"/>
      <c r="C7814" s="76"/>
    </row>
    <row r="7815" spans="1:3" ht="42" x14ac:dyDescent="0.3">
      <c r="A7815" s="53" t="s">
        <v>11972</v>
      </c>
      <c r="B7815" s="54" t="s">
        <v>88</v>
      </c>
      <c r="C7815" s="76" t="s">
        <v>11973</v>
      </c>
    </row>
    <row r="7816" spans="1:3" ht="42" x14ac:dyDescent="0.3">
      <c r="A7816" s="53" t="s">
        <v>11974</v>
      </c>
      <c r="B7816" s="54" t="s">
        <v>88</v>
      </c>
      <c r="C7816" s="76" t="s">
        <v>11975</v>
      </c>
    </row>
    <row r="7817" spans="1:3" ht="42" x14ac:dyDescent="0.3">
      <c r="A7817" s="53" t="s">
        <v>11976</v>
      </c>
      <c r="B7817" s="54" t="s">
        <v>88</v>
      </c>
      <c r="C7817" s="76" t="s">
        <v>11977</v>
      </c>
    </row>
    <row r="7818" spans="1:3" x14ac:dyDescent="0.3">
      <c r="A7818" s="53"/>
      <c r="B7818" s="54"/>
      <c r="C7818" s="76"/>
    </row>
    <row r="7819" spans="1:3" ht="44.4" x14ac:dyDescent="0.3">
      <c r="A7819" s="53" t="s">
        <v>11978</v>
      </c>
      <c r="B7819" s="54" t="s">
        <v>88</v>
      </c>
      <c r="C7819" s="76" t="s">
        <v>11979</v>
      </c>
    </row>
    <row r="7820" spans="1:3" ht="44.4" x14ac:dyDescent="0.3">
      <c r="A7820" s="53" t="s">
        <v>11980</v>
      </c>
      <c r="B7820" s="54" t="s">
        <v>88</v>
      </c>
      <c r="C7820" s="76" t="s">
        <v>11981</v>
      </c>
    </row>
    <row r="7821" spans="1:3" ht="44.4" x14ac:dyDescent="0.3">
      <c r="A7821" s="53" t="s">
        <v>11982</v>
      </c>
      <c r="B7821" s="54" t="s">
        <v>88</v>
      </c>
      <c r="C7821" s="76" t="s">
        <v>11983</v>
      </c>
    </row>
    <row r="7822" spans="1:3" ht="44.4" x14ac:dyDescent="0.3">
      <c r="A7822" s="53" t="s">
        <v>11984</v>
      </c>
      <c r="B7822" s="54" t="s">
        <v>88</v>
      </c>
      <c r="C7822" s="76" t="s">
        <v>11985</v>
      </c>
    </row>
    <row r="7823" spans="1:3" x14ac:dyDescent="0.3">
      <c r="A7823" s="53"/>
      <c r="B7823" s="54"/>
      <c r="C7823" s="76"/>
    </row>
    <row r="7824" spans="1:3" ht="42" x14ac:dyDescent="0.3">
      <c r="A7824" s="53" t="s">
        <v>11986</v>
      </c>
      <c r="B7824" s="54" t="s">
        <v>88</v>
      </c>
      <c r="C7824" s="76" t="s">
        <v>11987</v>
      </c>
    </row>
    <row r="7825" spans="1:3" ht="42" x14ac:dyDescent="0.3">
      <c r="A7825" s="53" t="s">
        <v>11988</v>
      </c>
      <c r="B7825" s="54" t="s">
        <v>88</v>
      </c>
      <c r="C7825" s="76" t="s">
        <v>11989</v>
      </c>
    </row>
    <row r="7826" spans="1:3" ht="42" x14ac:dyDescent="0.3">
      <c r="A7826" s="53" t="s">
        <v>11990</v>
      </c>
      <c r="B7826" s="54" t="s">
        <v>88</v>
      </c>
      <c r="C7826" s="76" t="s">
        <v>11991</v>
      </c>
    </row>
    <row r="7827" spans="1:3" x14ac:dyDescent="0.3">
      <c r="A7827" s="53"/>
      <c r="B7827" s="54"/>
      <c r="C7827" s="76"/>
    </row>
    <row r="7828" spans="1:3" ht="44.4" x14ac:dyDescent="0.3">
      <c r="A7828" s="53" t="s">
        <v>11992</v>
      </c>
      <c r="B7828" s="54" t="s">
        <v>88</v>
      </c>
      <c r="C7828" s="76" t="s">
        <v>11993</v>
      </c>
    </row>
    <row r="7829" spans="1:3" ht="44.4" x14ac:dyDescent="0.3">
      <c r="A7829" s="53" t="s">
        <v>11994</v>
      </c>
      <c r="B7829" s="54" t="s">
        <v>88</v>
      </c>
      <c r="C7829" s="76" t="s">
        <v>11995</v>
      </c>
    </row>
    <row r="7830" spans="1:3" ht="44.4" x14ac:dyDescent="0.3">
      <c r="A7830" s="53" t="s">
        <v>11996</v>
      </c>
      <c r="B7830" s="54" t="s">
        <v>88</v>
      </c>
      <c r="C7830" s="76" t="s">
        <v>11997</v>
      </c>
    </row>
    <row r="7831" spans="1:3" ht="44.4" x14ac:dyDescent="0.3">
      <c r="A7831" s="53" t="s">
        <v>11998</v>
      </c>
      <c r="B7831" s="54" t="s">
        <v>88</v>
      </c>
      <c r="C7831" s="76" t="s">
        <v>11999</v>
      </c>
    </row>
    <row r="7832" spans="1:3" x14ac:dyDescent="0.3">
      <c r="A7832" s="53"/>
      <c r="B7832" s="54"/>
      <c r="C7832" s="76"/>
    </row>
    <row r="7833" spans="1:3" ht="42" x14ac:dyDescent="0.3">
      <c r="A7833" s="53" t="s">
        <v>12000</v>
      </c>
      <c r="B7833" s="54" t="s">
        <v>148</v>
      </c>
      <c r="C7833" s="76" t="s">
        <v>12001</v>
      </c>
    </row>
    <row r="7834" spans="1:3" ht="42" x14ac:dyDescent="0.3">
      <c r="A7834" s="53" t="s">
        <v>12002</v>
      </c>
      <c r="B7834" s="54" t="s">
        <v>148</v>
      </c>
      <c r="C7834" s="76" t="s">
        <v>12003</v>
      </c>
    </row>
    <row r="7835" spans="1:3" ht="42" x14ac:dyDescent="0.3">
      <c r="A7835" s="53" t="s">
        <v>12004</v>
      </c>
      <c r="B7835" s="54" t="s">
        <v>148</v>
      </c>
      <c r="C7835" s="76" t="s">
        <v>12005</v>
      </c>
    </row>
    <row r="7836" spans="1:3" ht="42" x14ac:dyDescent="0.3">
      <c r="A7836" s="53" t="s">
        <v>12006</v>
      </c>
      <c r="B7836" s="54" t="s">
        <v>148</v>
      </c>
      <c r="C7836" s="76" t="s">
        <v>12007</v>
      </c>
    </row>
    <row r="7837" spans="1:3" ht="42" x14ac:dyDescent="0.3">
      <c r="A7837" s="53" t="s">
        <v>12008</v>
      </c>
      <c r="B7837" s="54" t="s">
        <v>148</v>
      </c>
      <c r="C7837" s="76" t="s">
        <v>12009</v>
      </c>
    </row>
    <row r="7838" spans="1:3" x14ac:dyDescent="0.3">
      <c r="A7838" s="53"/>
      <c r="B7838" s="54"/>
      <c r="C7838" s="76"/>
    </row>
    <row r="7839" spans="1:3" ht="44.4" x14ac:dyDescent="0.3">
      <c r="A7839" s="53" t="s">
        <v>12010</v>
      </c>
      <c r="B7839" s="54" t="s">
        <v>88</v>
      </c>
      <c r="C7839" s="76" t="s">
        <v>12011</v>
      </c>
    </row>
    <row r="7840" spans="1:3" ht="44.4" x14ac:dyDescent="0.3">
      <c r="A7840" s="53" t="s">
        <v>12012</v>
      </c>
      <c r="B7840" s="54" t="s">
        <v>88</v>
      </c>
      <c r="C7840" s="76" t="s">
        <v>12013</v>
      </c>
    </row>
    <row r="7841" spans="1:3" ht="44.4" x14ac:dyDescent="0.3">
      <c r="A7841" s="53" t="s">
        <v>12014</v>
      </c>
      <c r="B7841" s="54" t="s">
        <v>88</v>
      </c>
      <c r="C7841" s="76" t="s">
        <v>12015</v>
      </c>
    </row>
    <row r="7842" spans="1:3" ht="44.4" x14ac:dyDescent="0.3">
      <c r="A7842" s="53" t="s">
        <v>12016</v>
      </c>
      <c r="B7842" s="54" t="s">
        <v>88</v>
      </c>
      <c r="C7842" s="76" t="s">
        <v>12017</v>
      </c>
    </row>
    <row r="7843" spans="1:3" x14ac:dyDescent="0.3">
      <c r="A7843" s="53"/>
      <c r="B7843" s="54"/>
      <c r="C7843" s="76"/>
    </row>
    <row r="7844" spans="1:3" ht="15.6" x14ac:dyDescent="0.3">
      <c r="A7844" s="53" t="s">
        <v>12018</v>
      </c>
      <c r="B7844" s="54" t="s">
        <v>148</v>
      </c>
      <c r="C7844" s="76" t="s">
        <v>12019</v>
      </c>
    </row>
    <row r="7845" spans="1:3" ht="15.6" x14ac:dyDescent="0.3">
      <c r="A7845" s="53" t="s">
        <v>12020</v>
      </c>
      <c r="B7845" s="54" t="s">
        <v>148</v>
      </c>
      <c r="C7845" s="76" t="s">
        <v>12021</v>
      </c>
    </row>
    <row r="7846" spans="1:3" ht="15.6" x14ac:dyDescent="0.3">
      <c r="A7846" s="53" t="s">
        <v>12022</v>
      </c>
      <c r="B7846" s="54" t="s">
        <v>148</v>
      </c>
      <c r="C7846" s="76" t="s">
        <v>12023</v>
      </c>
    </row>
    <row r="7847" spans="1:3" ht="15.6" x14ac:dyDescent="0.3">
      <c r="A7847" s="53" t="s">
        <v>12024</v>
      </c>
      <c r="B7847" s="54" t="s">
        <v>148</v>
      </c>
      <c r="C7847" s="76" t="s">
        <v>12025</v>
      </c>
    </row>
    <row r="7848" spans="1:3" ht="15.6" x14ac:dyDescent="0.3">
      <c r="A7848" s="53" t="s">
        <v>12026</v>
      </c>
      <c r="B7848" s="54" t="s">
        <v>148</v>
      </c>
      <c r="C7848" s="76" t="s">
        <v>12027</v>
      </c>
    </row>
    <row r="7849" spans="1:3" ht="15.6" x14ac:dyDescent="0.3">
      <c r="A7849" s="53" t="s">
        <v>12028</v>
      </c>
      <c r="B7849" s="54" t="s">
        <v>148</v>
      </c>
      <c r="C7849" s="76" t="s">
        <v>12029</v>
      </c>
    </row>
    <row r="7850" spans="1:3" ht="15.6" x14ac:dyDescent="0.3">
      <c r="A7850" s="53" t="s">
        <v>12030</v>
      </c>
      <c r="B7850" s="54" t="s">
        <v>148</v>
      </c>
      <c r="C7850" s="76" t="s">
        <v>12031</v>
      </c>
    </row>
    <row r="7851" spans="1:3" ht="15.6" x14ac:dyDescent="0.3">
      <c r="A7851" s="53" t="s">
        <v>12032</v>
      </c>
      <c r="B7851" s="54" t="s">
        <v>148</v>
      </c>
      <c r="C7851" s="76" t="s">
        <v>12033</v>
      </c>
    </row>
    <row r="7852" spans="1:3" x14ac:dyDescent="0.3">
      <c r="A7852" s="53"/>
      <c r="B7852" s="54"/>
      <c r="C7852" s="76"/>
    </row>
    <row r="7853" spans="1:3" ht="28.8" x14ac:dyDescent="0.3">
      <c r="A7853" s="53" t="s">
        <v>12034</v>
      </c>
      <c r="B7853" s="54" t="s">
        <v>88</v>
      </c>
      <c r="C7853" s="76" t="s">
        <v>12035</v>
      </c>
    </row>
    <row r="7854" spans="1:3" ht="28.8" x14ac:dyDescent="0.3">
      <c r="A7854" s="53" t="s">
        <v>12036</v>
      </c>
      <c r="B7854" s="54" t="s">
        <v>88</v>
      </c>
      <c r="C7854" s="76" t="s">
        <v>12037</v>
      </c>
    </row>
    <row r="7855" spans="1:3" ht="28.8" x14ac:dyDescent="0.3">
      <c r="A7855" s="53" t="s">
        <v>12038</v>
      </c>
      <c r="B7855" s="54" t="s">
        <v>88</v>
      </c>
      <c r="C7855" s="76" t="s">
        <v>12039</v>
      </c>
    </row>
    <row r="7856" spans="1:3" ht="28.8" x14ac:dyDescent="0.3">
      <c r="A7856" s="53" t="s">
        <v>12040</v>
      </c>
      <c r="B7856" s="54" t="s">
        <v>88</v>
      </c>
      <c r="C7856" s="76" t="s">
        <v>12041</v>
      </c>
    </row>
    <row r="7857" spans="1:3" x14ac:dyDescent="0.3">
      <c r="A7857" s="53"/>
      <c r="B7857" s="54"/>
      <c r="C7857" s="76"/>
    </row>
    <row r="7858" spans="1:3" ht="15.6" x14ac:dyDescent="0.3">
      <c r="A7858" s="53" t="s">
        <v>12042</v>
      </c>
      <c r="B7858" s="54" t="s">
        <v>148</v>
      </c>
      <c r="C7858" s="76" t="s">
        <v>12043</v>
      </c>
    </row>
    <row r="7859" spans="1:3" ht="15.6" x14ac:dyDescent="0.3">
      <c r="A7859" s="53" t="s">
        <v>12044</v>
      </c>
      <c r="B7859" s="54" t="s">
        <v>148</v>
      </c>
      <c r="C7859" s="76" t="s">
        <v>12045</v>
      </c>
    </row>
    <row r="7860" spans="1:3" ht="15.6" x14ac:dyDescent="0.3">
      <c r="A7860" s="53" t="s">
        <v>12046</v>
      </c>
      <c r="B7860" s="54" t="s">
        <v>148</v>
      </c>
      <c r="C7860" s="76" t="s">
        <v>12047</v>
      </c>
    </row>
    <row r="7861" spans="1:3" ht="15.6" x14ac:dyDescent="0.3">
      <c r="A7861" s="53" t="s">
        <v>12048</v>
      </c>
      <c r="B7861" s="54" t="s">
        <v>148</v>
      </c>
      <c r="C7861" s="76" t="s">
        <v>12049</v>
      </c>
    </row>
    <row r="7862" spans="1:3" ht="15.6" x14ac:dyDescent="0.3">
      <c r="A7862" s="53" t="s">
        <v>12050</v>
      </c>
      <c r="B7862" s="54" t="s">
        <v>148</v>
      </c>
      <c r="C7862" s="76" t="s">
        <v>12051</v>
      </c>
    </row>
    <row r="7863" spans="1:3" ht="15.6" x14ac:dyDescent="0.3">
      <c r="A7863" s="53" t="s">
        <v>12052</v>
      </c>
      <c r="B7863" s="54" t="s">
        <v>148</v>
      </c>
      <c r="C7863" s="76" t="s">
        <v>12053</v>
      </c>
    </row>
    <row r="7864" spans="1:3" ht="15.6" x14ac:dyDescent="0.3">
      <c r="A7864" s="53" t="s">
        <v>12054</v>
      </c>
      <c r="B7864" s="54" t="s">
        <v>148</v>
      </c>
      <c r="C7864" s="76" t="s">
        <v>12055</v>
      </c>
    </row>
    <row r="7865" spans="1:3" x14ac:dyDescent="0.3">
      <c r="A7865" s="53"/>
      <c r="B7865" s="54"/>
      <c r="C7865" s="76"/>
    </row>
    <row r="7866" spans="1:3" ht="15.6" x14ac:dyDescent="0.3">
      <c r="A7866" s="53" t="s">
        <v>12056</v>
      </c>
      <c r="B7866" s="54" t="s">
        <v>88</v>
      </c>
      <c r="C7866" s="76" t="s">
        <v>12057</v>
      </c>
    </row>
    <row r="7867" spans="1:3" ht="15.6" x14ac:dyDescent="0.3">
      <c r="A7867" s="53" t="s">
        <v>12058</v>
      </c>
      <c r="B7867" s="54" t="s">
        <v>88</v>
      </c>
      <c r="C7867" s="76" t="s">
        <v>12059</v>
      </c>
    </row>
    <row r="7868" spans="1:3" ht="15.6" x14ac:dyDescent="0.3">
      <c r="A7868" s="53" t="s">
        <v>12060</v>
      </c>
      <c r="B7868" s="54" t="s">
        <v>88</v>
      </c>
      <c r="C7868" s="76" t="s">
        <v>12061</v>
      </c>
    </row>
    <row r="7869" spans="1:3" ht="15.6" x14ac:dyDescent="0.3">
      <c r="A7869" s="53" t="s">
        <v>12062</v>
      </c>
      <c r="B7869" s="54" t="s">
        <v>88</v>
      </c>
      <c r="C7869" s="76" t="s">
        <v>12063</v>
      </c>
    </row>
    <row r="7870" spans="1:3" x14ac:dyDescent="0.3">
      <c r="A7870" s="53"/>
      <c r="B7870" s="54"/>
      <c r="C7870" s="76"/>
    </row>
    <row r="7871" spans="1:3" ht="42" x14ac:dyDescent="0.3">
      <c r="A7871" s="53" t="s">
        <v>12064</v>
      </c>
      <c r="B7871" s="54" t="s">
        <v>148</v>
      </c>
      <c r="C7871" s="76" t="s">
        <v>12065</v>
      </c>
    </row>
    <row r="7872" spans="1:3" ht="42" x14ac:dyDescent="0.3">
      <c r="A7872" s="53" t="s">
        <v>12066</v>
      </c>
      <c r="B7872" s="54" t="s">
        <v>148</v>
      </c>
      <c r="C7872" s="76" t="s">
        <v>12067</v>
      </c>
    </row>
    <row r="7873" spans="1:3" ht="42" x14ac:dyDescent="0.3">
      <c r="A7873" s="53" t="s">
        <v>12068</v>
      </c>
      <c r="B7873" s="54" t="s">
        <v>148</v>
      </c>
      <c r="C7873" s="76" t="s">
        <v>12069</v>
      </c>
    </row>
    <row r="7874" spans="1:3" ht="42" x14ac:dyDescent="0.3">
      <c r="A7874" s="53" t="s">
        <v>12070</v>
      </c>
      <c r="B7874" s="54" t="s">
        <v>148</v>
      </c>
      <c r="C7874" s="76" t="s">
        <v>12071</v>
      </c>
    </row>
    <row r="7875" spans="1:3" ht="42" x14ac:dyDescent="0.3">
      <c r="A7875" s="53" t="s">
        <v>12072</v>
      </c>
      <c r="B7875" s="54" t="s">
        <v>148</v>
      </c>
      <c r="C7875" s="76" t="s">
        <v>12073</v>
      </c>
    </row>
    <row r="7876" spans="1:3" ht="42" x14ac:dyDescent="0.3">
      <c r="A7876" s="53" t="s">
        <v>12074</v>
      </c>
      <c r="B7876" s="54" t="s">
        <v>148</v>
      </c>
      <c r="C7876" s="76" t="s">
        <v>12075</v>
      </c>
    </row>
    <row r="7877" spans="1:3" ht="42" x14ac:dyDescent="0.3">
      <c r="A7877" s="53" t="s">
        <v>12076</v>
      </c>
      <c r="B7877" s="54" t="s">
        <v>148</v>
      </c>
      <c r="C7877" s="76" t="s">
        <v>12077</v>
      </c>
    </row>
    <row r="7878" spans="1:3" ht="42" x14ac:dyDescent="0.3">
      <c r="A7878" s="53" t="s">
        <v>12078</v>
      </c>
      <c r="B7878" s="54" t="s">
        <v>148</v>
      </c>
      <c r="C7878" s="76" t="s">
        <v>12079</v>
      </c>
    </row>
    <row r="7879" spans="1:3" x14ac:dyDescent="0.3">
      <c r="A7879" s="53"/>
      <c r="B7879" s="54"/>
      <c r="C7879" s="76"/>
    </row>
    <row r="7880" spans="1:3" ht="42" x14ac:dyDescent="0.3">
      <c r="A7880" s="53" t="s">
        <v>12080</v>
      </c>
      <c r="B7880" s="54" t="s">
        <v>88</v>
      </c>
      <c r="C7880" s="76" t="s">
        <v>12081</v>
      </c>
    </row>
    <row r="7881" spans="1:3" ht="42" x14ac:dyDescent="0.3">
      <c r="A7881" s="53" t="s">
        <v>12082</v>
      </c>
      <c r="B7881" s="54" t="s">
        <v>88</v>
      </c>
      <c r="C7881" s="76" t="s">
        <v>12083</v>
      </c>
    </row>
    <row r="7882" spans="1:3" ht="42" x14ac:dyDescent="0.3">
      <c r="A7882" s="53" t="s">
        <v>12084</v>
      </c>
      <c r="B7882" s="54" t="s">
        <v>88</v>
      </c>
      <c r="C7882" s="76" t="s">
        <v>12085</v>
      </c>
    </row>
    <row r="7883" spans="1:3" x14ac:dyDescent="0.3">
      <c r="A7883" s="53"/>
      <c r="B7883" s="54"/>
      <c r="C7883" s="76"/>
    </row>
    <row r="7884" spans="1:3" ht="57.6" x14ac:dyDescent="0.3">
      <c r="A7884" s="53" t="s">
        <v>12086</v>
      </c>
      <c r="B7884" s="54" t="s">
        <v>88</v>
      </c>
      <c r="C7884" s="76" t="s">
        <v>12087</v>
      </c>
    </row>
    <row r="7885" spans="1:3" ht="57.6" x14ac:dyDescent="0.3">
      <c r="A7885" s="53" t="s">
        <v>12088</v>
      </c>
      <c r="B7885" s="54" t="s">
        <v>88</v>
      </c>
      <c r="C7885" s="76" t="s">
        <v>12089</v>
      </c>
    </row>
    <row r="7886" spans="1:3" ht="57.6" x14ac:dyDescent="0.3">
      <c r="A7886" s="53" t="s">
        <v>12090</v>
      </c>
      <c r="B7886" s="54" t="s">
        <v>88</v>
      </c>
      <c r="C7886" s="76" t="s">
        <v>12091</v>
      </c>
    </row>
    <row r="7887" spans="1:3" ht="57.6" x14ac:dyDescent="0.3">
      <c r="A7887" s="53" t="s">
        <v>12092</v>
      </c>
      <c r="B7887" s="54" t="s">
        <v>88</v>
      </c>
      <c r="C7887" s="76" t="s">
        <v>12093</v>
      </c>
    </row>
    <row r="7888" spans="1:3" x14ac:dyDescent="0.3">
      <c r="A7888" s="53"/>
      <c r="B7888" s="54"/>
      <c r="C7888" s="76"/>
    </row>
    <row r="7889" spans="1:3" ht="42" x14ac:dyDescent="0.3">
      <c r="A7889" s="53" t="s">
        <v>12094</v>
      </c>
      <c r="B7889" s="54" t="s">
        <v>148</v>
      </c>
      <c r="C7889" s="76" t="s">
        <v>12095</v>
      </c>
    </row>
    <row r="7890" spans="1:3" ht="42" x14ac:dyDescent="0.3">
      <c r="A7890" s="53" t="s">
        <v>12096</v>
      </c>
      <c r="B7890" s="54" t="s">
        <v>148</v>
      </c>
      <c r="C7890" s="76" t="s">
        <v>12097</v>
      </c>
    </row>
    <row r="7891" spans="1:3" ht="42" x14ac:dyDescent="0.3">
      <c r="A7891" s="53" t="s">
        <v>12098</v>
      </c>
      <c r="B7891" s="54" t="s">
        <v>148</v>
      </c>
      <c r="C7891" s="76" t="s">
        <v>12099</v>
      </c>
    </row>
    <row r="7892" spans="1:3" ht="42" x14ac:dyDescent="0.3">
      <c r="A7892" s="53" t="s">
        <v>12100</v>
      </c>
      <c r="B7892" s="54" t="s">
        <v>148</v>
      </c>
      <c r="C7892" s="76" t="s">
        <v>12101</v>
      </c>
    </row>
    <row r="7893" spans="1:3" ht="42" x14ac:dyDescent="0.3">
      <c r="A7893" s="53" t="s">
        <v>12102</v>
      </c>
      <c r="B7893" s="54" t="s">
        <v>148</v>
      </c>
      <c r="C7893" s="76" t="s">
        <v>12103</v>
      </c>
    </row>
    <row r="7894" spans="1:3" ht="42" x14ac:dyDescent="0.3">
      <c r="A7894" s="53" t="s">
        <v>12104</v>
      </c>
      <c r="B7894" s="54" t="s">
        <v>148</v>
      </c>
      <c r="C7894" s="76" t="s">
        <v>12105</v>
      </c>
    </row>
    <row r="7895" spans="1:3" ht="42" x14ac:dyDescent="0.3">
      <c r="A7895" s="53" t="s">
        <v>12106</v>
      </c>
      <c r="B7895" s="54" t="s">
        <v>148</v>
      </c>
      <c r="C7895" s="76" t="s">
        <v>12107</v>
      </c>
    </row>
    <row r="7896" spans="1:3" ht="42" x14ac:dyDescent="0.3">
      <c r="A7896" s="53" t="s">
        <v>12108</v>
      </c>
      <c r="B7896" s="54" t="s">
        <v>148</v>
      </c>
      <c r="C7896" s="76" t="s">
        <v>12109</v>
      </c>
    </row>
    <row r="7897" spans="1:3" x14ac:dyDescent="0.3">
      <c r="A7897" s="53"/>
      <c r="B7897" s="54"/>
      <c r="C7897" s="76"/>
    </row>
    <row r="7898" spans="1:3" ht="42" x14ac:dyDescent="0.3">
      <c r="A7898" s="53" t="s">
        <v>12110</v>
      </c>
      <c r="B7898" s="54" t="s">
        <v>88</v>
      </c>
      <c r="C7898" s="76" t="s">
        <v>12111</v>
      </c>
    </row>
    <row r="7899" spans="1:3" ht="42" x14ac:dyDescent="0.3">
      <c r="A7899" s="53" t="s">
        <v>12112</v>
      </c>
      <c r="B7899" s="54" t="s">
        <v>88</v>
      </c>
      <c r="C7899" s="76" t="s">
        <v>12113</v>
      </c>
    </row>
    <row r="7900" spans="1:3" ht="42" x14ac:dyDescent="0.3">
      <c r="A7900" s="53" t="s">
        <v>12114</v>
      </c>
      <c r="B7900" s="54" t="s">
        <v>88</v>
      </c>
      <c r="C7900" s="76" t="s">
        <v>12115</v>
      </c>
    </row>
    <row r="7901" spans="1:3" x14ac:dyDescent="0.3">
      <c r="A7901" s="53"/>
      <c r="B7901" s="54"/>
      <c r="C7901" s="76"/>
    </row>
    <row r="7902" spans="1:3" ht="44.4" x14ac:dyDescent="0.3">
      <c r="A7902" s="53" t="s">
        <v>12116</v>
      </c>
      <c r="B7902" s="54" t="s">
        <v>88</v>
      </c>
      <c r="C7902" s="76" t="s">
        <v>12117</v>
      </c>
    </row>
    <row r="7903" spans="1:3" ht="44.4" x14ac:dyDescent="0.3">
      <c r="A7903" s="53" t="s">
        <v>12118</v>
      </c>
      <c r="B7903" s="54" t="s">
        <v>88</v>
      </c>
      <c r="C7903" s="76" t="s">
        <v>12119</v>
      </c>
    </row>
    <row r="7904" spans="1:3" ht="44.4" x14ac:dyDescent="0.3">
      <c r="A7904" s="53" t="s">
        <v>12120</v>
      </c>
      <c r="B7904" s="54" t="s">
        <v>88</v>
      </c>
      <c r="C7904" s="76" t="s">
        <v>12121</v>
      </c>
    </row>
    <row r="7905" spans="1:3" ht="44.4" x14ac:dyDescent="0.3">
      <c r="A7905" s="53" t="s">
        <v>12122</v>
      </c>
      <c r="B7905" s="54" t="s">
        <v>88</v>
      </c>
      <c r="C7905" s="76" t="s">
        <v>12123</v>
      </c>
    </row>
    <row r="7906" spans="1:3" x14ac:dyDescent="0.3">
      <c r="A7906" s="53"/>
      <c r="B7906" s="54"/>
      <c r="C7906" s="76"/>
    </row>
    <row r="7907" spans="1:3" ht="42" x14ac:dyDescent="0.3">
      <c r="A7907" s="53" t="s">
        <v>12124</v>
      </c>
      <c r="B7907" s="54" t="s">
        <v>148</v>
      </c>
      <c r="C7907" s="76" t="s">
        <v>12125</v>
      </c>
    </row>
    <row r="7908" spans="1:3" ht="42" x14ac:dyDescent="0.3">
      <c r="A7908" s="53" t="s">
        <v>12126</v>
      </c>
      <c r="B7908" s="54" t="s">
        <v>148</v>
      </c>
      <c r="C7908" s="76" t="s">
        <v>12127</v>
      </c>
    </row>
    <row r="7909" spans="1:3" ht="42" x14ac:dyDescent="0.3">
      <c r="A7909" s="53" t="s">
        <v>12128</v>
      </c>
      <c r="B7909" s="54" t="s">
        <v>148</v>
      </c>
      <c r="C7909" s="76" t="s">
        <v>12129</v>
      </c>
    </row>
    <row r="7910" spans="1:3" ht="42" x14ac:dyDescent="0.3">
      <c r="A7910" s="53" t="s">
        <v>12130</v>
      </c>
      <c r="B7910" s="54" t="s">
        <v>148</v>
      </c>
      <c r="C7910" s="76" t="s">
        <v>12131</v>
      </c>
    </row>
    <row r="7911" spans="1:3" ht="42" x14ac:dyDescent="0.3">
      <c r="A7911" s="53" t="s">
        <v>12132</v>
      </c>
      <c r="B7911" s="54" t="s">
        <v>148</v>
      </c>
      <c r="C7911" s="76" t="s">
        <v>12133</v>
      </c>
    </row>
    <row r="7912" spans="1:3" ht="42" x14ac:dyDescent="0.3">
      <c r="A7912" s="53" t="s">
        <v>12134</v>
      </c>
      <c r="B7912" s="54" t="s">
        <v>148</v>
      </c>
      <c r="C7912" s="76" t="s">
        <v>12135</v>
      </c>
    </row>
    <row r="7913" spans="1:3" ht="42" x14ac:dyDescent="0.3">
      <c r="A7913" s="53" t="s">
        <v>12136</v>
      </c>
      <c r="B7913" s="54" t="s">
        <v>148</v>
      </c>
      <c r="C7913" s="76" t="s">
        <v>12137</v>
      </c>
    </row>
    <row r="7914" spans="1:3" ht="42" x14ac:dyDescent="0.3">
      <c r="A7914" s="53" t="s">
        <v>12138</v>
      </c>
      <c r="B7914" s="54" t="s">
        <v>148</v>
      </c>
      <c r="C7914" s="76" t="s">
        <v>12139</v>
      </c>
    </row>
    <row r="7915" spans="1:3" x14ac:dyDescent="0.3">
      <c r="A7915" s="53"/>
      <c r="B7915" s="54"/>
      <c r="C7915" s="76"/>
    </row>
    <row r="7916" spans="1:3" ht="42" x14ac:dyDescent="0.3">
      <c r="A7916" s="53" t="s">
        <v>12140</v>
      </c>
      <c r="B7916" s="54" t="s">
        <v>88</v>
      </c>
      <c r="C7916" s="76" t="s">
        <v>12141</v>
      </c>
    </row>
    <row r="7917" spans="1:3" ht="42" x14ac:dyDescent="0.3">
      <c r="A7917" s="53" t="s">
        <v>12142</v>
      </c>
      <c r="B7917" s="54" t="s">
        <v>88</v>
      </c>
      <c r="C7917" s="76" t="s">
        <v>12143</v>
      </c>
    </row>
    <row r="7918" spans="1:3" ht="42" x14ac:dyDescent="0.3">
      <c r="A7918" s="53" t="s">
        <v>12144</v>
      </c>
      <c r="B7918" s="54" t="s">
        <v>88</v>
      </c>
      <c r="C7918" s="76" t="s">
        <v>12145</v>
      </c>
    </row>
    <row r="7919" spans="1:3" x14ac:dyDescent="0.3">
      <c r="A7919" s="53"/>
      <c r="B7919" s="54"/>
      <c r="C7919" s="76"/>
    </row>
    <row r="7920" spans="1:3" ht="44.4" x14ac:dyDescent="0.3">
      <c r="A7920" s="53" t="s">
        <v>12146</v>
      </c>
      <c r="B7920" s="54" t="s">
        <v>88</v>
      </c>
      <c r="C7920" s="76" t="s">
        <v>12147</v>
      </c>
    </row>
    <row r="7921" spans="1:3" ht="44.4" x14ac:dyDescent="0.3">
      <c r="A7921" s="53" t="s">
        <v>12148</v>
      </c>
      <c r="B7921" s="54" t="s">
        <v>88</v>
      </c>
      <c r="C7921" s="76" t="s">
        <v>12149</v>
      </c>
    </row>
    <row r="7922" spans="1:3" ht="44.4" x14ac:dyDescent="0.3">
      <c r="A7922" s="53" t="s">
        <v>12150</v>
      </c>
      <c r="B7922" s="54" t="s">
        <v>88</v>
      </c>
      <c r="C7922" s="76" t="s">
        <v>12151</v>
      </c>
    </row>
    <row r="7923" spans="1:3" ht="44.4" x14ac:dyDescent="0.3">
      <c r="A7923" s="53" t="s">
        <v>12152</v>
      </c>
      <c r="B7923" s="54" t="s">
        <v>88</v>
      </c>
      <c r="C7923" s="76" t="s">
        <v>12153</v>
      </c>
    </row>
    <row r="7924" spans="1:3" x14ac:dyDescent="0.3">
      <c r="A7924" s="53"/>
      <c r="B7924" s="54"/>
      <c r="C7924" s="76"/>
    </row>
    <row r="7925" spans="1:3" ht="39.6" x14ac:dyDescent="0.3">
      <c r="A7925" s="53" t="s">
        <v>12154</v>
      </c>
      <c r="B7925" s="54" t="s">
        <v>148</v>
      </c>
      <c r="C7925" s="76" t="s">
        <v>12155</v>
      </c>
    </row>
    <row r="7926" spans="1:3" ht="39.6" x14ac:dyDescent="0.3">
      <c r="A7926" s="53" t="s">
        <v>12156</v>
      </c>
      <c r="B7926" s="54" t="s">
        <v>148</v>
      </c>
      <c r="C7926" s="76" t="s">
        <v>12157</v>
      </c>
    </row>
    <row r="7927" spans="1:3" ht="39.6" x14ac:dyDescent="0.3">
      <c r="A7927" s="53" t="s">
        <v>12158</v>
      </c>
      <c r="B7927" s="54" t="s">
        <v>148</v>
      </c>
      <c r="C7927" s="76" t="s">
        <v>12159</v>
      </c>
    </row>
    <row r="7928" spans="1:3" ht="39.6" x14ac:dyDescent="0.3">
      <c r="A7928" s="53" t="s">
        <v>12160</v>
      </c>
      <c r="B7928" s="54" t="s">
        <v>148</v>
      </c>
      <c r="C7928" s="76" t="s">
        <v>12161</v>
      </c>
    </row>
    <row r="7929" spans="1:3" ht="39.6" x14ac:dyDescent="0.3">
      <c r="A7929" s="53" t="s">
        <v>12162</v>
      </c>
      <c r="B7929" s="54" t="s">
        <v>148</v>
      </c>
      <c r="C7929" s="76" t="s">
        <v>12163</v>
      </c>
    </row>
    <row r="7930" spans="1:3" ht="39.6" x14ac:dyDescent="0.3">
      <c r="A7930" s="53" t="s">
        <v>12164</v>
      </c>
      <c r="B7930" s="54" t="s">
        <v>148</v>
      </c>
      <c r="C7930" s="76" t="s">
        <v>12165</v>
      </c>
    </row>
    <row r="7931" spans="1:3" ht="39.6" x14ac:dyDescent="0.3">
      <c r="A7931" s="53" t="s">
        <v>12166</v>
      </c>
      <c r="B7931" s="54" t="s">
        <v>148</v>
      </c>
      <c r="C7931" s="76" t="s">
        <v>12167</v>
      </c>
    </row>
    <row r="7932" spans="1:3" ht="39.6" x14ac:dyDescent="0.3">
      <c r="A7932" s="53" t="s">
        <v>12168</v>
      </c>
      <c r="B7932" s="54" t="s">
        <v>148</v>
      </c>
      <c r="C7932" s="76" t="s">
        <v>12169</v>
      </c>
    </row>
    <row r="7933" spans="1:3" x14ac:dyDescent="0.3">
      <c r="A7933" s="53"/>
      <c r="B7933" s="54"/>
      <c r="C7933" s="76"/>
    </row>
    <row r="7934" spans="1:3" ht="39.6" x14ac:dyDescent="0.3">
      <c r="A7934" s="53" t="s">
        <v>12170</v>
      </c>
      <c r="B7934" s="54" t="s">
        <v>148</v>
      </c>
      <c r="C7934" s="76" t="s">
        <v>12171</v>
      </c>
    </row>
    <row r="7935" spans="1:3" ht="39.6" x14ac:dyDescent="0.3">
      <c r="A7935" s="53" t="s">
        <v>12172</v>
      </c>
      <c r="B7935" s="54" t="s">
        <v>148</v>
      </c>
      <c r="C7935" s="76" t="s">
        <v>12173</v>
      </c>
    </row>
    <row r="7936" spans="1:3" ht="39.6" x14ac:dyDescent="0.3">
      <c r="A7936" s="53" t="s">
        <v>12174</v>
      </c>
      <c r="B7936" s="54" t="s">
        <v>148</v>
      </c>
      <c r="C7936" s="76" t="s">
        <v>12175</v>
      </c>
    </row>
    <row r="7937" spans="1:3" ht="39.6" x14ac:dyDescent="0.3">
      <c r="A7937" s="53" t="s">
        <v>12176</v>
      </c>
      <c r="B7937" s="54" t="s">
        <v>148</v>
      </c>
      <c r="C7937" s="76" t="s">
        <v>12177</v>
      </c>
    </row>
    <row r="7938" spans="1:3" ht="39.6" x14ac:dyDescent="0.3">
      <c r="A7938" s="53" t="s">
        <v>12178</v>
      </c>
      <c r="B7938" s="54" t="s">
        <v>148</v>
      </c>
      <c r="C7938" s="76" t="s">
        <v>12179</v>
      </c>
    </row>
    <row r="7939" spans="1:3" ht="39.6" x14ac:dyDescent="0.3">
      <c r="A7939" s="53" t="s">
        <v>12180</v>
      </c>
      <c r="B7939" s="54" t="s">
        <v>148</v>
      </c>
      <c r="C7939" s="76" t="s">
        <v>12181</v>
      </c>
    </row>
    <row r="7940" spans="1:3" ht="39.6" x14ac:dyDescent="0.3">
      <c r="A7940" s="53" t="s">
        <v>12182</v>
      </c>
      <c r="B7940" s="54" t="s">
        <v>148</v>
      </c>
      <c r="C7940" s="76" t="s">
        <v>12183</v>
      </c>
    </row>
    <row r="7941" spans="1:3" ht="39.6" x14ac:dyDescent="0.3">
      <c r="A7941" s="53" t="s">
        <v>12184</v>
      </c>
      <c r="B7941" s="54" t="s">
        <v>148</v>
      </c>
      <c r="C7941" s="76" t="s">
        <v>12185</v>
      </c>
    </row>
    <row r="7942" spans="1:3" x14ac:dyDescent="0.3">
      <c r="A7942" s="53"/>
      <c r="B7942" s="54"/>
      <c r="C7942" s="76"/>
    </row>
    <row r="7943" spans="1:3" ht="28.8" x14ac:dyDescent="0.3">
      <c r="A7943" s="53" t="s">
        <v>12186</v>
      </c>
      <c r="B7943" s="54" t="s">
        <v>88</v>
      </c>
      <c r="C7943" s="76" t="s">
        <v>12187</v>
      </c>
    </row>
    <row r="7944" spans="1:3" ht="28.8" x14ac:dyDescent="0.3">
      <c r="A7944" s="53" t="s">
        <v>12188</v>
      </c>
      <c r="B7944" s="54" t="s">
        <v>88</v>
      </c>
      <c r="C7944" s="76" t="s">
        <v>12189</v>
      </c>
    </row>
    <row r="7945" spans="1:3" ht="28.8" x14ac:dyDescent="0.3">
      <c r="A7945" s="53" t="s">
        <v>12190</v>
      </c>
      <c r="B7945" s="54" t="s">
        <v>88</v>
      </c>
      <c r="C7945" s="76" t="s">
        <v>12191</v>
      </c>
    </row>
    <row r="7946" spans="1:3" ht="28.8" x14ac:dyDescent="0.3">
      <c r="A7946" s="53" t="s">
        <v>12192</v>
      </c>
      <c r="B7946" s="54" t="s">
        <v>88</v>
      </c>
      <c r="C7946" s="76" t="s">
        <v>12193</v>
      </c>
    </row>
    <row r="7947" spans="1:3" x14ac:dyDescent="0.3">
      <c r="A7947" s="20"/>
      <c r="B7947" s="6"/>
      <c r="C7947" s="79"/>
    </row>
    <row r="7948" spans="1:3" x14ac:dyDescent="0.3">
      <c r="A7948" s="53"/>
      <c r="B7948" s="54"/>
      <c r="C7948" s="76"/>
    </row>
    <row r="7949" spans="1:3" ht="39.6" x14ac:dyDescent="0.3">
      <c r="A7949" s="53" t="s">
        <v>12194</v>
      </c>
      <c r="B7949" s="54" t="s">
        <v>148</v>
      </c>
      <c r="C7949" s="76" t="s">
        <v>12195</v>
      </c>
    </row>
    <row r="7950" spans="1:3" ht="39.6" x14ac:dyDescent="0.3">
      <c r="A7950" s="53" t="s">
        <v>12196</v>
      </c>
      <c r="B7950" s="54" t="s">
        <v>148</v>
      </c>
      <c r="C7950" s="76" t="s">
        <v>12197</v>
      </c>
    </row>
    <row r="7951" spans="1:3" ht="39.6" x14ac:dyDescent="0.3">
      <c r="A7951" s="53" t="s">
        <v>12198</v>
      </c>
      <c r="B7951" s="54" t="s">
        <v>148</v>
      </c>
      <c r="C7951" s="76" t="s">
        <v>12199</v>
      </c>
    </row>
    <row r="7952" spans="1:3" ht="39.6" x14ac:dyDescent="0.3">
      <c r="A7952" s="53" t="s">
        <v>12200</v>
      </c>
      <c r="B7952" s="54" t="s">
        <v>148</v>
      </c>
      <c r="C7952" s="76" t="s">
        <v>12201</v>
      </c>
    </row>
    <row r="7953" spans="1:3" ht="39.6" x14ac:dyDescent="0.3">
      <c r="A7953" s="53" t="s">
        <v>12202</v>
      </c>
      <c r="B7953" s="54" t="s">
        <v>148</v>
      </c>
      <c r="C7953" s="76" t="s">
        <v>12203</v>
      </c>
    </row>
    <row r="7954" spans="1:3" ht="39.6" x14ac:dyDescent="0.3">
      <c r="A7954" s="53" t="s">
        <v>12204</v>
      </c>
      <c r="B7954" s="54" t="s">
        <v>148</v>
      </c>
      <c r="C7954" s="76" t="s">
        <v>12205</v>
      </c>
    </row>
    <row r="7955" spans="1:3" ht="39.6" x14ac:dyDescent="0.3">
      <c r="A7955" s="53" t="s">
        <v>12206</v>
      </c>
      <c r="B7955" s="54" t="s">
        <v>148</v>
      </c>
      <c r="C7955" s="76" t="s">
        <v>12207</v>
      </c>
    </row>
    <row r="7956" spans="1:3" ht="39.6" x14ac:dyDescent="0.3">
      <c r="A7956" s="53" t="s">
        <v>12208</v>
      </c>
      <c r="B7956" s="54" t="s">
        <v>148</v>
      </c>
      <c r="C7956" s="76" t="s">
        <v>12209</v>
      </c>
    </row>
    <row r="7957" spans="1:3" x14ac:dyDescent="0.3">
      <c r="A7957" s="23"/>
      <c r="B7957" s="9"/>
      <c r="C7957" s="82"/>
    </row>
    <row r="7958" spans="1:3" ht="39.6" x14ac:dyDescent="0.3">
      <c r="A7958" s="53" t="s">
        <v>12210</v>
      </c>
      <c r="B7958" s="54" t="s">
        <v>148</v>
      </c>
      <c r="C7958" s="76" t="s">
        <v>12211</v>
      </c>
    </row>
    <row r="7959" spans="1:3" ht="39.6" x14ac:dyDescent="0.3">
      <c r="A7959" s="53" t="s">
        <v>12212</v>
      </c>
      <c r="B7959" s="54" t="s">
        <v>148</v>
      </c>
      <c r="C7959" s="76" t="s">
        <v>12213</v>
      </c>
    </row>
    <row r="7960" spans="1:3" ht="39.6" x14ac:dyDescent="0.3">
      <c r="A7960" s="53" t="s">
        <v>12214</v>
      </c>
      <c r="B7960" s="54" t="s">
        <v>148</v>
      </c>
      <c r="C7960" s="76" t="s">
        <v>12215</v>
      </c>
    </row>
    <row r="7961" spans="1:3" ht="39.6" x14ac:dyDescent="0.3">
      <c r="A7961" s="53" t="s">
        <v>12216</v>
      </c>
      <c r="B7961" s="54" t="s">
        <v>148</v>
      </c>
      <c r="C7961" s="76" t="s">
        <v>12217</v>
      </c>
    </row>
    <row r="7962" spans="1:3" ht="39.6" x14ac:dyDescent="0.3">
      <c r="A7962" s="53" t="s">
        <v>12218</v>
      </c>
      <c r="B7962" s="54" t="s">
        <v>148</v>
      </c>
      <c r="C7962" s="76" t="s">
        <v>12219</v>
      </c>
    </row>
    <row r="7963" spans="1:3" ht="39.6" x14ac:dyDescent="0.3">
      <c r="A7963" s="53" t="s">
        <v>12220</v>
      </c>
      <c r="B7963" s="54" t="s">
        <v>148</v>
      </c>
      <c r="C7963" s="76" t="s">
        <v>12221</v>
      </c>
    </row>
    <row r="7964" spans="1:3" ht="39.6" x14ac:dyDescent="0.3">
      <c r="A7964" s="53" t="s">
        <v>12222</v>
      </c>
      <c r="B7964" s="54" t="s">
        <v>148</v>
      </c>
      <c r="C7964" s="76" t="s">
        <v>12223</v>
      </c>
    </row>
    <row r="7965" spans="1:3" ht="39.6" x14ac:dyDescent="0.3">
      <c r="A7965" s="53" t="s">
        <v>12224</v>
      </c>
      <c r="B7965" s="54" t="s">
        <v>148</v>
      </c>
      <c r="C7965" s="76" t="s">
        <v>12225</v>
      </c>
    </row>
    <row r="7966" spans="1:3" x14ac:dyDescent="0.3">
      <c r="A7966" s="53"/>
      <c r="B7966" s="54"/>
      <c r="C7966" s="76"/>
    </row>
    <row r="7967" spans="1:3" ht="26.4" x14ac:dyDescent="0.3">
      <c r="A7967" s="53" t="s">
        <v>12226</v>
      </c>
      <c r="B7967" s="54" t="s">
        <v>148</v>
      </c>
      <c r="C7967" s="76" t="s">
        <v>12227</v>
      </c>
    </row>
    <row r="7968" spans="1:3" ht="26.4" x14ac:dyDescent="0.3">
      <c r="A7968" s="53" t="s">
        <v>12228</v>
      </c>
      <c r="B7968" s="54" t="s">
        <v>148</v>
      </c>
      <c r="C7968" s="76" t="s">
        <v>12229</v>
      </c>
    </row>
    <row r="7969" spans="1:3" ht="26.4" x14ac:dyDescent="0.3">
      <c r="A7969" s="53" t="s">
        <v>12230</v>
      </c>
      <c r="B7969" s="54" t="s">
        <v>148</v>
      </c>
      <c r="C7969" s="76" t="s">
        <v>12231</v>
      </c>
    </row>
    <row r="7970" spans="1:3" ht="26.4" x14ac:dyDescent="0.3">
      <c r="A7970" s="53" t="s">
        <v>12232</v>
      </c>
      <c r="B7970" s="54" t="s">
        <v>148</v>
      </c>
      <c r="C7970" s="76" t="s">
        <v>12233</v>
      </c>
    </row>
    <row r="7971" spans="1:3" ht="26.4" x14ac:dyDescent="0.3">
      <c r="A7971" s="53" t="s">
        <v>12234</v>
      </c>
      <c r="B7971" s="54" t="s">
        <v>148</v>
      </c>
      <c r="C7971" s="76" t="s">
        <v>12235</v>
      </c>
    </row>
    <row r="7972" spans="1:3" x14ac:dyDescent="0.3">
      <c r="A7972" s="53"/>
      <c r="B7972" s="54"/>
      <c r="C7972" s="76"/>
    </row>
    <row r="7973" spans="1:3" ht="26.4" x14ac:dyDescent="0.3">
      <c r="A7973" s="53" t="s">
        <v>12236</v>
      </c>
      <c r="B7973" s="54" t="s">
        <v>148</v>
      </c>
      <c r="C7973" s="76" t="s">
        <v>12237</v>
      </c>
    </row>
    <row r="7974" spans="1:3" ht="26.4" x14ac:dyDescent="0.3">
      <c r="A7974" s="53" t="s">
        <v>12238</v>
      </c>
      <c r="B7974" s="54" t="s">
        <v>148</v>
      </c>
      <c r="C7974" s="76" t="s">
        <v>12239</v>
      </c>
    </row>
    <row r="7975" spans="1:3" ht="26.4" x14ac:dyDescent="0.3">
      <c r="A7975" s="53" t="s">
        <v>12240</v>
      </c>
      <c r="B7975" s="54" t="s">
        <v>148</v>
      </c>
      <c r="C7975" s="76" t="s">
        <v>12241</v>
      </c>
    </row>
    <row r="7976" spans="1:3" ht="26.4" x14ac:dyDescent="0.3">
      <c r="A7976" s="53" t="s">
        <v>12242</v>
      </c>
      <c r="B7976" s="54" t="s">
        <v>148</v>
      </c>
      <c r="C7976" s="76" t="s">
        <v>12243</v>
      </c>
    </row>
    <row r="7977" spans="1:3" ht="26.4" x14ac:dyDescent="0.3">
      <c r="A7977" s="53" t="s">
        <v>12244</v>
      </c>
      <c r="B7977" s="54" t="s">
        <v>148</v>
      </c>
      <c r="C7977" s="76" t="s">
        <v>12245</v>
      </c>
    </row>
    <row r="7978" spans="1:3" x14ac:dyDescent="0.3">
      <c r="A7978" s="53"/>
      <c r="B7978" s="54"/>
      <c r="C7978" s="76"/>
    </row>
    <row r="7979" spans="1:3" ht="42" x14ac:dyDescent="0.3">
      <c r="A7979" s="53" t="s">
        <v>12246</v>
      </c>
      <c r="B7979" s="54" t="s">
        <v>148</v>
      </c>
      <c r="C7979" s="76" t="s">
        <v>12247</v>
      </c>
    </row>
    <row r="7980" spans="1:3" ht="42" x14ac:dyDescent="0.3">
      <c r="A7980" s="53" t="s">
        <v>12248</v>
      </c>
      <c r="B7980" s="54" t="s">
        <v>148</v>
      </c>
      <c r="C7980" s="76" t="s">
        <v>12249</v>
      </c>
    </row>
    <row r="7981" spans="1:3" ht="42" x14ac:dyDescent="0.3">
      <c r="A7981" s="53" t="s">
        <v>12250</v>
      </c>
      <c r="B7981" s="54" t="s">
        <v>148</v>
      </c>
      <c r="C7981" s="76" t="s">
        <v>12251</v>
      </c>
    </row>
    <row r="7982" spans="1:3" ht="42" x14ac:dyDescent="0.3">
      <c r="A7982" s="53" t="s">
        <v>12252</v>
      </c>
      <c r="B7982" s="54" t="s">
        <v>148</v>
      </c>
      <c r="C7982" s="76" t="s">
        <v>12253</v>
      </c>
    </row>
    <row r="7983" spans="1:3" ht="42" x14ac:dyDescent="0.3">
      <c r="A7983" s="53" t="s">
        <v>12254</v>
      </c>
      <c r="B7983" s="54" t="s">
        <v>148</v>
      </c>
      <c r="C7983" s="76" t="s">
        <v>12255</v>
      </c>
    </row>
    <row r="7984" spans="1:3" x14ac:dyDescent="0.3">
      <c r="A7984" s="53"/>
      <c r="B7984" s="54"/>
      <c r="C7984" s="76"/>
    </row>
    <row r="7985" spans="1:3" ht="42" x14ac:dyDescent="0.3">
      <c r="A7985" s="53" t="s">
        <v>12256</v>
      </c>
      <c r="B7985" s="54" t="s">
        <v>148</v>
      </c>
      <c r="C7985" s="76" t="s">
        <v>12257</v>
      </c>
    </row>
    <row r="7986" spans="1:3" ht="42" x14ac:dyDescent="0.3">
      <c r="A7986" s="53" t="s">
        <v>12258</v>
      </c>
      <c r="B7986" s="54" t="s">
        <v>148</v>
      </c>
      <c r="C7986" s="76" t="s">
        <v>12259</v>
      </c>
    </row>
    <row r="7987" spans="1:3" ht="42" x14ac:dyDescent="0.3">
      <c r="A7987" s="53" t="s">
        <v>12260</v>
      </c>
      <c r="B7987" s="54" t="s">
        <v>148</v>
      </c>
      <c r="C7987" s="76" t="s">
        <v>12261</v>
      </c>
    </row>
    <row r="7988" spans="1:3" ht="42" x14ac:dyDescent="0.3">
      <c r="A7988" s="53" t="s">
        <v>12262</v>
      </c>
      <c r="B7988" s="54" t="s">
        <v>148</v>
      </c>
      <c r="C7988" s="76" t="s">
        <v>12263</v>
      </c>
    </row>
    <row r="7989" spans="1:3" ht="42" x14ac:dyDescent="0.3">
      <c r="A7989" s="53" t="s">
        <v>12264</v>
      </c>
      <c r="B7989" s="54" t="s">
        <v>148</v>
      </c>
      <c r="C7989" s="76" t="s">
        <v>12265</v>
      </c>
    </row>
    <row r="7990" spans="1:3" x14ac:dyDescent="0.3">
      <c r="A7990" s="53"/>
      <c r="B7990" s="54"/>
      <c r="C7990" s="76"/>
    </row>
    <row r="7991" spans="1:3" ht="15.6" x14ac:dyDescent="0.3">
      <c r="A7991" s="53" t="s">
        <v>12266</v>
      </c>
      <c r="B7991" s="54" t="s">
        <v>88</v>
      </c>
      <c r="C7991" s="76" t="s">
        <v>12267</v>
      </c>
    </row>
    <row r="7992" spans="1:3" x14ac:dyDescent="0.3">
      <c r="A7992" s="53"/>
      <c r="B7992" s="54"/>
      <c r="C7992" s="76"/>
    </row>
    <row r="7993" spans="1:3" ht="15.6" x14ac:dyDescent="0.3">
      <c r="A7993" s="53" t="s">
        <v>12268</v>
      </c>
      <c r="B7993" s="54" t="s">
        <v>88</v>
      </c>
      <c r="C7993" s="76" t="s">
        <v>12269</v>
      </c>
    </row>
    <row r="7994" spans="1:3" x14ac:dyDescent="0.3">
      <c r="A7994" s="53"/>
      <c r="B7994" s="54"/>
      <c r="C7994" s="76"/>
    </row>
    <row r="7995" spans="1:3" ht="26.4" x14ac:dyDescent="0.3">
      <c r="A7995" s="53" t="s">
        <v>12270</v>
      </c>
      <c r="B7995" s="54" t="s">
        <v>27</v>
      </c>
      <c r="C7995" s="76" t="s">
        <v>12271</v>
      </c>
    </row>
    <row r="7996" spans="1:3" x14ac:dyDescent="0.3">
      <c r="A7996" s="53"/>
      <c r="B7996" s="54"/>
      <c r="C7996" s="76"/>
    </row>
    <row r="7997" spans="1:3" ht="26.4" x14ac:dyDescent="0.3">
      <c r="A7997" s="53" t="s">
        <v>12272</v>
      </c>
      <c r="B7997" s="54" t="s">
        <v>27</v>
      </c>
      <c r="C7997" s="76" t="s">
        <v>12273</v>
      </c>
    </row>
    <row r="7998" spans="1:3" x14ac:dyDescent="0.3">
      <c r="A7998" s="53"/>
      <c r="B7998" s="54"/>
      <c r="C7998" s="76"/>
    </row>
    <row r="7999" spans="1:3" ht="15.6" x14ac:dyDescent="0.3">
      <c r="A7999" s="53" t="s">
        <v>12274</v>
      </c>
      <c r="B7999" s="54" t="s">
        <v>148</v>
      </c>
      <c r="C7999" s="76" t="s">
        <v>12275</v>
      </c>
    </row>
    <row r="8000" spans="1:3" ht="15.6" x14ac:dyDescent="0.3">
      <c r="A8000" s="53" t="s">
        <v>12276</v>
      </c>
      <c r="B8000" s="54" t="s">
        <v>148</v>
      </c>
      <c r="C8000" s="76" t="s">
        <v>12277</v>
      </c>
    </row>
    <row r="8001" spans="1:3" ht="15.6" x14ac:dyDescent="0.3">
      <c r="A8001" s="53" t="s">
        <v>12278</v>
      </c>
      <c r="B8001" s="54" t="s">
        <v>148</v>
      </c>
      <c r="C8001" s="76" t="s">
        <v>12279</v>
      </c>
    </row>
    <row r="8002" spans="1:3" x14ac:dyDescent="0.3">
      <c r="A8002" s="53"/>
      <c r="B8002" s="54"/>
      <c r="C8002" s="76"/>
    </row>
    <row r="8003" spans="1:3" ht="15.6" x14ac:dyDescent="0.3">
      <c r="A8003" s="53" t="s">
        <v>12280</v>
      </c>
      <c r="B8003" s="54" t="s">
        <v>148</v>
      </c>
      <c r="C8003" s="76" t="s">
        <v>12281</v>
      </c>
    </row>
    <row r="8004" spans="1:3" x14ac:dyDescent="0.3">
      <c r="A8004" s="53"/>
      <c r="B8004" s="54"/>
      <c r="C8004" s="76"/>
    </row>
    <row r="8005" spans="1:3" ht="15.6" x14ac:dyDescent="0.3">
      <c r="A8005" s="53" t="s">
        <v>12282</v>
      </c>
      <c r="B8005" s="54" t="s">
        <v>148</v>
      </c>
      <c r="C8005" s="76" t="s">
        <v>12283</v>
      </c>
    </row>
    <row r="8006" spans="1:3" ht="15.6" x14ac:dyDescent="0.3">
      <c r="A8006" s="53" t="s">
        <v>12284</v>
      </c>
      <c r="B8006" s="54" t="s">
        <v>148</v>
      </c>
      <c r="C8006" s="76" t="s">
        <v>12285</v>
      </c>
    </row>
    <row r="8007" spans="1:3" ht="15.6" x14ac:dyDescent="0.3">
      <c r="A8007" s="53" t="s">
        <v>12286</v>
      </c>
      <c r="B8007" s="54" t="s">
        <v>148</v>
      </c>
      <c r="C8007" s="76" t="s">
        <v>12287</v>
      </c>
    </row>
    <row r="8008" spans="1:3" x14ac:dyDescent="0.3">
      <c r="A8008" s="53"/>
      <c r="B8008" s="54"/>
      <c r="C8008" s="76"/>
    </row>
    <row r="8009" spans="1:3" ht="28.8" x14ac:dyDescent="0.3">
      <c r="A8009" s="53" t="s">
        <v>12288</v>
      </c>
      <c r="B8009" s="54" t="s">
        <v>148</v>
      </c>
      <c r="C8009" s="76" t="s">
        <v>12289</v>
      </c>
    </row>
    <row r="8010" spans="1:3" ht="28.8" x14ac:dyDescent="0.3">
      <c r="A8010" s="53" t="s">
        <v>12290</v>
      </c>
      <c r="B8010" s="54" t="s">
        <v>148</v>
      </c>
      <c r="C8010" s="76" t="s">
        <v>12291</v>
      </c>
    </row>
    <row r="8011" spans="1:3" ht="28.8" x14ac:dyDescent="0.3">
      <c r="A8011" s="53" t="s">
        <v>12292</v>
      </c>
      <c r="B8011" s="54" t="s">
        <v>148</v>
      </c>
      <c r="C8011" s="76" t="s">
        <v>12293</v>
      </c>
    </row>
    <row r="8012" spans="1:3" ht="28.8" x14ac:dyDescent="0.3">
      <c r="A8012" s="53" t="s">
        <v>12294</v>
      </c>
      <c r="B8012" s="54" t="s">
        <v>148</v>
      </c>
      <c r="C8012" s="76" t="s">
        <v>12295</v>
      </c>
    </row>
    <row r="8013" spans="1:3" x14ac:dyDescent="0.3">
      <c r="A8013" s="53"/>
      <c r="B8013" s="54"/>
      <c r="C8013" s="76"/>
    </row>
    <row r="8014" spans="1:3" ht="15.6" x14ac:dyDescent="0.3">
      <c r="A8014" s="53" t="s">
        <v>12296</v>
      </c>
      <c r="B8014" s="54" t="s">
        <v>148</v>
      </c>
      <c r="C8014" s="76" t="s">
        <v>12297</v>
      </c>
    </row>
    <row r="8015" spans="1:3" ht="15.6" x14ac:dyDescent="0.3">
      <c r="A8015" s="53" t="s">
        <v>12298</v>
      </c>
      <c r="B8015" s="54" t="s">
        <v>88</v>
      </c>
      <c r="C8015" s="76" t="s">
        <v>12297</v>
      </c>
    </row>
    <row r="8016" spans="1:3" x14ac:dyDescent="0.3">
      <c r="A8016" s="53"/>
      <c r="B8016" s="54"/>
      <c r="C8016" s="76"/>
    </row>
    <row r="8017" spans="1:3" ht="15.6" x14ac:dyDescent="0.3">
      <c r="A8017" s="19"/>
    </row>
    <row r="8018" spans="1:3" ht="16.2" thickBot="1" x14ac:dyDescent="0.35">
      <c r="A8018" s="69" t="s">
        <v>13924</v>
      </c>
      <c r="B8018" s="55"/>
      <c r="C8018" s="84"/>
    </row>
    <row r="8019" spans="1:3" ht="15" thickBot="1" x14ac:dyDescent="0.35">
      <c r="A8019" s="13" t="s">
        <v>3</v>
      </c>
      <c r="B8019" s="2" t="s">
        <v>4</v>
      </c>
      <c r="C8019" s="75" t="s">
        <v>5</v>
      </c>
    </row>
    <row r="8020" spans="1:3" x14ac:dyDescent="0.3">
      <c r="A8020" s="53"/>
      <c r="B8020" s="54"/>
      <c r="C8020" s="76"/>
    </row>
    <row r="8021" spans="1:3" ht="26.4" x14ac:dyDescent="0.3">
      <c r="A8021" s="53" t="s">
        <v>12299</v>
      </c>
      <c r="B8021" s="54" t="s">
        <v>27</v>
      </c>
      <c r="C8021" s="76" t="s">
        <v>12300</v>
      </c>
    </row>
    <row r="8022" spans="1:3" ht="26.4" x14ac:dyDescent="0.3">
      <c r="A8022" s="53" t="s">
        <v>12301</v>
      </c>
      <c r="B8022" s="54" t="s">
        <v>27</v>
      </c>
      <c r="C8022" s="76" t="s">
        <v>12302</v>
      </c>
    </row>
    <row r="8023" spans="1:3" ht="26.4" x14ac:dyDescent="0.3">
      <c r="A8023" s="53" t="s">
        <v>12303</v>
      </c>
      <c r="B8023" s="54" t="s">
        <v>27</v>
      </c>
      <c r="C8023" s="76" t="s">
        <v>12304</v>
      </c>
    </row>
    <row r="8024" spans="1:3" x14ac:dyDescent="0.3">
      <c r="A8024" s="53"/>
      <c r="B8024" s="54"/>
      <c r="C8024" s="76"/>
    </row>
    <row r="8025" spans="1:3" ht="26.4" x14ac:dyDescent="0.3">
      <c r="A8025" s="53" t="s">
        <v>12305</v>
      </c>
      <c r="B8025" s="54" t="s">
        <v>27</v>
      </c>
      <c r="C8025" s="76" t="s">
        <v>12306</v>
      </c>
    </row>
    <row r="8026" spans="1:3" ht="26.4" x14ac:dyDescent="0.3">
      <c r="A8026" s="53" t="s">
        <v>12307</v>
      </c>
      <c r="B8026" s="54" t="s">
        <v>27</v>
      </c>
      <c r="C8026" s="76" t="s">
        <v>12308</v>
      </c>
    </row>
    <row r="8027" spans="1:3" ht="26.4" x14ac:dyDescent="0.3">
      <c r="A8027" s="53" t="s">
        <v>12309</v>
      </c>
      <c r="B8027" s="54" t="s">
        <v>27</v>
      </c>
      <c r="C8027" s="76" t="s">
        <v>12310</v>
      </c>
    </row>
    <row r="8028" spans="1:3" x14ac:dyDescent="0.3">
      <c r="A8028" s="53"/>
      <c r="B8028" s="54"/>
      <c r="C8028" s="76"/>
    </row>
    <row r="8029" spans="1:3" x14ac:dyDescent="0.3">
      <c r="A8029" s="53" t="s">
        <v>12311</v>
      </c>
      <c r="B8029" s="54" t="s">
        <v>27</v>
      </c>
      <c r="C8029" s="76" t="s">
        <v>12312</v>
      </c>
    </row>
    <row r="8030" spans="1:3" x14ac:dyDescent="0.3">
      <c r="A8030" s="53" t="s">
        <v>12313</v>
      </c>
      <c r="B8030" s="54" t="s">
        <v>27</v>
      </c>
      <c r="C8030" s="76" t="s">
        <v>12314</v>
      </c>
    </row>
    <row r="8031" spans="1:3" x14ac:dyDescent="0.3">
      <c r="A8031" s="53" t="s">
        <v>12315</v>
      </c>
      <c r="B8031" s="54" t="s">
        <v>27</v>
      </c>
      <c r="C8031" s="76" t="s">
        <v>12316</v>
      </c>
    </row>
    <row r="8032" spans="1:3" x14ac:dyDescent="0.3">
      <c r="A8032" s="53"/>
      <c r="B8032" s="54"/>
      <c r="C8032" s="76"/>
    </row>
    <row r="8033" spans="1:3" x14ac:dyDescent="0.3">
      <c r="A8033" s="53" t="s">
        <v>12317</v>
      </c>
      <c r="B8033" s="54" t="s">
        <v>27</v>
      </c>
      <c r="C8033" s="76" t="s">
        <v>12318</v>
      </c>
    </row>
    <row r="8034" spans="1:3" x14ac:dyDescent="0.3">
      <c r="A8034" s="53" t="s">
        <v>12319</v>
      </c>
      <c r="B8034" s="54" t="s">
        <v>27</v>
      </c>
      <c r="C8034" s="76" t="s">
        <v>12320</v>
      </c>
    </row>
    <row r="8035" spans="1:3" x14ac:dyDescent="0.3">
      <c r="A8035" s="53" t="s">
        <v>12321</v>
      </c>
      <c r="B8035" s="54" t="s">
        <v>27</v>
      </c>
      <c r="C8035" s="76" t="s">
        <v>12322</v>
      </c>
    </row>
    <row r="8036" spans="1:3" x14ac:dyDescent="0.3">
      <c r="A8036" s="53"/>
      <c r="B8036" s="54"/>
      <c r="C8036" s="76"/>
    </row>
    <row r="8037" spans="1:3" x14ac:dyDescent="0.3">
      <c r="A8037" s="53" t="s">
        <v>12323</v>
      </c>
      <c r="B8037" s="54" t="s">
        <v>27</v>
      </c>
      <c r="C8037" s="76" t="s">
        <v>12324</v>
      </c>
    </row>
    <row r="8038" spans="1:3" x14ac:dyDescent="0.3">
      <c r="A8038" s="53" t="s">
        <v>12325</v>
      </c>
      <c r="B8038" s="54" t="s">
        <v>27</v>
      </c>
      <c r="C8038" s="76" t="s">
        <v>12326</v>
      </c>
    </row>
    <row r="8039" spans="1:3" x14ac:dyDescent="0.3">
      <c r="A8039" s="53" t="s">
        <v>12327</v>
      </c>
      <c r="B8039" s="54" t="s">
        <v>27</v>
      </c>
      <c r="C8039" s="76" t="s">
        <v>12328</v>
      </c>
    </row>
    <row r="8040" spans="1:3" x14ac:dyDescent="0.3">
      <c r="A8040" s="53"/>
      <c r="B8040" s="54"/>
      <c r="C8040" s="76"/>
    </row>
    <row r="8041" spans="1:3" x14ac:dyDescent="0.3">
      <c r="A8041" s="53" t="s">
        <v>12329</v>
      </c>
      <c r="B8041" s="54" t="s">
        <v>27</v>
      </c>
      <c r="C8041" s="76" t="s">
        <v>12330</v>
      </c>
    </row>
    <row r="8042" spans="1:3" ht="26.4" x14ac:dyDescent="0.3">
      <c r="A8042" s="53" t="s">
        <v>12331</v>
      </c>
      <c r="B8042" s="54" t="s">
        <v>27</v>
      </c>
      <c r="C8042" s="76" t="s">
        <v>12332</v>
      </c>
    </row>
    <row r="8043" spans="1:3" x14ac:dyDescent="0.3">
      <c r="A8043" s="53" t="s">
        <v>12333</v>
      </c>
      <c r="B8043" s="54" t="s">
        <v>27</v>
      </c>
      <c r="C8043" s="76" t="s">
        <v>12334</v>
      </c>
    </row>
    <row r="8044" spans="1:3" x14ac:dyDescent="0.3">
      <c r="A8044" s="53"/>
      <c r="B8044" s="54"/>
      <c r="C8044" s="76"/>
    </row>
    <row r="8045" spans="1:3" ht="26.4" x14ac:dyDescent="0.3">
      <c r="A8045" s="53" t="s">
        <v>12335</v>
      </c>
      <c r="B8045" s="54" t="s">
        <v>27</v>
      </c>
      <c r="C8045" s="76" t="s">
        <v>12336</v>
      </c>
    </row>
    <row r="8046" spans="1:3" ht="26.4" x14ac:dyDescent="0.3">
      <c r="A8046" s="53" t="s">
        <v>12337</v>
      </c>
      <c r="B8046" s="54" t="s">
        <v>27</v>
      </c>
      <c r="C8046" s="76" t="s">
        <v>12338</v>
      </c>
    </row>
    <row r="8047" spans="1:3" ht="26.4" x14ac:dyDescent="0.3">
      <c r="A8047" s="53" t="s">
        <v>12339</v>
      </c>
      <c r="B8047" s="54" t="s">
        <v>27</v>
      </c>
      <c r="C8047" s="76" t="s">
        <v>12340</v>
      </c>
    </row>
    <row r="8048" spans="1:3" x14ac:dyDescent="0.3">
      <c r="A8048" s="53"/>
      <c r="B8048" s="54"/>
      <c r="C8048" s="76"/>
    </row>
    <row r="8049" spans="1:3" ht="26.4" x14ac:dyDescent="0.3">
      <c r="A8049" s="53" t="s">
        <v>12341</v>
      </c>
      <c r="B8049" s="54" t="s">
        <v>27</v>
      </c>
      <c r="C8049" s="76" t="s">
        <v>12342</v>
      </c>
    </row>
    <row r="8050" spans="1:3" ht="26.4" x14ac:dyDescent="0.3">
      <c r="A8050" s="53" t="s">
        <v>12343</v>
      </c>
      <c r="B8050" s="54" t="s">
        <v>27</v>
      </c>
      <c r="C8050" s="76" t="s">
        <v>12344</v>
      </c>
    </row>
    <row r="8051" spans="1:3" ht="26.4" x14ac:dyDescent="0.3">
      <c r="A8051" s="53" t="s">
        <v>12345</v>
      </c>
      <c r="B8051" s="54" t="s">
        <v>27</v>
      </c>
      <c r="C8051" s="76" t="s">
        <v>12346</v>
      </c>
    </row>
    <row r="8052" spans="1:3" x14ac:dyDescent="0.3">
      <c r="A8052" s="53"/>
      <c r="B8052" s="54"/>
      <c r="C8052" s="76"/>
    </row>
    <row r="8053" spans="1:3" ht="26.4" x14ac:dyDescent="0.3">
      <c r="A8053" s="53" t="s">
        <v>12347</v>
      </c>
      <c r="B8053" s="54" t="s">
        <v>27</v>
      </c>
      <c r="C8053" s="76" t="s">
        <v>12348</v>
      </c>
    </row>
    <row r="8054" spans="1:3" ht="26.4" x14ac:dyDescent="0.3">
      <c r="A8054" s="53" t="s">
        <v>12349</v>
      </c>
      <c r="B8054" s="54" t="s">
        <v>27</v>
      </c>
      <c r="C8054" s="76" t="s">
        <v>12350</v>
      </c>
    </row>
    <row r="8055" spans="1:3" ht="26.4" x14ac:dyDescent="0.3">
      <c r="A8055" s="53" t="s">
        <v>12351</v>
      </c>
      <c r="B8055" s="54" t="s">
        <v>27</v>
      </c>
      <c r="C8055" s="76" t="s">
        <v>12352</v>
      </c>
    </row>
    <row r="8056" spans="1:3" x14ac:dyDescent="0.3">
      <c r="A8056" s="53"/>
      <c r="B8056" s="54"/>
      <c r="C8056" s="76"/>
    </row>
    <row r="8057" spans="1:3" ht="26.4" x14ac:dyDescent="0.3">
      <c r="A8057" s="53" t="s">
        <v>12353</v>
      </c>
      <c r="B8057" s="54" t="s">
        <v>27</v>
      </c>
      <c r="C8057" s="76" t="s">
        <v>12354</v>
      </c>
    </row>
    <row r="8058" spans="1:3" ht="26.4" x14ac:dyDescent="0.3">
      <c r="A8058" s="53" t="s">
        <v>12355</v>
      </c>
      <c r="B8058" s="54" t="s">
        <v>27</v>
      </c>
      <c r="C8058" s="76" t="s">
        <v>12356</v>
      </c>
    </row>
    <row r="8059" spans="1:3" ht="26.4" x14ac:dyDescent="0.3">
      <c r="A8059" s="53" t="s">
        <v>12357</v>
      </c>
      <c r="B8059" s="54" t="s">
        <v>27</v>
      </c>
      <c r="C8059" s="76" t="s">
        <v>12358</v>
      </c>
    </row>
    <row r="8060" spans="1:3" x14ac:dyDescent="0.3">
      <c r="A8060" s="53"/>
      <c r="B8060" s="54"/>
      <c r="C8060" s="76"/>
    </row>
    <row r="8061" spans="1:3" ht="26.4" x14ac:dyDescent="0.3">
      <c r="A8061" s="53" t="s">
        <v>12359</v>
      </c>
      <c r="B8061" s="54" t="s">
        <v>27</v>
      </c>
      <c r="C8061" s="76" t="s">
        <v>12360</v>
      </c>
    </row>
    <row r="8062" spans="1:3" x14ac:dyDescent="0.3">
      <c r="A8062" s="53"/>
      <c r="B8062" s="54"/>
      <c r="C8062" s="76"/>
    </row>
    <row r="8063" spans="1:3" ht="26.4" x14ac:dyDescent="0.3">
      <c r="A8063" s="53" t="s">
        <v>12361</v>
      </c>
      <c r="B8063" s="54" t="s">
        <v>27</v>
      </c>
      <c r="C8063" s="76" t="s">
        <v>12362</v>
      </c>
    </row>
    <row r="8064" spans="1:3" x14ac:dyDescent="0.3">
      <c r="A8064" s="53"/>
      <c r="B8064" s="54"/>
      <c r="C8064" s="76"/>
    </row>
    <row r="8065" spans="1:3" x14ac:dyDescent="0.3">
      <c r="A8065" s="53" t="s">
        <v>12363</v>
      </c>
      <c r="B8065" s="54" t="s">
        <v>27</v>
      </c>
      <c r="C8065" s="76" t="s">
        <v>12364</v>
      </c>
    </row>
    <row r="8066" spans="1:3" x14ac:dyDescent="0.3">
      <c r="A8066" s="53" t="s">
        <v>12365</v>
      </c>
      <c r="B8066" s="54" t="s">
        <v>27</v>
      </c>
      <c r="C8066" s="76" t="s">
        <v>12366</v>
      </c>
    </row>
    <row r="8067" spans="1:3" x14ac:dyDescent="0.3">
      <c r="A8067" s="53" t="s">
        <v>12367</v>
      </c>
      <c r="B8067" s="54" t="s">
        <v>27</v>
      </c>
      <c r="C8067" s="76" t="s">
        <v>12368</v>
      </c>
    </row>
    <row r="8068" spans="1:3" x14ac:dyDescent="0.3">
      <c r="A8068" s="53" t="s">
        <v>12369</v>
      </c>
      <c r="B8068" s="54" t="s">
        <v>27</v>
      </c>
      <c r="C8068" s="76" t="s">
        <v>12370</v>
      </c>
    </row>
    <row r="8069" spans="1:3" x14ac:dyDescent="0.3">
      <c r="A8069" s="53"/>
      <c r="B8069" s="54"/>
      <c r="C8069" s="76"/>
    </row>
    <row r="8070" spans="1:3" x14ac:dyDescent="0.3">
      <c r="A8070" s="53" t="s">
        <v>12371</v>
      </c>
      <c r="B8070" s="54" t="s">
        <v>27</v>
      </c>
      <c r="C8070" s="76" t="s">
        <v>12372</v>
      </c>
    </row>
    <row r="8071" spans="1:3" x14ac:dyDescent="0.3">
      <c r="A8071" s="53" t="s">
        <v>12373</v>
      </c>
      <c r="B8071" s="54" t="s">
        <v>27</v>
      </c>
      <c r="C8071" s="76" t="s">
        <v>12374</v>
      </c>
    </row>
    <row r="8072" spans="1:3" x14ac:dyDescent="0.3">
      <c r="A8072" s="53" t="s">
        <v>12375</v>
      </c>
      <c r="B8072" s="54" t="s">
        <v>27</v>
      </c>
      <c r="C8072" s="76" t="s">
        <v>12376</v>
      </c>
    </row>
    <row r="8073" spans="1:3" x14ac:dyDescent="0.3">
      <c r="A8073" s="53" t="s">
        <v>12377</v>
      </c>
      <c r="B8073" s="54" t="s">
        <v>27</v>
      </c>
      <c r="C8073" s="76" t="s">
        <v>12378</v>
      </c>
    </row>
    <row r="8074" spans="1:3" x14ac:dyDescent="0.3">
      <c r="A8074" s="53"/>
      <c r="B8074" s="54"/>
      <c r="C8074" s="76"/>
    </row>
    <row r="8075" spans="1:3" ht="26.4" x14ac:dyDescent="0.3">
      <c r="A8075" s="53" t="s">
        <v>12379</v>
      </c>
      <c r="B8075" s="54" t="s">
        <v>27</v>
      </c>
      <c r="C8075" s="76" t="s">
        <v>12380</v>
      </c>
    </row>
    <row r="8076" spans="1:3" ht="26.4" x14ac:dyDescent="0.3">
      <c r="A8076" s="53" t="s">
        <v>12381</v>
      </c>
      <c r="B8076" s="54" t="s">
        <v>27</v>
      </c>
      <c r="C8076" s="76" t="s">
        <v>12382</v>
      </c>
    </row>
    <row r="8077" spans="1:3" ht="26.4" x14ac:dyDescent="0.3">
      <c r="A8077" s="53" t="s">
        <v>12383</v>
      </c>
      <c r="B8077" s="54" t="s">
        <v>27</v>
      </c>
      <c r="C8077" s="76" t="s">
        <v>12384</v>
      </c>
    </row>
    <row r="8078" spans="1:3" ht="26.4" x14ac:dyDescent="0.3">
      <c r="A8078" s="53" t="s">
        <v>12385</v>
      </c>
      <c r="B8078" s="54" t="s">
        <v>27</v>
      </c>
      <c r="C8078" s="76" t="s">
        <v>12386</v>
      </c>
    </row>
    <row r="8079" spans="1:3" ht="26.4" x14ac:dyDescent="0.3">
      <c r="A8079" s="53" t="s">
        <v>12387</v>
      </c>
      <c r="B8079" s="54" t="s">
        <v>27</v>
      </c>
      <c r="C8079" s="76" t="s">
        <v>12388</v>
      </c>
    </row>
    <row r="8080" spans="1:3" ht="26.4" x14ac:dyDescent="0.3">
      <c r="A8080" s="53" t="s">
        <v>12389</v>
      </c>
      <c r="B8080" s="54" t="s">
        <v>27</v>
      </c>
      <c r="C8080" s="76" t="s">
        <v>12390</v>
      </c>
    </row>
    <row r="8081" spans="1:3" ht="26.4" x14ac:dyDescent="0.3">
      <c r="A8081" s="53" t="s">
        <v>12391</v>
      </c>
      <c r="B8081" s="54" t="s">
        <v>27</v>
      </c>
      <c r="C8081" s="76" t="s">
        <v>12392</v>
      </c>
    </row>
    <row r="8082" spans="1:3" ht="26.4" x14ac:dyDescent="0.3">
      <c r="A8082" s="53" t="s">
        <v>12393</v>
      </c>
      <c r="B8082" s="54" t="s">
        <v>27</v>
      </c>
      <c r="C8082" s="76" t="s">
        <v>12394</v>
      </c>
    </row>
    <row r="8083" spans="1:3" x14ac:dyDescent="0.3">
      <c r="A8083" s="53"/>
      <c r="B8083" s="54"/>
      <c r="C8083" s="76"/>
    </row>
    <row r="8084" spans="1:3" ht="26.4" x14ac:dyDescent="0.3">
      <c r="A8084" s="53" t="s">
        <v>12395</v>
      </c>
      <c r="B8084" s="54" t="s">
        <v>27</v>
      </c>
      <c r="C8084" s="76" t="s">
        <v>12396</v>
      </c>
    </row>
    <row r="8085" spans="1:3" ht="26.4" x14ac:dyDescent="0.3">
      <c r="A8085" s="53" t="s">
        <v>12397</v>
      </c>
      <c r="B8085" s="54" t="s">
        <v>27</v>
      </c>
      <c r="C8085" s="76" t="s">
        <v>12398</v>
      </c>
    </row>
    <row r="8086" spans="1:3" ht="26.4" x14ac:dyDescent="0.3">
      <c r="A8086" s="53" t="s">
        <v>12399</v>
      </c>
      <c r="B8086" s="54" t="s">
        <v>27</v>
      </c>
      <c r="C8086" s="76" t="s">
        <v>12400</v>
      </c>
    </row>
    <row r="8087" spans="1:3" ht="26.4" x14ac:dyDescent="0.3">
      <c r="A8087" s="53" t="s">
        <v>12401</v>
      </c>
      <c r="B8087" s="54" t="s">
        <v>27</v>
      </c>
      <c r="C8087" s="76" t="s">
        <v>12402</v>
      </c>
    </row>
    <row r="8088" spans="1:3" ht="26.4" x14ac:dyDescent="0.3">
      <c r="A8088" s="53" t="s">
        <v>12403</v>
      </c>
      <c r="B8088" s="54" t="s">
        <v>27</v>
      </c>
      <c r="C8088" s="76" t="s">
        <v>12404</v>
      </c>
    </row>
    <row r="8089" spans="1:3" ht="26.4" x14ac:dyDescent="0.3">
      <c r="A8089" s="53" t="s">
        <v>12405</v>
      </c>
      <c r="B8089" s="54" t="s">
        <v>27</v>
      </c>
      <c r="C8089" s="76" t="s">
        <v>12406</v>
      </c>
    </row>
    <row r="8090" spans="1:3" ht="26.4" x14ac:dyDescent="0.3">
      <c r="A8090" s="53" t="s">
        <v>12407</v>
      </c>
      <c r="B8090" s="54" t="s">
        <v>27</v>
      </c>
      <c r="C8090" s="76" t="s">
        <v>12408</v>
      </c>
    </row>
    <row r="8091" spans="1:3" ht="26.4" x14ac:dyDescent="0.3">
      <c r="A8091" s="53" t="s">
        <v>12409</v>
      </c>
      <c r="B8091" s="54" t="s">
        <v>27</v>
      </c>
      <c r="C8091" s="76" t="s">
        <v>12410</v>
      </c>
    </row>
    <row r="8092" spans="1:3" x14ac:dyDescent="0.3">
      <c r="A8092" s="53"/>
      <c r="B8092" s="54"/>
      <c r="C8092" s="76"/>
    </row>
    <row r="8093" spans="1:3" ht="26.4" x14ac:dyDescent="0.3">
      <c r="A8093" s="53" t="s">
        <v>12411</v>
      </c>
      <c r="B8093" s="54" t="s">
        <v>27</v>
      </c>
      <c r="C8093" s="76" t="s">
        <v>12412</v>
      </c>
    </row>
    <row r="8094" spans="1:3" ht="26.4" x14ac:dyDescent="0.3">
      <c r="A8094" s="53" t="s">
        <v>12413</v>
      </c>
      <c r="B8094" s="54" t="s">
        <v>27</v>
      </c>
      <c r="C8094" s="76" t="s">
        <v>12414</v>
      </c>
    </row>
    <row r="8095" spans="1:3" ht="26.4" x14ac:dyDescent="0.3">
      <c r="A8095" s="53" t="s">
        <v>12415</v>
      </c>
      <c r="B8095" s="54" t="s">
        <v>27</v>
      </c>
      <c r="C8095" s="76" t="s">
        <v>12416</v>
      </c>
    </row>
    <row r="8096" spans="1:3" ht="26.4" x14ac:dyDescent="0.3">
      <c r="A8096" s="53" t="s">
        <v>12417</v>
      </c>
      <c r="B8096" s="54" t="s">
        <v>27</v>
      </c>
      <c r="C8096" s="76" t="s">
        <v>12418</v>
      </c>
    </row>
    <row r="8097" spans="1:3" ht="26.4" x14ac:dyDescent="0.3">
      <c r="A8097" s="53" t="s">
        <v>12419</v>
      </c>
      <c r="B8097" s="54" t="s">
        <v>27</v>
      </c>
      <c r="C8097" s="76" t="s">
        <v>12420</v>
      </c>
    </row>
    <row r="8098" spans="1:3" ht="26.4" x14ac:dyDescent="0.3">
      <c r="A8098" s="53" t="s">
        <v>12421</v>
      </c>
      <c r="B8098" s="54" t="s">
        <v>27</v>
      </c>
      <c r="C8098" s="76" t="s">
        <v>12422</v>
      </c>
    </row>
    <row r="8099" spans="1:3" ht="26.4" x14ac:dyDescent="0.3">
      <c r="A8099" s="53" t="s">
        <v>12423</v>
      </c>
      <c r="B8099" s="54" t="s">
        <v>27</v>
      </c>
      <c r="C8099" s="76" t="s">
        <v>12424</v>
      </c>
    </row>
    <row r="8100" spans="1:3" ht="26.4" x14ac:dyDescent="0.3">
      <c r="A8100" s="53" t="s">
        <v>12425</v>
      </c>
      <c r="B8100" s="54" t="s">
        <v>27</v>
      </c>
      <c r="C8100" s="76" t="s">
        <v>12426</v>
      </c>
    </row>
    <row r="8101" spans="1:3" x14ac:dyDescent="0.3">
      <c r="A8101" s="53"/>
      <c r="B8101" s="54"/>
      <c r="C8101" s="76"/>
    </row>
    <row r="8102" spans="1:3" x14ac:dyDescent="0.3">
      <c r="A8102" s="53" t="s">
        <v>12427</v>
      </c>
      <c r="B8102" s="54" t="s">
        <v>27</v>
      </c>
      <c r="C8102" s="76" t="s">
        <v>12428</v>
      </c>
    </row>
    <row r="8103" spans="1:3" x14ac:dyDescent="0.3">
      <c r="A8103" s="53" t="s">
        <v>12429</v>
      </c>
      <c r="B8103" s="54" t="s">
        <v>27</v>
      </c>
      <c r="C8103" s="76" t="s">
        <v>12430</v>
      </c>
    </row>
    <row r="8104" spans="1:3" x14ac:dyDescent="0.3">
      <c r="A8104" s="53" t="s">
        <v>12431</v>
      </c>
      <c r="B8104" s="54" t="s">
        <v>27</v>
      </c>
      <c r="C8104" s="76" t="s">
        <v>12432</v>
      </c>
    </row>
    <row r="8105" spans="1:3" x14ac:dyDescent="0.3">
      <c r="A8105" s="53" t="s">
        <v>12433</v>
      </c>
      <c r="B8105" s="54" t="s">
        <v>27</v>
      </c>
      <c r="C8105" s="76" t="s">
        <v>12434</v>
      </c>
    </row>
    <row r="8106" spans="1:3" x14ac:dyDescent="0.3">
      <c r="A8106" s="53" t="s">
        <v>12435</v>
      </c>
      <c r="B8106" s="54" t="s">
        <v>27</v>
      </c>
      <c r="C8106" s="76" t="s">
        <v>12436</v>
      </c>
    </row>
    <row r="8107" spans="1:3" x14ac:dyDescent="0.3">
      <c r="A8107" s="53" t="s">
        <v>12437</v>
      </c>
      <c r="B8107" s="54" t="s">
        <v>27</v>
      </c>
      <c r="C8107" s="76" t="s">
        <v>12438</v>
      </c>
    </row>
    <row r="8108" spans="1:3" x14ac:dyDescent="0.3">
      <c r="A8108" s="53" t="s">
        <v>12439</v>
      </c>
      <c r="B8108" s="54" t="s">
        <v>27</v>
      </c>
      <c r="C8108" s="76" t="s">
        <v>12440</v>
      </c>
    </row>
    <row r="8109" spans="1:3" x14ac:dyDescent="0.3">
      <c r="A8109" s="53" t="s">
        <v>12441</v>
      </c>
      <c r="B8109" s="54" t="s">
        <v>27</v>
      </c>
      <c r="C8109" s="76" t="s">
        <v>12442</v>
      </c>
    </row>
    <row r="8110" spans="1:3" x14ac:dyDescent="0.3">
      <c r="A8110" s="53"/>
      <c r="B8110" s="54"/>
      <c r="C8110" s="76"/>
    </row>
    <row r="8111" spans="1:3" ht="26.4" x14ac:dyDescent="0.3">
      <c r="A8111" s="53" t="s">
        <v>12443</v>
      </c>
      <c r="B8111" s="54" t="s">
        <v>27</v>
      </c>
      <c r="C8111" s="76" t="s">
        <v>12444</v>
      </c>
    </row>
    <row r="8112" spans="1:3" ht="26.4" x14ac:dyDescent="0.3">
      <c r="A8112" s="53" t="s">
        <v>12445</v>
      </c>
      <c r="B8112" s="54" t="s">
        <v>27</v>
      </c>
      <c r="C8112" s="76" t="s">
        <v>12446</v>
      </c>
    </row>
    <row r="8113" spans="1:3" ht="26.4" x14ac:dyDescent="0.3">
      <c r="A8113" s="53" t="s">
        <v>12447</v>
      </c>
      <c r="B8113" s="54" t="s">
        <v>27</v>
      </c>
      <c r="C8113" s="76" t="s">
        <v>12448</v>
      </c>
    </row>
    <row r="8114" spans="1:3" ht="26.4" x14ac:dyDescent="0.3">
      <c r="A8114" s="53" t="s">
        <v>12449</v>
      </c>
      <c r="B8114" s="54" t="s">
        <v>27</v>
      </c>
      <c r="C8114" s="76" t="s">
        <v>12450</v>
      </c>
    </row>
    <row r="8115" spans="1:3" ht="26.4" x14ac:dyDescent="0.3">
      <c r="A8115" s="53" t="s">
        <v>12451</v>
      </c>
      <c r="B8115" s="54" t="s">
        <v>27</v>
      </c>
      <c r="C8115" s="76" t="s">
        <v>12452</v>
      </c>
    </row>
    <row r="8116" spans="1:3" ht="26.4" x14ac:dyDescent="0.3">
      <c r="A8116" s="53" t="s">
        <v>12453</v>
      </c>
      <c r="B8116" s="54" t="s">
        <v>27</v>
      </c>
      <c r="C8116" s="76" t="s">
        <v>12454</v>
      </c>
    </row>
    <row r="8117" spans="1:3" ht="26.4" x14ac:dyDescent="0.3">
      <c r="A8117" s="53" t="s">
        <v>12455</v>
      </c>
      <c r="B8117" s="54" t="s">
        <v>27</v>
      </c>
      <c r="C8117" s="76" t="s">
        <v>12456</v>
      </c>
    </row>
    <row r="8118" spans="1:3" ht="26.4" x14ac:dyDescent="0.3">
      <c r="A8118" s="53" t="s">
        <v>12457</v>
      </c>
      <c r="B8118" s="54" t="s">
        <v>27</v>
      </c>
      <c r="C8118" s="76" t="s">
        <v>12458</v>
      </c>
    </row>
    <row r="8119" spans="1:3" x14ac:dyDescent="0.3">
      <c r="A8119" s="53"/>
      <c r="B8119" s="54"/>
      <c r="C8119" s="76"/>
    </row>
    <row r="8120" spans="1:3" x14ac:dyDescent="0.3">
      <c r="A8120" s="53" t="s">
        <v>12459</v>
      </c>
      <c r="B8120" s="54" t="s">
        <v>27</v>
      </c>
      <c r="C8120" s="76" t="s">
        <v>12460</v>
      </c>
    </row>
    <row r="8121" spans="1:3" x14ac:dyDescent="0.3">
      <c r="A8121" s="53" t="s">
        <v>12461</v>
      </c>
      <c r="B8121" s="54" t="s">
        <v>27</v>
      </c>
      <c r="C8121" s="76" t="s">
        <v>12460</v>
      </c>
    </row>
    <row r="8122" spans="1:3" x14ac:dyDescent="0.3">
      <c r="A8122" s="53"/>
      <c r="B8122" s="54"/>
      <c r="C8122" s="76"/>
    </row>
    <row r="8123" spans="1:3" ht="26.4" x14ac:dyDescent="0.3">
      <c r="A8123" s="53" t="s">
        <v>12462</v>
      </c>
      <c r="B8123" s="54" t="s">
        <v>27</v>
      </c>
      <c r="C8123" s="76" t="s">
        <v>12463</v>
      </c>
    </row>
    <row r="8124" spans="1:3" ht="26.4" x14ac:dyDescent="0.3">
      <c r="A8124" s="53" t="s">
        <v>12464</v>
      </c>
      <c r="B8124" s="54" t="s">
        <v>27</v>
      </c>
      <c r="C8124" s="76" t="s">
        <v>12465</v>
      </c>
    </row>
    <row r="8125" spans="1:3" ht="26.4" x14ac:dyDescent="0.3">
      <c r="A8125" s="53" t="s">
        <v>12466</v>
      </c>
      <c r="B8125" s="54" t="s">
        <v>27</v>
      </c>
      <c r="C8125" s="76" t="s">
        <v>12467</v>
      </c>
    </row>
    <row r="8126" spans="1:3" ht="26.4" x14ac:dyDescent="0.3">
      <c r="A8126" s="53" t="s">
        <v>12468</v>
      </c>
      <c r="B8126" s="54" t="s">
        <v>27</v>
      </c>
      <c r="C8126" s="76" t="s">
        <v>12469</v>
      </c>
    </row>
    <row r="8127" spans="1:3" x14ac:dyDescent="0.3">
      <c r="A8127" s="53"/>
      <c r="B8127" s="54"/>
      <c r="C8127" s="76"/>
    </row>
    <row r="8128" spans="1:3" ht="26.4" x14ac:dyDescent="0.3">
      <c r="A8128" s="53" t="s">
        <v>12470</v>
      </c>
      <c r="B8128" s="54" t="s">
        <v>27</v>
      </c>
      <c r="C8128" s="76" t="s">
        <v>12471</v>
      </c>
    </row>
    <row r="8129" spans="1:3" ht="26.4" x14ac:dyDescent="0.3">
      <c r="A8129" s="53" t="s">
        <v>12472</v>
      </c>
      <c r="B8129" s="54" t="s">
        <v>27</v>
      </c>
      <c r="C8129" s="76" t="s">
        <v>12473</v>
      </c>
    </row>
    <row r="8130" spans="1:3" ht="26.4" x14ac:dyDescent="0.3">
      <c r="A8130" s="53" t="s">
        <v>12474</v>
      </c>
      <c r="B8130" s="54" t="s">
        <v>27</v>
      </c>
      <c r="C8130" s="76" t="s">
        <v>12475</v>
      </c>
    </row>
    <row r="8131" spans="1:3" x14ac:dyDescent="0.3">
      <c r="A8131" s="53" t="s">
        <v>12476</v>
      </c>
      <c r="B8131" s="54" t="s">
        <v>27</v>
      </c>
      <c r="C8131" s="76" t="s">
        <v>12477</v>
      </c>
    </row>
    <row r="8132" spans="1:3" x14ac:dyDescent="0.3">
      <c r="A8132" s="53"/>
      <c r="B8132" s="54"/>
      <c r="C8132" s="76"/>
    </row>
    <row r="8133" spans="1:3" x14ac:dyDescent="0.3">
      <c r="A8133" s="53" t="s">
        <v>12478</v>
      </c>
      <c r="B8133" s="54" t="s">
        <v>27</v>
      </c>
      <c r="C8133" s="76" t="s">
        <v>12479</v>
      </c>
    </row>
    <row r="8134" spans="1:3" x14ac:dyDescent="0.3">
      <c r="A8134" s="53" t="s">
        <v>12480</v>
      </c>
      <c r="B8134" s="54" t="s">
        <v>27</v>
      </c>
      <c r="C8134" s="76" t="s">
        <v>12481</v>
      </c>
    </row>
    <row r="8135" spans="1:3" x14ac:dyDescent="0.3">
      <c r="A8135" s="53" t="s">
        <v>12482</v>
      </c>
      <c r="B8135" s="54" t="s">
        <v>27</v>
      </c>
      <c r="C8135" s="76" t="s">
        <v>12483</v>
      </c>
    </row>
    <row r="8136" spans="1:3" x14ac:dyDescent="0.3">
      <c r="A8136" s="53"/>
      <c r="B8136" s="54"/>
      <c r="C8136" s="76"/>
    </row>
    <row r="8137" spans="1:3" ht="26.4" x14ac:dyDescent="0.3">
      <c r="A8137" s="53" t="s">
        <v>12484</v>
      </c>
      <c r="B8137" s="54" t="s">
        <v>27</v>
      </c>
      <c r="C8137" s="76" t="s">
        <v>12485</v>
      </c>
    </row>
    <row r="8138" spans="1:3" ht="26.4" x14ac:dyDescent="0.3">
      <c r="A8138" s="53" t="s">
        <v>12486</v>
      </c>
      <c r="B8138" s="54" t="s">
        <v>27</v>
      </c>
      <c r="C8138" s="76" t="s">
        <v>12487</v>
      </c>
    </row>
    <row r="8139" spans="1:3" ht="26.4" x14ac:dyDescent="0.3">
      <c r="A8139" s="53" t="s">
        <v>12488</v>
      </c>
      <c r="B8139" s="54" t="s">
        <v>27</v>
      </c>
      <c r="C8139" s="76" t="s">
        <v>12489</v>
      </c>
    </row>
    <row r="8140" spans="1:3" x14ac:dyDescent="0.3">
      <c r="A8140" s="53"/>
      <c r="B8140" s="54"/>
      <c r="C8140" s="76"/>
    </row>
    <row r="8141" spans="1:3" x14ac:dyDescent="0.3">
      <c r="A8141" s="53" t="s">
        <v>12490</v>
      </c>
      <c r="B8141" s="54" t="s">
        <v>27</v>
      </c>
      <c r="C8141" s="76" t="s">
        <v>12491</v>
      </c>
    </row>
    <row r="8142" spans="1:3" x14ac:dyDescent="0.3">
      <c r="A8142" s="53" t="s">
        <v>12490</v>
      </c>
      <c r="B8142" s="54" t="s">
        <v>27</v>
      </c>
      <c r="C8142" s="76" t="s">
        <v>12492</v>
      </c>
    </row>
    <row r="8143" spans="1:3" x14ac:dyDescent="0.3">
      <c r="A8143" s="53"/>
      <c r="B8143" s="54"/>
      <c r="C8143" s="76"/>
    </row>
    <row r="8144" spans="1:3" x14ac:dyDescent="0.3">
      <c r="A8144" s="53" t="s">
        <v>12493</v>
      </c>
      <c r="B8144" s="54" t="s">
        <v>27</v>
      </c>
      <c r="C8144" s="76" t="s">
        <v>12494</v>
      </c>
    </row>
    <row r="8145" spans="1:3" x14ac:dyDescent="0.3">
      <c r="A8145" s="53" t="s">
        <v>12493</v>
      </c>
      <c r="B8145" s="54" t="s">
        <v>27</v>
      </c>
      <c r="C8145" s="76" t="s">
        <v>12495</v>
      </c>
    </row>
    <row r="8146" spans="1:3" x14ac:dyDescent="0.3">
      <c r="A8146" s="53"/>
      <c r="B8146" s="54"/>
      <c r="C8146" s="76"/>
    </row>
    <row r="8147" spans="1:3" x14ac:dyDescent="0.3">
      <c r="A8147" s="53" t="s">
        <v>12496</v>
      </c>
      <c r="B8147" s="54" t="s">
        <v>27</v>
      </c>
      <c r="C8147" s="76" t="s">
        <v>12497</v>
      </c>
    </row>
    <row r="8148" spans="1:3" x14ac:dyDescent="0.3">
      <c r="A8148" s="53"/>
      <c r="B8148" s="54"/>
      <c r="C8148" s="76"/>
    </row>
    <row r="8149" spans="1:3" x14ac:dyDescent="0.3">
      <c r="A8149" s="53" t="s">
        <v>12498</v>
      </c>
      <c r="B8149" s="54" t="s">
        <v>27</v>
      </c>
      <c r="C8149" s="76" t="s">
        <v>12499</v>
      </c>
    </row>
    <row r="8150" spans="1:3" x14ac:dyDescent="0.3">
      <c r="A8150" s="53" t="s">
        <v>12500</v>
      </c>
      <c r="B8150" s="54" t="s">
        <v>27</v>
      </c>
      <c r="C8150" s="76" t="s">
        <v>12499</v>
      </c>
    </row>
    <row r="8151" spans="1:3" x14ac:dyDescent="0.3">
      <c r="A8151" s="15"/>
    </row>
    <row r="8152" spans="1:3" ht="15.6" x14ac:dyDescent="0.3">
      <c r="A8152" s="19"/>
    </row>
    <row r="8153" spans="1:3" ht="16.2" thickBot="1" x14ac:dyDescent="0.35">
      <c r="A8153" s="69" t="s">
        <v>13925</v>
      </c>
      <c r="B8153" s="55"/>
      <c r="C8153" s="84"/>
    </row>
    <row r="8154" spans="1:3" ht="15" thickBot="1" x14ac:dyDescent="0.35">
      <c r="A8154" s="13" t="s">
        <v>3</v>
      </c>
      <c r="B8154" s="2" t="s">
        <v>4</v>
      </c>
      <c r="C8154" s="75" t="s">
        <v>5</v>
      </c>
    </row>
    <row r="8155" spans="1:3" x14ac:dyDescent="0.3">
      <c r="A8155" s="24"/>
      <c r="B8155" s="10"/>
      <c r="C8155" s="85"/>
    </row>
    <row r="8156" spans="1:3" x14ac:dyDescent="0.3">
      <c r="A8156" s="53" t="s">
        <v>12501</v>
      </c>
      <c r="B8156" s="54" t="s">
        <v>27</v>
      </c>
      <c r="C8156" s="76" t="s">
        <v>12502</v>
      </c>
    </row>
    <row r="8157" spans="1:3" x14ac:dyDescent="0.3">
      <c r="A8157" s="53" t="s">
        <v>12503</v>
      </c>
      <c r="B8157" s="54" t="s">
        <v>27</v>
      </c>
      <c r="C8157" s="76" t="s">
        <v>12504</v>
      </c>
    </row>
    <row r="8158" spans="1:3" x14ac:dyDescent="0.3">
      <c r="A8158" s="53" t="s">
        <v>12505</v>
      </c>
      <c r="B8158" s="54" t="s">
        <v>27</v>
      </c>
      <c r="C8158" s="76" t="s">
        <v>12506</v>
      </c>
    </row>
    <row r="8159" spans="1:3" x14ac:dyDescent="0.3">
      <c r="A8159" s="53" t="s">
        <v>12507</v>
      </c>
      <c r="B8159" s="54" t="s">
        <v>27</v>
      </c>
      <c r="C8159" s="76" t="s">
        <v>12508</v>
      </c>
    </row>
    <row r="8160" spans="1:3" ht="26.4" x14ac:dyDescent="0.3">
      <c r="A8160" s="53" t="s">
        <v>12509</v>
      </c>
      <c r="B8160" s="54" t="s">
        <v>27</v>
      </c>
      <c r="C8160" s="76" t="s">
        <v>13975</v>
      </c>
    </row>
    <row r="8161" spans="1:3" x14ac:dyDescent="0.3">
      <c r="A8161" s="53" t="s">
        <v>12510</v>
      </c>
      <c r="B8161" s="54" t="s">
        <v>27</v>
      </c>
      <c r="C8161" s="76" t="s">
        <v>12511</v>
      </c>
    </row>
    <row r="8162" spans="1:3" x14ac:dyDescent="0.3">
      <c r="A8162" s="53"/>
      <c r="B8162" s="54"/>
      <c r="C8162" s="76"/>
    </row>
    <row r="8163" spans="1:3" ht="26.4" x14ac:dyDescent="0.3">
      <c r="A8163" s="53" t="s">
        <v>12512</v>
      </c>
      <c r="B8163" s="54" t="s">
        <v>27</v>
      </c>
      <c r="C8163" s="76" t="s">
        <v>12513</v>
      </c>
    </row>
    <row r="8164" spans="1:3" ht="26.4" x14ac:dyDescent="0.3">
      <c r="A8164" s="53" t="s">
        <v>12514</v>
      </c>
      <c r="B8164" s="54" t="s">
        <v>27</v>
      </c>
      <c r="C8164" s="76" t="s">
        <v>12515</v>
      </c>
    </row>
    <row r="8165" spans="1:3" x14ac:dyDescent="0.3">
      <c r="A8165" s="53"/>
      <c r="B8165" s="54"/>
      <c r="C8165" s="76"/>
    </row>
    <row r="8166" spans="1:3" x14ac:dyDescent="0.3">
      <c r="A8166" s="53" t="s">
        <v>12516</v>
      </c>
      <c r="B8166" s="54" t="s">
        <v>27</v>
      </c>
      <c r="C8166" s="76" t="s">
        <v>12517</v>
      </c>
    </row>
    <row r="8167" spans="1:3" x14ac:dyDescent="0.3">
      <c r="A8167" s="53" t="s">
        <v>12518</v>
      </c>
      <c r="B8167" s="54" t="s">
        <v>27</v>
      </c>
      <c r="C8167" s="76" t="s">
        <v>12519</v>
      </c>
    </row>
    <row r="8168" spans="1:3" x14ac:dyDescent="0.3">
      <c r="A8168" s="53"/>
      <c r="B8168" s="54"/>
      <c r="C8168" s="76"/>
    </row>
    <row r="8169" spans="1:3" ht="26.4" x14ac:dyDescent="0.3">
      <c r="A8169" s="53" t="s">
        <v>12520</v>
      </c>
      <c r="B8169" s="54" t="s">
        <v>148</v>
      </c>
      <c r="C8169" s="76" t="s">
        <v>12521</v>
      </c>
    </row>
    <row r="8170" spans="1:3" x14ac:dyDescent="0.3">
      <c r="A8170" s="53"/>
      <c r="B8170" s="54"/>
      <c r="C8170" s="76"/>
    </row>
    <row r="8171" spans="1:3" ht="26.4" x14ac:dyDescent="0.3">
      <c r="A8171" s="53" t="s">
        <v>12522</v>
      </c>
      <c r="B8171" s="54" t="s">
        <v>148</v>
      </c>
      <c r="C8171" s="76" t="s">
        <v>12523</v>
      </c>
    </row>
    <row r="8172" spans="1:3" ht="26.4" x14ac:dyDescent="0.3">
      <c r="A8172" s="53" t="s">
        <v>12524</v>
      </c>
      <c r="B8172" s="54" t="s">
        <v>148</v>
      </c>
      <c r="C8172" s="76" t="s">
        <v>12525</v>
      </c>
    </row>
    <row r="8173" spans="1:3" x14ac:dyDescent="0.3">
      <c r="A8173" s="53"/>
      <c r="B8173" s="54"/>
      <c r="C8173" s="76"/>
    </row>
    <row r="8174" spans="1:3" ht="26.4" x14ac:dyDescent="0.3">
      <c r="A8174" s="53" t="s">
        <v>12526</v>
      </c>
      <c r="B8174" s="54" t="s">
        <v>148</v>
      </c>
      <c r="C8174" s="76" t="s">
        <v>12527</v>
      </c>
    </row>
    <row r="8175" spans="1:3" x14ac:dyDescent="0.3">
      <c r="A8175" s="53"/>
      <c r="B8175" s="54"/>
      <c r="C8175" s="76"/>
    </row>
    <row r="8176" spans="1:3" ht="26.4" x14ac:dyDescent="0.3">
      <c r="A8176" s="53" t="s">
        <v>12528</v>
      </c>
      <c r="B8176" s="54" t="s">
        <v>148</v>
      </c>
      <c r="C8176" s="76" t="s">
        <v>12529</v>
      </c>
    </row>
    <row r="8177" spans="1:3" ht="26.4" x14ac:dyDescent="0.3">
      <c r="A8177" s="53" t="s">
        <v>12530</v>
      </c>
      <c r="B8177" s="54" t="s">
        <v>148</v>
      </c>
      <c r="C8177" s="76" t="s">
        <v>12531</v>
      </c>
    </row>
    <row r="8178" spans="1:3" x14ac:dyDescent="0.3">
      <c r="A8178" s="53"/>
      <c r="B8178" s="54"/>
      <c r="C8178" s="76"/>
    </row>
    <row r="8179" spans="1:3" ht="26.4" x14ac:dyDescent="0.3">
      <c r="A8179" s="53" t="s">
        <v>12532</v>
      </c>
      <c r="B8179" s="54" t="s">
        <v>148</v>
      </c>
      <c r="C8179" s="76" t="s">
        <v>12533</v>
      </c>
    </row>
    <row r="8180" spans="1:3" x14ac:dyDescent="0.3">
      <c r="A8180" s="53"/>
      <c r="B8180" s="54"/>
      <c r="C8180" s="76"/>
    </row>
    <row r="8181" spans="1:3" ht="26.4" x14ac:dyDescent="0.3">
      <c r="A8181" s="53" t="s">
        <v>12534</v>
      </c>
      <c r="B8181" s="54" t="s">
        <v>148</v>
      </c>
      <c r="C8181" s="76" t="s">
        <v>12535</v>
      </c>
    </row>
    <row r="8182" spans="1:3" ht="26.4" x14ac:dyDescent="0.3">
      <c r="A8182" s="53" t="s">
        <v>12536</v>
      </c>
      <c r="B8182" s="54" t="s">
        <v>148</v>
      </c>
      <c r="C8182" s="76" t="s">
        <v>12537</v>
      </c>
    </row>
    <row r="8183" spans="1:3" x14ac:dyDescent="0.3">
      <c r="A8183" s="53"/>
      <c r="B8183" s="54"/>
      <c r="C8183" s="76"/>
    </row>
    <row r="8184" spans="1:3" ht="26.4" x14ac:dyDescent="0.3">
      <c r="A8184" s="53" t="s">
        <v>12538</v>
      </c>
      <c r="B8184" s="54" t="s">
        <v>148</v>
      </c>
      <c r="C8184" s="76" t="s">
        <v>12539</v>
      </c>
    </row>
    <row r="8185" spans="1:3" x14ac:dyDescent="0.3">
      <c r="A8185" s="53"/>
      <c r="B8185" s="54"/>
      <c r="C8185" s="76"/>
    </row>
    <row r="8186" spans="1:3" ht="26.4" x14ac:dyDescent="0.3">
      <c r="A8186" s="53" t="s">
        <v>12540</v>
      </c>
      <c r="B8186" s="54" t="s">
        <v>148</v>
      </c>
      <c r="C8186" s="76" t="s">
        <v>12541</v>
      </c>
    </row>
    <row r="8187" spans="1:3" ht="26.4" x14ac:dyDescent="0.3">
      <c r="A8187" s="53" t="s">
        <v>12542</v>
      </c>
      <c r="B8187" s="54" t="s">
        <v>148</v>
      </c>
      <c r="C8187" s="76" t="s">
        <v>12543</v>
      </c>
    </row>
    <row r="8188" spans="1:3" x14ac:dyDescent="0.3">
      <c r="A8188" s="53"/>
      <c r="B8188" s="54"/>
      <c r="C8188" s="76"/>
    </row>
    <row r="8189" spans="1:3" x14ac:dyDescent="0.3">
      <c r="A8189" s="53" t="s">
        <v>12544</v>
      </c>
      <c r="B8189" s="54" t="s">
        <v>27</v>
      </c>
      <c r="C8189" s="76" t="s">
        <v>12545</v>
      </c>
    </row>
    <row r="8190" spans="1:3" x14ac:dyDescent="0.3">
      <c r="A8190" s="53" t="s">
        <v>12546</v>
      </c>
      <c r="B8190" s="54" t="s">
        <v>27</v>
      </c>
      <c r="C8190" s="76" t="s">
        <v>12547</v>
      </c>
    </row>
    <row r="8191" spans="1:3" x14ac:dyDescent="0.3">
      <c r="A8191" s="53" t="s">
        <v>12548</v>
      </c>
      <c r="B8191" s="54" t="s">
        <v>27</v>
      </c>
      <c r="C8191" s="76" t="s">
        <v>12549</v>
      </c>
    </row>
    <row r="8192" spans="1:3" x14ac:dyDescent="0.3">
      <c r="A8192" s="53" t="s">
        <v>12550</v>
      </c>
      <c r="B8192" s="54" t="s">
        <v>27</v>
      </c>
      <c r="C8192" s="76" t="s">
        <v>12551</v>
      </c>
    </row>
    <row r="8193" spans="1:3" x14ac:dyDescent="0.3">
      <c r="A8193" s="53"/>
      <c r="B8193" s="54"/>
      <c r="C8193" s="76"/>
    </row>
    <row r="8194" spans="1:3" x14ac:dyDescent="0.3">
      <c r="A8194" s="53" t="s">
        <v>12552</v>
      </c>
      <c r="B8194" s="54" t="s">
        <v>27</v>
      </c>
      <c r="C8194" s="76" t="s">
        <v>12553</v>
      </c>
    </row>
    <row r="8195" spans="1:3" x14ac:dyDescent="0.3">
      <c r="A8195" s="53" t="s">
        <v>12554</v>
      </c>
      <c r="B8195" s="54" t="s">
        <v>27</v>
      </c>
      <c r="C8195" s="76" t="s">
        <v>12555</v>
      </c>
    </row>
    <row r="8196" spans="1:3" x14ac:dyDescent="0.3">
      <c r="A8196" s="53" t="s">
        <v>12556</v>
      </c>
      <c r="B8196" s="54" t="s">
        <v>27</v>
      </c>
      <c r="C8196" s="76" t="s">
        <v>12557</v>
      </c>
    </row>
    <row r="8197" spans="1:3" x14ac:dyDescent="0.3">
      <c r="A8197" s="53"/>
      <c r="B8197" s="54"/>
      <c r="C8197" s="76"/>
    </row>
    <row r="8198" spans="1:3" x14ac:dyDescent="0.3">
      <c r="A8198" s="53" t="s">
        <v>12558</v>
      </c>
      <c r="B8198" s="54" t="s">
        <v>27</v>
      </c>
      <c r="C8198" s="76" t="s">
        <v>12559</v>
      </c>
    </row>
    <row r="8199" spans="1:3" x14ac:dyDescent="0.3">
      <c r="A8199" s="53" t="s">
        <v>12560</v>
      </c>
      <c r="B8199" s="54" t="s">
        <v>27</v>
      </c>
      <c r="C8199" s="76" t="s">
        <v>12561</v>
      </c>
    </row>
    <row r="8200" spans="1:3" x14ac:dyDescent="0.3">
      <c r="A8200" s="53" t="s">
        <v>12562</v>
      </c>
      <c r="B8200" s="54" t="s">
        <v>27</v>
      </c>
      <c r="C8200" s="76" t="s">
        <v>12563</v>
      </c>
    </row>
    <row r="8201" spans="1:3" x14ac:dyDescent="0.3">
      <c r="A8201" s="53"/>
      <c r="B8201" s="54"/>
      <c r="C8201" s="76"/>
    </row>
    <row r="8202" spans="1:3" x14ac:dyDescent="0.3">
      <c r="A8202" s="53" t="s">
        <v>12564</v>
      </c>
      <c r="B8202" s="54" t="s">
        <v>27</v>
      </c>
      <c r="C8202" s="76" t="s">
        <v>12565</v>
      </c>
    </row>
    <row r="8203" spans="1:3" x14ac:dyDescent="0.3">
      <c r="A8203" s="53" t="s">
        <v>12566</v>
      </c>
      <c r="B8203" s="54" t="s">
        <v>27</v>
      </c>
      <c r="C8203" s="76" t="s">
        <v>12567</v>
      </c>
    </row>
    <row r="8204" spans="1:3" x14ac:dyDescent="0.3">
      <c r="A8204" s="53" t="s">
        <v>12568</v>
      </c>
      <c r="B8204" s="54" t="s">
        <v>27</v>
      </c>
      <c r="C8204" s="76" t="s">
        <v>12569</v>
      </c>
    </row>
    <row r="8205" spans="1:3" x14ac:dyDescent="0.3">
      <c r="A8205" s="53" t="s">
        <v>12570</v>
      </c>
      <c r="B8205" s="54" t="s">
        <v>27</v>
      </c>
      <c r="C8205" s="76" t="s">
        <v>12571</v>
      </c>
    </row>
    <row r="8206" spans="1:3" x14ac:dyDescent="0.3">
      <c r="A8206" s="53"/>
      <c r="B8206" s="54"/>
      <c r="C8206" s="76"/>
    </row>
    <row r="8207" spans="1:3" x14ac:dyDescent="0.3">
      <c r="A8207" s="53" t="s">
        <v>12572</v>
      </c>
      <c r="B8207" s="54" t="s">
        <v>27</v>
      </c>
      <c r="C8207" s="76" t="s">
        <v>12573</v>
      </c>
    </row>
    <row r="8208" spans="1:3" x14ac:dyDescent="0.3">
      <c r="A8208" s="53"/>
      <c r="B8208" s="54"/>
      <c r="C8208" s="76"/>
    </row>
    <row r="8209" spans="1:3" x14ac:dyDescent="0.3">
      <c r="A8209" s="53" t="s">
        <v>12574</v>
      </c>
      <c r="B8209" s="54" t="s">
        <v>27</v>
      </c>
      <c r="C8209" s="76" t="s">
        <v>12575</v>
      </c>
    </row>
    <row r="8210" spans="1:3" x14ac:dyDescent="0.3">
      <c r="A8210" s="53"/>
      <c r="B8210" s="54"/>
      <c r="C8210" s="76"/>
    </row>
    <row r="8211" spans="1:3" ht="26.4" x14ac:dyDescent="0.3">
      <c r="A8211" s="53" t="s">
        <v>12576</v>
      </c>
      <c r="B8211" s="54" t="s">
        <v>148</v>
      </c>
      <c r="C8211" s="76" t="s">
        <v>12577</v>
      </c>
    </row>
    <row r="8212" spans="1:3" ht="26.4" x14ac:dyDescent="0.3">
      <c r="A8212" s="53" t="s">
        <v>12578</v>
      </c>
      <c r="B8212" s="54" t="s">
        <v>148</v>
      </c>
      <c r="C8212" s="76" t="s">
        <v>12579</v>
      </c>
    </row>
    <row r="8213" spans="1:3" ht="26.4" x14ac:dyDescent="0.3">
      <c r="A8213" s="53" t="s">
        <v>12580</v>
      </c>
      <c r="B8213" s="54" t="s">
        <v>148</v>
      </c>
      <c r="C8213" s="76" t="s">
        <v>12581</v>
      </c>
    </row>
    <row r="8214" spans="1:3" x14ac:dyDescent="0.3">
      <c r="A8214" s="53"/>
      <c r="B8214" s="54"/>
      <c r="C8214" s="76"/>
    </row>
    <row r="8215" spans="1:3" ht="26.4" x14ac:dyDescent="0.3">
      <c r="A8215" s="53" t="s">
        <v>12582</v>
      </c>
      <c r="B8215" s="54" t="s">
        <v>148</v>
      </c>
      <c r="C8215" s="76" t="s">
        <v>12583</v>
      </c>
    </row>
    <row r="8216" spans="1:3" ht="26.4" x14ac:dyDescent="0.3">
      <c r="A8216" s="53" t="s">
        <v>12584</v>
      </c>
      <c r="B8216" s="54" t="s">
        <v>148</v>
      </c>
      <c r="C8216" s="76" t="s">
        <v>12585</v>
      </c>
    </row>
    <row r="8217" spans="1:3" x14ac:dyDescent="0.3">
      <c r="A8217" s="53"/>
      <c r="B8217" s="54"/>
      <c r="C8217" s="76"/>
    </row>
    <row r="8218" spans="1:3" ht="26.4" x14ac:dyDescent="0.3">
      <c r="A8218" s="53" t="s">
        <v>12586</v>
      </c>
      <c r="B8218" s="54" t="s">
        <v>148</v>
      </c>
      <c r="C8218" s="76" t="s">
        <v>12587</v>
      </c>
    </row>
    <row r="8219" spans="1:3" ht="26.4" x14ac:dyDescent="0.3">
      <c r="A8219" s="53" t="s">
        <v>12588</v>
      </c>
      <c r="B8219" s="54" t="s">
        <v>148</v>
      </c>
      <c r="C8219" s="76" t="s">
        <v>12589</v>
      </c>
    </row>
    <row r="8220" spans="1:3" ht="26.4" x14ac:dyDescent="0.3">
      <c r="A8220" s="53" t="s">
        <v>12590</v>
      </c>
      <c r="B8220" s="54" t="s">
        <v>148</v>
      </c>
      <c r="C8220" s="76" t="s">
        <v>12591</v>
      </c>
    </row>
    <row r="8221" spans="1:3" x14ac:dyDescent="0.3">
      <c r="A8221" s="53"/>
      <c r="B8221" s="54"/>
      <c r="C8221" s="76"/>
    </row>
    <row r="8222" spans="1:3" ht="39.6" x14ac:dyDescent="0.3">
      <c r="A8222" s="53" t="s">
        <v>12592</v>
      </c>
      <c r="B8222" s="54" t="s">
        <v>148</v>
      </c>
      <c r="C8222" s="76" t="s">
        <v>12593</v>
      </c>
    </row>
    <row r="8223" spans="1:3" ht="39.6" x14ac:dyDescent="0.3">
      <c r="A8223" s="53" t="s">
        <v>12594</v>
      </c>
      <c r="B8223" s="54" t="s">
        <v>148</v>
      </c>
      <c r="C8223" s="76" t="s">
        <v>12595</v>
      </c>
    </row>
    <row r="8224" spans="1:3" ht="39.6" x14ac:dyDescent="0.3">
      <c r="A8224" s="53" t="s">
        <v>12596</v>
      </c>
      <c r="B8224" s="54" t="s">
        <v>148</v>
      </c>
      <c r="C8224" s="76" t="s">
        <v>12597</v>
      </c>
    </row>
    <row r="8225" spans="1:3" x14ac:dyDescent="0.3">
      <c r="A8225" s="53"/>
      <c r="B8225" s="54"/>
      <c r="C8225" s="76"/>
    </row>
    <row r="8226" spans="1:3" ht="26.4" x14ac:dyDescent="0.3">
      <c r="A8226" s="53" t="s">
        <v>12598</v>
      </c>
      <c r="B8226" s="54" t="s">
        <v>27</v>
      </c>
      <c r="C8226" s="76" t="s">
        <v>12599</v>
      </c>
    </row>
    <row r="8227" spans="1:3" x14ac:dyDescent="0.3">
      <c r="A8227" s="53"/>
      <c r="B8227" s="54"/>
      <c r="C8227" s="76"/>
    </row>
    <row r="8228" spans="1:3" ht="26.4" x14ac:dyDescent="0.3">
      <c r="A8228" s="53" t="s">
        <v>12600</v>
      </c>
      <c r="B8228" s="54" t="s">
        <v>148</v>
      </c>
      <c r="C8228" s="76" t="s">
        <v>12601</v>
      </c>
    </row>
    <row r="8229" spans="1:3" ht="26.4" x14ac:dyDescent="0.3">
      <c r="A8229" s="53" t="s">
        <v>12602</v>
      </c>
      <c r="B8229" s="54" t="s">
        <v>148</v>
      </c>
      <c r="C8229" s="76" t="s">
        <v>12603</v>
      </c>
    </row>
    <row r="8230" spans="1:3" ht="26.4" x14ac:dyDescent="0.3">
      <c r="A8230" s="53" t="s">
        <v>12604</v>
      </c>
      <c r="B8230" s="54" t="s">
        <v>148</v>
      </c>
      <c r="C8230" s="76" t="s">
        <v>12605</v>
      </c>
    </row>
    <row r="8231" spans="1:3" x14ac:dyDescent="0.3">
      <c r="A8231" s="53"/>
      <c r="B8231" s="54"/>
      <c r="C8231" s="76"/>
    </row>
    <row r="8232" spans="1:3" ht="26.4" x14ac:dyDescent="0.3">
      <c r="A8232" s="53" t="s">
        <v>12606</v>
      </c>
      <c r="B8232" s="54" t="s">
        <v>148</v>
      </c>
      <c r="C8232" s="76" t="s">
        <v>12607</v>
      </c>
    </row>
    <row r="8233" spans="1:3" ht="26.4" x14ac:dyDescent="0.3">
      <c r="A8233" s="53" t="s">
        <v>12608</v>
      </c>
      <c r="B8233" s="54" t="s">
        <v>148</v>
      </c>
      <c r="C8233" s="76" t="s">
        <v>12609</v>
      </c>
    </row>
    <row r="8234" spans="1:3" ht="26.4" x14ac:dyDescent="0.3">
      <c r="A8234" s="53" t="s">
        <v>12610</v>
      </c>
      <c r="B8234" s="54" t="s">
        <v>148</v>
      </c>
      <c r="C8234" s="76" t="s">
        <v>12611</v>
      </c>
    </row>
    <row r="8235" spans="1:3" x14ac:dyDescent="0.3">
      <c r="A8235" s="53"/>
      <c r="B8235" s="54"/>
      <c r="C8235" s="76"/>
    </row>
    <row r="8236" spans="1:3" ht="26.4" x14ac:dyDescent="0.3">
      <c r="A8236" s="53" t="s">
        <v>12612</v>
      </c>
      <c r="B8236" s="54" t="s">
        <v>148</v>
      </c>
      <c r="C8236" s="76" t="s">
        <v>12613</v>
      </c>
    </row>
    <row r="8237" spans="1:3" ht="26.4" x14ac:dyDescent="0.3">
      <c r="A8237" s="53" t="s">
        <v>12614</v>
      </c>
      <c r="B8237" s="54" t="s">
        <v>148</v>
      </c>
      <c r="C8237" s="76" t="s">
        <v>12615</v>
      </c>
    </row>
    <row r="8238" spans="1:3" ht="26.4" x14ac:dyDescent="0.3">
      <c r="A8238" s="53" t="s">
        <v>12616</v>
      </c>
      <c r="B8238" s="54" t="s">
        <v>148</v>
      </c>
      <c r="C8238" s="76" t="s">
        <v>12617</v>
      </c>
    </row>
    <row r="8239" spans="1:3" x14ac:dyDescent="0.3">
      <c r="A8239" s="53"/>
      <c r="B8239" s="54"/>
      <c r="C8239" s="76"/>
    </row>
    <row r="8240" spans="1:3" ht="26.4" x14ac:dyDescent="0.3">
      <c r="A8240" s="53" t="s">
        <v>12618</v>
      </c>
      <c r="B8240" s="54" t="s">
        <v>148</v>
      </c>
      <c r="C8240" s="76" t="s">
        <v>12619</v>
      </c>
    </row>
    <row r="8241" spans="1:3" ht="26.4" x14ac:dyDescent="0.3">
      <c r="A8241" s="53" t="s">
        <v>12620</v>
      </c>
      <c r="B8241" s="54" t="s">
        <v>148</v>
      </c>
      <c r="C8241" s="76" t="s">
        <v>12621</v>
      </c>
    </row>
    <row r="8242" spans="1:3" x14ac:dyDescent="0.3">
      <c r="A8242" s="53"/>
      <c r="B8242" s="54"/>
      <c r="C8242" s="76"/>
    </row>
    <row r="8243" spans="1:3" ht="26.4" x14ac:dyDescent="0.3">
      <c r="A8243" s="53" t="s">
        <v>12622</v>
      </c>
      <c r="B8243" s="54" t="s">
        <v>148</v>
      </c>
      <c r="C8243" s="76" t="s">
        <v>12623</v>
      </c>
    </row>
    <row r="8244" spans="1:3" ht="26.4" x14ac:dyDescent="0.3">
      <c r="A8244" s="53" t="s">
        <v>12624</v>
      </c>
      <c r="B8244" s="54" t="s">
        <v>148</v>
      </c>
      <c r="C8244" s="76" t="s">
        <v>12625</v>
      </c>
    </row>
    <row r="8245" spans="1:3" x14ac:dyDescent="0.3">
      <c r="A8245" s="53"/>
      <c r="B8245" s="54"/>
      <c r="C8245" s="76"/>
    </row>
    <row r="8246" spans="1:3" ht="26.4" x14ac:dyDescent="0.3">
      <c r="A8246" s="53" t="s">
        <v>12626</v>
      </c>
      <c r="B8246" s="54" t="s">
        <v>148</v>
      </c>
      <c r="C8246" s="76" t="s">
        <v>12627</v>
      </c>
    </row>
    <row r="8247" spans="1:3" ht="26.4" x14ac:dyDescent="0.3">
      <c r="A8247" s="53" t="s">
        <v>12628</v>
      </c>
      <c r="B8247" s="54" t="s">
        <v>148</v>
      </c>
      <c r="C8247" s="76" t="s">
        <v>12629</v>
      </c>
    </row>
    <row r="8248" spans="1:3" x14ac:dyDescent="0.3">
      <c r="A8248" s="53"/>
      <c r="B8248" s="54"/>
      <c r="C8248" s="76"/>
    </row>
    <row r="8249" spans="1:3" ht="26.4" x14ac:dyDescent="0.3">
      <c r="A8249" s="53" t="s">
        <v>12630</v>
      </c>
      <c r="B8249" s="54" t="s">
        <v>148</v>
      </c>
      <c r="C8249" s="76" t="s">
        <v>12631</v>
      </c>
    </row>
    <row r="8250" spans="1:3" ht="26.4" x14ac:dyDescent="0.3">
      <c r="A8250" s="53" t="s">
        <v>12632</v>
      </c>
      <c r="B8250" s="54" t="s">
        <v>148</v>
      </c>
      <c r="C8250" s="76" t="s">
        <v>12633</v>
      </c>
    </row>
    <row r="8251" spans="1:3" ht="26.4" x14ac:dyDescent="0.3">
      <c r="A8251" s="53" t="s">
        <v>12634</v>
      </c>
      <c r="B8251" s="54" t="s">
        <v>148</v>
      </c>
      <c r="C8251" s="76" t="s">
        <v>12635</v>
      </c>
    </row>
    <row r="8252" spans="1:3" ht="26.4" x14ac:dyDescent="0.3">
      <c r="A8252" s="53" t="s">
        <v>12636</v>
      </c>
      <c r="B8252" s="54" t="s">
        <v>148</v>
      </c>
      <c r="C8252" s="76" t="s">
        <v>12637</v>
      </c>
    </row>
    <row r="8253" spans="1:3" ht="26.4" x14ac:dyDescent="0.3">
      <c r="A8253" s="53" t="s">
        <v>12638</v>
      </c>
      <c r="B8253" s="54" t="s">
        <v>148</v>
      </c>
      <c r="C8253" s="76" t="s">
        <v>12639</v>
      </c>
    </row>
    <row r="8254" spans="1:3" ht="26.4" x14ac:dyDescent="0.3">
      <c r="A8254" s="53" t="s">
        <v>12640</v>
      </c>
      <c r="B8254" s="54" t="s">
        <v>148</v>
      </c>
      <c r="C8254" s="76" t="s">
        <v>12641</v>
      </c>
    </row>
    <row r="8255" spans="1:3" ht="26.4" x14ac:dyDescent="0.3">
      <c r="A8255" s="53" t="s">
        <v>12642</v>
      </c>
      <c r="B8255" s="54" t="s">
        <v>148</v>
      </c>
      <c r="C8255" s="76" t="s">
        <v>12643</v>
      </c>
    </row>
    <row r="8256" spans="1:3" ht="26.4" x14ac:dyDescent="0.3">
      <c r="A8256" s="53" t="s">
        <v>12644</v>
      </c>
      <c r="B8256" s="54" t="s">
        <v>148</v>
      </c>
      <c r="C8256" s="76" t="s">
        <v>12645</v>
      </c>
    </row>
    <row r="8257" spans="1:3" x14ac:dyDescent="0.3">
      <c r="A8257" s="53"/>
      <c r="B8257" s="54"/>
      <c r="C8257" s="76"/>
    </row>
    <row r="8258" spans="1:3" ht="26.4" x14ac:dyDescent="0.3">
      <c r="A8258" s="53" t="s">
        <v>12646</v>
      </c>
      <c r="B8258" s="54" t="s">
        <v>148</v>
      </c>
      <c r="C8258" s="76" t="s">
        <v>12647</v>
      </c>
    </row>
    <row r="8259" spans="1:3" ht="26.4" x14ac:dyDescent="0.3">
      <c r="A8259" s="53" t="s">
        <v>12648</v>
      </c>
      <c r="B8259" s="54" t="s">
        <v>148</v>
      </c>
      <c r="C8259" s="76" t="s">
        <v>12649</v>
      </c>
    </row>
    <row r="8260" spans="1:3" ht="26.4" x14ac:dyDescent="0.3">
      <c r="A8260" s="53" t="s">
        <v>12650</v>
      </c>
      <c r="B8260" s="54" t="s">
        <v>148</v>
      </c>
      <c r="C8260" s="76" t="s">
        <v>12651</v>
      </c>
    </row>
    <row r="8261" spans="1:3" ht="26.4" x14ac:dyDescent="0.3">
      <c r="A8261" s="53" t="s">
        <v>12652</v>
      </c>
      <c r="B8261" s="54" t="s">
        <v>148</v>
      </c>
      <c r="C8261" s="76" t="s">
        <v>12653</v>
      </c>
    </row>
    <row r="8262" spans="1:3" ht="26.4" x14ac:dyDescent="0.3">
      <c r="A8262" s="53" t="s">
        <v>12654</v>
      </c>
      <c r="B8262" s="54" t="s">
        <v>148</v>
      </c>
      <c r="C8262" s="76" t="s">
        <v>12655</v>
      </c>
    </row>
    <row r="8263" spans="1:3" ht="26.4" x14ac:dyDescent="0.3">
      <c r="A8263" s="53" t="s">
        <v>12656</v>
      </c>
      <c r="B8263" s="54" t="s">
        <v>148</v>
      </c>
      <c r="C8263" s="76" t="s">
        <v>12657</v>
      </c>
    </row>
    <row r="8264" spans="1:3" ht="26.4" x14ac:dyDescent="0.3">
      <c r="A8264" s="53" t="s">
        <v>12658</v>
      </c>
      <c r="B8264" s="54" t="s">
        <v>148</v>
      </c>
      <c r="C8264" s="76" t="s">
        <v>12659</v>
      </c>
    </row>
    <row r="8265" spans="1:3" ht="26.4" x14ac:dyDescent="0.3">
      <c r="A8265" s="53" t="s">
        <v>12660</v>
      </c>
      <c r="B8265" s="54" t="s">
        <v>148</v>
      </c>
      <c r="C8265" s="76" t="s">
        <v>12661</v>
      </c>
    </row>
    <row r="8266" spans="1:3" x14ac:dyDescent="0.3">
      <c r="A8266" s="53"/>
      <c r="B8266" s="54"/>
      <c r="C8266" s="76"/>
    </row>
    <row r="8267" spans="1:3" ht="26.4" x14ac:dyDescent="0.3">
      <c r="A8267" s="53" t="s">
        <v>12662</v>
      </c>
      <c r="B8267" s="54" t="s">
        <v>148</v>
      </c>
      <c r="C8267" s="76" t="s">
        <v>12663</v>
      </c>
    </row>
    <row r="8268" spans="1:3" ht="26.4" x14ac:dyDescent="0.3">
      <c r="A8268" s="53" t="s">
        <v>12664</v>
      </c>
      <c r="B8268" s="54" t="s">
        <v>148</v>
      </c>
      <c r="C8268" s="76" t="s">
        <v>12665</v>
      </c>
    </row>
    <row r="8269" spans="1:3" ht="26.4" x14ac:dyDescent="0.3">
      <c r="A8269" s="53" t="s">
        <v>12666</v>
      </c>
      <c r="B8269" s="54" t="s">
        <v>148</v>
      </c>
      <c r="C8269" s="76" t="s">
        <v>12667</v>
      </c>
    </row>
    <row r="8270" spans="1:3" ht="26.4" x14ac:dyDescent="0.3">
      <c r="A8270" s="53" t="s">
        <v>12668</v>
      </c>
      <c r="B8270" s="54" t="s">
        <v>148</v>
      </c>
      <c r="C8270" s="76" t="s">
        <v>12669</v>
      </c>
    </row>
    <row r="8271" spans="1:3" ht="26.4" x14ac:dyDescent="0.3">
      <c r="A8271" s="53" t="s">
        <v>12670</v>
      </c>
      <c r="B8271" s="54" t="s">
        <v>148</v>
      </c>
      <c r="C8271" s="76" t="s">
        <v>12671</v>
      </c>
    </row>
    <row r="8272" spans="1:3" ht="26.4" x14ac:dyDescent="0.3">
      <c r="A8272" s="53" t="s">
        <v>12672</v>
      </c>
      <c r="B8272" s="54" t="s">
        <v>148</v>
      </c>
      <c r="C8272" s="76" t="s">
        <v>12673</v>
      </c>
    </row>
    <row r="8273" spans="1:3" ht="26.4" x14ac:dyDescent="0.3">
      <c r="A8273" s="53" t="s">
        <v>12674</v>
      </c>
      <c r="B8273" s="54" t="s">
        <v>148</v>
      </c>
      <c r="C8273" s="76" t="s">
        <v>12675</v>
      </c>
    </row>
    <row r="8274" spans="1:3" ht="26.4" x14ac:dyDescent="0.3">
      <c r="A8274" s="53" t="s">
        <v>12676</v>
      </c>
      <c r="B8274" s="54" t="s">
        <v>148</v>
      </c>
      <c r="C8274" s="76" t="s">
        <v>12677</v>
      </c>
    </row>
    <row r="8275" spans="1:3" x14ac:dyDescent="0.3">
      <c r="A8275" s="53"/>
      <c r="B8275" s="54"/>
      <c r="C8275" s="76"/>
    </row>
    <row r="8276" spans="1:3" ht="26.4" x14ac:dyDescent="0.3">
      <c r="A8276" s="53" t="s">
        <v>12678</v>
      </c>
      <c r="B8276" s="54" t="s">
        <v>148</v>
      </c>
      <c r="C8276" s="76" t="s">
        <v>12679</v>
      </c>
    </row>
    <row r="8277" spans="1:3" ht="26.4" x14ac:dyDescent="0.3">
      <c r="A8277" s="53" t="s">
        <v>12680</v>
      </c>
      <c r="B8277" s="54" t="s">
        <v>148</v>
      </c>
      <c r="C8277" s="76" t="s">
        <v>12681</v>
      </c>
    </row>
    <row r="8278" spans="1:3" ht="26.4" x14ac:dyDescent="0.3">
      <c r="A8278" s="53" t="s">
        <v>12682</v>
      </c>
      <c r="B8278" s="54" t="s">
        <v>148</v>
      </c>
      <c r="C8278" s="76" t="s">
        <v>12683</v>
      </c>
    </row>
    <row r="8279" spans="1:3" ht="26.4" x14ac:dyDescent="0.3">
      <c r="A8279" s="53" t="s">
        <v>12684</v>
      </c>
      <c r="B8279" s="54" t="s">
        <v>148</v>
      </c>
      <c r="C8279" s="76" t="s">
        <v>12685</v>
      </c>
    </row>
    <row r="8280" spans="1:3" ht="26.4" x14ac:dyDescent="0.3">
      <c r="A8280" s="53" t="s">
        <v>12686</v>
      </c>
      <c r="B8280" s="54" t="s">
        <v>148</v>
      </c>
      <c r="C8280" s="76" t="s">
        <v>12687</v>
      </c>
    </row>
    <row r="8281" spans="1:3" ht="26.4" x14ac:dyDescent="0.3">
      <c r="A8281" s="53" t="s">
        <v>12688</v>
      </c>
      <c r="B8281" s="54" t="s">
        <v>148</v>
      </c>
      <c r="C8281" s="76" t="s">
        <v>12689</v>
      </c>
    </row>
    <row r="8282" spans="1:3" ht="26.4" x14ac:dyDescent="0.3">
      <c r="A8282" s="53" t="s">
        <v>12690</v>
      </c>
      <c r="B8282" s="54" t="s">
        <v>148</v>
      </c>
      <c r="C8282" s="76" t="s">
        <v>12691</v>
      </c>
    </row>
    <row r="8283" spans="1:3" ht="26.4" x14ac:dyDescent="0.3">
      <c r="A8283" s="53" t="s">
        <v>12692</v>
      </c>
      <c r="B8283" s="54" t="s">
        <v>148</v>
      </c>
      <c r="C8283" s="76" t="s">
        <v>12693</v>
      </c>
    </row>
    <row r="8284" spans="1:3" x14ac:dyDescent="0.3">
      <c r="A8284" s="53"/>
      <c r="B8284" s="54"/>
      <c r="C8284" s="76"/>
    </row>
    <row r="8285" spans="1:3" ht="26.4" x14ac:dyDescent="0.3">
      <c r="A8285" s="53" t="s">
        <v>12694</v>
      </c>
      <c r="B8285" s="54" t="s">
        <v>148</v>
      </c>
      <c r="C8285" s="76" t="s">
        <v>12695</v>
      </c>
    </row>
    <row r="8286" spans="1:3" ht="26.4" x14ac:dyDescent="0.3">
      <c r="A8286" s="53" t="s">
        <v>12696</v>
      </c>
      <c r="B8286" s="54" t="s">
        <v>148</v>
      </c>
      <c r="C8286" s="76" t="s">
        <v>12697</v>
      </c>
    </row>
    <row r="8287" spans="1:3" ht="26.4" x14ac:dyDescent="0.3">
      <c r="A8287" s="53" t="s">
        <v>12698</v>
      </c>
      <c r="B8287" s="54" t="s">
        <v>148</v>
      </c>
      <c r="C8287" s="76" t="s">
        <v>12699</v>
      </c>
    </row>
    <row r="8288" spans="1:3" ht="26.4" x14ac:dyDescent="0.3">
      <c r="A8288" s="53" t="s">
        <v>12700</v>
      </c>
      <c r="B8288" s="54" t="s">
        <v>148</v>
      </c>
      <c r="C8288" s="76" t="s">
        <v>12701</v>
      </c>
    </row>
    <row r="8289" spans="1:3" ht="26.4" x14ac:dyDescent="0.3">
      <c r="A8289" s="53" t="s">
        <v>12702</v>
      </c>
      <c r="B8289" s="54" t="s">
        <v>148</v>
      </c>
      <c r="C8289" s="76" t="s">
        <v>12703</v>
      </c>
    </row>
    <row r="8290" spans="1:3" ht="26.4" x14ac:dyDescent="0.3">
      <c r="A8290" s="53" t="s">
        <v>12704</v>
      </c>
      <c r="B8290" s="54" t="s">
        <v>148</v>
      </c>
      <c r="C8290" s="76" t="s">
        <v>12705</v>
      </c>
    </row>
    <row r="8291" spans="1:3" ht="26.4" x14ac:dyDescent="0.3">
      <c r="A8291" s="53" t="s">
        <v>12706</v>
      </c>
      <c r="B8291" s="54" t="s">
        <v>148</v>
      </c>
      <c r="C8291" s="76" t="s">
        <v>12707</v>
      </c>
    </row>
    <row r="8292" spans="1:3" ht="26.4" x14ac:dyDescent="0.3">
      <c r="A8292" s="53" t="s">
        <v>12708</v>
      </c>
      <c r="B8292" s="54" t="s">
        <v>148</v>
      </c>
      <c r="C8292" s="76" t="s">
        <v>12709</v>
      </c>
    </row>
    <row r="8293" spans="1:3" x14ac:dyDescent="0.3">
      <c r="A8293" s="53"/>
      <c r="B8293" s="54"/>
      <c r="C8293" s="76"/>
    </row>
    <row r="8294" spans="1:3" ht="26.4" x14ac:dyDescent="0.3">
      <c r="A8294" s="53" t="s">
        <v>12710</v>
      </c>
      <c r="B8294" s="54" t="s">
        <v>148</v>
      </c>
      <c r="C8294" s="76" t="s">
        <v>12711</v>
      </c>
    </row>
    <row r="8295" spans="1:3" ht="26.4" x14ac:dyDescent="0.3">
      <c r="A8295" s="53" t="s">
        <v>12712</v>
      </c>
      <c r="B8295" s="54" t="s">
        <v>148</v>
      </c>
      <c r="C8295" s="76" t="s">
        <v>12713</v>
      </c>
    </row>
    <row r="8296" spans="1:3" ht="26.4" x14ac:dyDescent="0.3">
      <c r="A8296" s="53" t="s">
        <v>12714</v>
      </c>
      <c r="B8296" s="54" t="s">
        <v>148</v>
      </c>
      <c r="C8296" s="76" t="s">
        <v>12715</v>
      </c>
    </row>
    <row r="8297" spans="1:3" ht="26.4" x14ac:dyDescent="0.3">
      <c r="A8297" s="53" t="s">
        <v>12716</v>
      </c>
      <c r="B8297" s="54" t="s">
        <v>148</v>
      </c>
      <c r="C8297" s="76" t="s">
        <v>12717</v>
      </c>
    </row>
    <row r="8298" spans="1:3" ht="26.4" x14ac:dyDescent="0.3">
      <c r="A8298" s="53" t="s">
        <v>12718</v>
      </c>
      <c r="B8298" s="54" t="s">
        <v>148</v>
      </c>
      <c r="C8298" s="76" t="s">
        <v>12719</v>
      </c>
    </row>
    <row r="8299" spans="1:3" ht="26.4" x14ac:dyDescent="0.3">
      <c r="A8299" s="53" t="s">
        <v>12720</v>
      </c>
      <c r="B8299" s="54" t="s">
        <v>148</v>
      </c>
      <c r="C8299" s="76" t="s">
        <v>12721</v>
      </c>
    </row>
    <row r="8300" spans="1:3" ht="26.4" x14ac:dyDescent="0.3">
      <c r="A8300" s="53" t="s">
        <v>12722</v>
      </c>
      <c r="B8300" s="54" t="s">
        <v>148</v>
      </c>
      <c r="C8300" s="76" t="s">
        <v>12723</v>
      </c>
    </row>
    <row r="8301" spans="1:3" ht="26.4" x14ac:dyDescent="0.3">
      <c r="A8301" s="53" t="s">
        <v>12724</v>
      </c>
      <c r="B8301" s="54" t="s">
        <v>148</v>
      </c>
      <c r="C8301" s="76" t="s">
        <v>12725</v>
      </c>
    </row>
    <row r="8302" spans="1:3" x14ac:dyDescent="0.3">
      <c r="A8302" s="53"/>
      <c r="B8302" s="54"/>
      <c r="C8302" s="76"/>
    </row>
    <row r="8303" spans="1:3" ht="26.4" x14ac:dyDescent="0.3">
      <c r="A8303" s="53" t="s">
        <v>12726</v>
      </c>
      <c r="B8303" s="54" t="s">
        <v>148</v>
      </c>
      <c r="C8303" s="76" t="s">
        <v>12727</v>
      </c>
    </row>
    <row r="8304" spans="1:3" ht="26.4" x14ac:dyDescent="0.3">
      <c r="A8304" s="53" t="s">
        <v>12728</v>
      </c>
      <c r="B8304" s="54" t="s">
        <v>148</v>
      </c>
      <c r="C8304" s="76" t="s">
        <v>12729</v>
      </c>
    </row>
    <row r="8305" spans="1:3" ht="26.4" x14ac:dyDescent="0.3">
      <c r="A8305" s="53" t="s">
        <v>12730</v>
      </c>
      <c r="B8305" s="54" t="s">
        <v>148</v>
      </c>
      <c r="C8305" s="76" t="s">
        <v>12731</v>
      </c>
    </row>
    <row r="8306" spans="1:3" ht="26.4" x14ac:dyDescent="0.3">
      <c r="A8306" s="53" t="s">
        <v>12732</v>
      </c>
      <c r="B8306" s="54" t="s">
        <v>148</v>
      </c>
      <c r="C8306" s="76" t="s">
        <v>12733</v>
      </c>
    </row>
    <row r="8307" spans="1:3" ht="26.4" x14ac:dyDescent="0.3">
      <c r="A8307" s="53" t="s">
        <v>12734</v>
      </c>
      <c r="B8307" s="54" t="s">
        <v>148</v>
      </c>
      <c r="C8307" s="76" t="s">
        <v>12735</v>
      </c>
    </row>
    <row r="8308" spans="1:3" ht="26.4" x14ac:dyDescent="0.3">
      <c r="A8308" s="53" t="s">
        <v>12736</v>
      </c>
      <c r="B8308" s="54" t="s">
        <v>148</v>
      </c>
      <c r="C8308" s="76" t="s">
        <v>12737</v>
      </c>
    </row>
    <row r="8309" spans="1:3" ht="26.4" x14ac:dyDescent="0.3">
      <c r="A8309" s="53" t="s">
        <v>12738</v>
      </c>
      <c r="B8309" s="54" t="s">
        <v>148</v>
      </c>
      <c r="C8309" s="76" t="s">
        <v>12739</v>
      </c>
    </row>
    <row r="8310" spans="1:3" ht="26.4" x14ac:dyDescent="0.3">
      <c r="A8310" s="53" t="s">
        <v>12740</v>
      </c>
      <c r="B8310" s="54" t="s">
        <v>148</v>
      </c>
      <c r="C8310" s="76" t="s">
        <v>12741</v>
      </c>
    </row>
    <row r="8311" spans="1:3" x14ac:dyDescent="0.3">
      <c r="A8311" s="53"/>
      <c r="B8311" s="54"/>
      <c r="C8311" s="76"/>
    </row>
    <row r="8312" spans="1:3" ht="26.4" x14ac:dyDescent="0.3">
      <c r="A8312" s="53" t="s">
        <v>12742</v>
      </c>
      <c r="B8312" s="54" t="s">
        <v>148</v>
      </c>
      <c r="C8312" s="76" t="s">
        <v>12743</v>
      </c>
    </row>
    <row r="8313" spans="1:3" ht="26.4" x14ac:dyDescent="0.3">
      <c r="A8313" s="53" t="s">
        <v>12744</v>
      </c>
      <c r="B8313" s="54" t="s">
        <v>148</v>
      </c>
      <c r="C8313" s="76" t="s">
        <v>12745</v>
      </c>
    </row>
    <row r="8314" spans="1:3" ht="26.4" x14ac:dyDescent="0.3">
      <c r="A8314" s="53" t="s">
        <v>12746</v>
      </c>
      <c r="B8314" s="54" t="s">
        <v>148</v>
      </c>
      <c r="C8314" s="76" t="s">
        <v>12747</v>
      </c>
    </row>
    <row r="8315" spans="1:3" ht="26.4" x14ac:dyDescent="0.3">
      <c r="A8315" s="53" t="s">
        <v>12748</v>
      </c>
      <c r="B8315" s="54" t="s">
        <v>148</v>
      </c>
      <c r="C8315" s="76" t="s">
        <v>12749</v>
      </c>
    </row>
    <row r="8316" spans="1:3" ht="26.4" x14ac:dyDescent="0.3">
      <c r="A8316" s="53" t="s">
        <v>12750</v>
      </c>
      <c r="B8316" s="54" t="s">
        <v>148</v>
      </c>
      <c r="C8316" s="76" t="s">
        <v>12751</v>
      </c>
    </row>
    <row r="8317" spans="1:3" ht="26.4" x14ac:dyDescent="0.3">
      <c r="A8317" s="53" t="s">
        <v>12752</v>
      </c>
      <c r="B8317" s="54" t="s">
        <v>148</v>
      </c>
      <c r="C8317" s="76" t="s">
        <v>12753</v>
      </c>
    </row>
    <row r="8318" spans="1:3" ht="26.4" x14ac:dyDescent="0.3">
      <c r="A8318" s="53" t="s">
        <v>12754</v>
      </c>
      <c r="B8318" s="54" t="s">
        <v>148</v>
      </c>
      <c r="C8318" s="76" t="s">
        <v>12755</v>
      </c>
    </row>
    <row r="8319" spans="1:3" ht="26.4" x14ac:dyDescent="0.3">
      <c r="A8319" s="53" t="s">
        <v>12756</v>
      </c>
      <c r="B8319" s="54" t="s">
        <v>148</v>
      </c>
      <c r="C8319" s="76" t="s">
        <v>12757</v>
      </c>
    </row>
    <row r="8320" spans="1:3" x14ac:dyDescent="0.3">
      <c r="A8320" s="53"/>
      <c r="B8320" s="54"/>
      <c r="C8320" s="76"/>
    </row>
    <row r="8321" spans="1:3" ht="26.4" x14ac:dyDescent="0.3">
      <c r="A8321" s="53" t="s">
        <v>12758</v>
      </c>
      <c r="B8321" s="54" t="s">
        <v>148</v>
      </c>
      <c r="C8321" s="76" t="s">
        <v>12759</v>
      </c>
    </row>
    <row r="8322" spans="1:3" ht="26.4" x14ac:dyDescent="0.3">
      <c r="A8322" s="53" t="s">
        <v>12760</v>
      </c>
      <c r="B8322" s="54" t="s">
        <v>148</v>
      </c>
      <c r="C8322" s="76" t="s">
        <v>12761</v>
      </c>
    </row>
    <row r="8323" spans="1:3" ht="26.4" x14ac:dyDescent="0.3">
      <c r="A8323" s="53" t="s">
        <v>12762</v>
      </c>
      <c r="B8323" s="54" t="s">
        <v>148</v>
      </c>
      <c r="C8323" s="76" t="s">
        <v>12763</v>
      </c>
    </row>
    <row r="8324" spans="1:3" ht="26.4" x14ac:dyDescent="0.3">
      <c r="A8324" s="53" t="s">
        <v>12764</v>
      </c>
      <c r="B8324" s="54" t="s">
        <v>148</v>
      </c>
      <c r="C8324" s="76" t="s">
        <v>12765</v>
      </c>
    </row>
    <row r="8325" spans="1:3" ht="26.4" x14ac:dyDescent="0.3">
      <c r="A8325" s="53" t="s">
        <v>12766</v>
      </c>
      <c r="B8325" s="54" t="s">
        <v>148</v>
      </c>
      <c r="C8325" s="76" t="s">
        <v>12767</v>
      </c>
    </row>
    <row r="8326" spans="1:3" ht="26.4" x14ac:dyDescent="0.3">
      <c r="A8326" s="53" t="s">
        <v>12768</v>
      </c>
      <c r="B8326" s="54" t="s">
        <v>148</v>
      </c>
      <c r="C8326" s="76" t="s">
        <v>12769</v>
      </c>
    </row>
    <row r="8327" spans="1:3" ht="26.4" x14ac:dyDescent="0.3">
      <c r="A8327" s="53" t="s">
        <v>12770</v>
      </c>
      <c r="B8327" s="54" t="s">
        <v>148</v>
      </c>
      <c r="C8327" s="76" t="s">
        <v>12771</v>
      </c>
    </row>
    <row r="8328" spans="1:3" ht="26.4" x14ac:dyDescent="0.3">
      <c r="A8328" s="53" t="s">
        <v>12772</v>
      </c>
      <c r="B8328" s="54" t="s">
        <v>148</v>
      </c>
      <c r="C8328" s="76" t="s">
        <v>12773</v>
      </c>
    </row>
    <row r="8329" spans="1:3" x14ac:dyDescent="0.3">
      <c r="A8329" s="53"/>
      <c r="B8329" s="54"/>
      <c r="C8329" s="76"/>
    </row>
    <row r="8330" spans="1:3" ht="26.4" x14ac:dyDescent="0.3">
      <c r="A8330" s="53" t="s">
        <v>12774</v>
      </c>
      <c r="B8330" s="54" t="s">
        <v>148</v>
      </c>
      <c r="C8330" s="76" t="s">
        <v>12775</v>
      </c>
    </row>
    <row r="8331" spans="1:3" ht="26.4" x14ac:dyDescent="0.3">
      <c r="A8331" s="53" t="s">
        <v>12776</v>
      </c>
      <c r="B8331" s="54" t="s">
        <v>148</v>
      </c>
      <c r="C8331" s="76" t="s">
        <v>12777</v>
      </c>
    </row>
    <row r="8332" spans="1:3" ht="26.4" x14ac:dyDescent="0.3">
      <c r="A8332" s="53" t="s">
        <v>12778</v>
      </c>
      <c r="B8332" s="54" t="s">
        <v>148</v>
      </c>
      <c r="C8332" s="76" t="s">
        <v>12779</v>
      </c>
    </row>
    <row r="8333" spans="1:3" ht="26.4" x14ac:dyDescent="0.3">
      <c r="A8333" s="53" t="s">
        <v>12780</v>
      </c>
      <c r="B8333" s="54" t="s">
        <v>148</v>
      </c>
      <c r="C8333" s="76" t="s">
        <v>12781</v>
      </c>
    </row>
    <row r="8334" spans="1:3" ht="26.4" x14ac:dyDescent="0.3">
      <c r="A8334" s="53" t="s">
        <v>12782</v>
      </c>
      <c r="B8334" s="54" t="s">
        <v>148</v>
      </c>
      <c r="C8334" s="76" t="s">
        <v>12783</v>
      </c>
    </row>
    <row r="8335" spans="1:3" ht="26.4" x14ac:dyDescent="0.3">
      <c r="A8335" s="53" t="s">
        <v>12784</v>
      </c>
      <c r="B8335" s="54" t="s">
        <v>148</v>
      </c>
      <c r="C8335" s="76" t="s">
        <v>12785</v>
      </c>
    </row>
    <row r="8336" spans="1:3" ht="26.4" x14ac:dyDescent="0.3">
      <c r="A8336" s="53" t="s">
        <v>12786</v>
      </c>
      <c r="B8336" s="54" t="s">
        <v>148</v>
      </c>
      <c r="C8336" s="76" t="s">
        <v>12787</v>
      </c>
    </row>
    <row r="8337" spans="1:3" ht="26.4" x14ac:dyDescent="0.3">
      <c r="A8337" s="53" t="s">
        <v>12788</v>
      </c>
      <c r="B8337" s="54" t="s">
        <v>148</v>
      </c>
      <c r="C8337" s="76" t="s">
        <v>12789</v>
      </c>
    </row>
    <row r="8338" spans="1:3" x14ac:dyDescent="0.3">
      <c r="A8338" s="53"/>
      <c r="B8338" s="54"/>
      <c r="C8338" s="76"/>
    </row>
    <row r="8339" spans="1:3" ht="26.4" x14ac:dyDescent="0.3">
      <c r="A8339" s="53" t="s">
        <v>12790</v>
      </c>
      <c r="B8339" s="54" t="s">
        <v>148</v>
      </c>
      <c r="C8339" s="76" t="s">
        <v>12791</v>
      </c>
    </row>
    <row r="8340" spans="1:3" ht="26.4" x14ac:dyDescent="0.3">
      <c r="A8340" s="53" t="s">
        <v>12792</v>
      </c>
      <c r="B8340" s="54" t="s">
        <v>148</v>
      </c>
      <c r="C8340" s="76" t="s">
        <v>12793</v>
      </c>
    </row>
    <row r="8341" spans="1:3" ht="26.4" x14ac:dyDescent="0.3">
      <c r="A8341" s="53" t="s">
        <v>12794</v>
      </c>
      <c r="B8341" s="54" t="s">
        <v>148</v>
      </c>
      <c r="C8341" s="76" t="s">
        <v>12795</v>
      </c>
    </row>
    <row r="8342" spans="1:3" ht="26.4" x14ac:dyDescent="0.3">
      <c r="A8342" s="53" t="s">
        <v>12796</v>
      </c>
      <c r="B8342" s="54" t="s">
        <v>148</v>
      </c>
      <c r="C8342" s="76" t="s">
        <v>12797</v>
      </c>
    </row>
    <row r="8343" spans="1:3" ht="26.4" x14ac:dyDescent="0.3">
      <c r="A8343" s="53" t="s">
        <v>12798</v>
      </c>
      <c r="B8343" s="54" t="s">
        <v>148</v>
      </c>
      <c r="C8343" s="76" t="s">
        <v>12799</v>
      </c>
    </row>
    <row r="8344" spans="1:3" ht="26.4" x14ac:dyDescent="0.3">
      <c r="A8344" s="53" t="s">
        <v>12800</v>
      </c>
      <c r="B8344" s="54" t="s">
        <v>148</v>
      </c>
      <c r="C8344" s="76" t="s">
        <v>12801</v>
      </c>
    </row>
    <row r="8345" spans="1:3" ht="26.4" x14ac:dyDescent="0.3">
      <c r="A8345" s="53" t="s">
        <v>12802</v>
      </c>
      <c r="B8345" s="54" t="s">
        <v>148</v>
      </c>
      <c r="C8345" s="76" t="s">
        <v>12803</v>
      </c>
    </row>
    <row r="8346" spans="1:3" ht="26.4" x14ac:dyDescent="0.3">
      <c r="A8346" s="53" t="s">
        <v>12804</v>
      </c>
      <c r="B8346" s="54" t="s">
        <v>148</v>
      </c>
      <c r="C8346" s="76" t="s">
        <v>12805</v>
      </c>
    </row>
    <row r="8347" spans="1:3" x14ac:dyDescent="0.3">
      <c r="A8347" s="53"/>
      <c r="B8347" s="54"/>
      <c r="C8347" s="76"/>
    </row>
    <row r="8348" spans="1:3" ht="26.4" x14ac:dyDescent="0.3">
      <c r="A8348" s="53" t="s">
        <v>12806</v>
      </c>
      <c r="B8348" s="54" t="s">
        <v>148</v>
      </c>
      <c r="C8348" s="76" t="s">
        <v>12807</v>
      </c>
    </row>
    <row r="8349" spans="1:3" ht="26.4" x14ac:dyDescent="0.3">
      <c r="A8349" s="53" t="s">
        <v>12808</v>
      </c>
      <c r="B8349" s="54" t="s">
        <v>148</v>
      </c>
      <c r="C8349" s="76" t="s">
        <v>12809</v>
      </c>
    </row>
    <row r="8350" spans="1:3" ht="26.4" x14ac:dyDescent="0.3">
      <c r="A8350" s="53" t="s">
        <v>12810</v>
      </c>
      <c r="B8350" s="54" t="s">
        <v>148</v>
      </c>
      <c r="C8350" s="76" t="s">
        <v>12811</v>
      </c>
    </row>
    <row r="8351" spans="1:3" ht="26.4" x14ac:dyDescent="0.3">
      <c r="A8351" s="53" t="s">
        <v>12812</v>
      </c>
      <c r="B8351" s="54" t="s">
        <v>148</v>
      </c>
      <c r="C8351" s="76" t="s">
        <v>12813</v>
      </c>
    </row>
    <row r="8352" spans="1:3" ht="26.4" x14ac:dyDescent="0.3">
      <c r="A8352" s="53" t="s">
        <v>12814</v>
      </c>
      <c r="B8352" s="54" t="s">
        <v>148</v>
      </c>
      <c r="C8352" s="76" t="s">
        <v>12815</v>
      </c>
    </row>
    <row r="8353" spans="1:3" ht="26.4" x14ac:dyDescent="0.3">
      <c r="A8353" s="53" t="s">
        <v>12816</v>
      </c>
      <c r="B8353" s="54" t="s">
        <v>148</v>
      </c>
      <c r="C8353" s="76" t="s">
        <v>12817</v>
      </c>
    </row>
    <row r="8354" spans="1:3" ht="26.4" x14ac:dyDescent="0.3">
      <c r="A8354" s="53" t="s">
        <v>12818</v>
      </c>
      <c r="B8354" s="54" t="s">
        <v>148</v>
      </c>
      <c r="C8354" s="76" t="s">
        <v>12819</v>
      </c>
    </row>
    <row r="8355" spans="1:3" ht="26.4" x14ac:dyDescent="0.3">
      <c r="A8355" s="53" t="s">
        <v>12820</v>
      </c>
      <c r="B8355" s="54" t="s">
        <v>148</v>
      </c>
      <c r="C8355" s="76" t="s">
        <v>12821</v>
      </c>
    </row>
    <row r="8356" spans="1:3" ht="15.6" x14ac:dyDescent="0.3">
      <c r="A8356" s="53" t="s">
        <v>13976</v>
      </c>
      <c r="B8356" s="54" t="s">
        <v>148</v>
      </c>
      <c r="C8356" s="76" t="s">
        <v>13977</v>
      </c>
    </row>
    <row r="8357" spans="1:3" ht="26.4" x14ac:dyDescent="0.3">
      <c r="A8357" s="53" t="s">
        <v>12822</v>
      </c>
      <c r="B8357" s="54" t="s">
        <v>148</v>
      </c>
      <c r="C8357" s="76" t="s">
        <v>12823</v>
      </c>
    </row>
    <row r="8358" spans="1:3" ht="26.4" x14ac:dyDescent="0.3">
      <c r="A8358" s="53" t="s">
        <v>12824</v>
      </c>
      <c r="B8358" s="54" t="s">
        <v>148</v>
      </c>
      <c r="C8358" s="76" t="s">
        <v>12825</v>
      </c>
    </row>
    <row r="8359" spans="1:3" ht="26.4" x14ac:dyDescent="0.3">
      <c r="A8359" s="53" t="s">
        <v>12826</v>
      </c>
      <c r="B8359" s="54" t="s">
        <v>148</v>
      </c>
      <c r="C8359" s="76" t="s">
        <v>12827</v>
      </c>
    </row>
    <row r="8360" spans="1:3" ht="26.4" x14ac:dyDescent="0.3">
      <c r="A8360" s="53" t="s">
        <v>12828</v>
      </c>
      <c r="B8360" s="54" t="s">
        <v>148</v>
      </c>
      <c r="C8360" s="76" t="s">
        <v>12829</v>
      </c>
    </row>
    <row r="8361" spans="1:3" ht="26.4" x14ac:dyDescent="0.3">
      <c r="A8361" s="53" t="s">
        <v>12830</v>
      </c>
      <c r="B8361" s="54" t="s">
        <v>148</v>
      </c>
      <c r="C8361" s="76" t="s">
        <v>12831</v>
      </c>
    </row>
    <row r="8362" spans="1:3" ht="26.4" x14ac:dyDescent="0.3">
      <c r="A8362" s="53" t="s">
        <v>12832</v>
      </c>
      <c r="B8362" s="54" t="s">
        <v>148</v>
      </c>
      <c r="C8362" s="76" t="s">
        <v>12833</v>
      </c>
    </row>
    <row r="8363" spans="1:3" ht="26.4" x14ac:dyDescent="0.3">
      <c r="A8363" s="53" t="s">
        <v>12834</v>
      </c>
      <c r="B8363" s="54" t="s">
        <v>148</v>
      </c>
      <c r="C8363" s="76" t="s">
        <v>12835</v>
      </c>
    </row>
    <row r="8364" spans="1:3" ht="26.4" x14ac:dyDescent="0.3">
      <c r="A8364" s="53" t="s">
        <v>12836</v>
      </c>
      <c r="B8364" s="54" t="s">
        <v>148</v>
      </c>
      <c r="C8364" s="76" t="s">
        <v>12837</v>
      </c>
    </row>
    <row r="8365" spans="1:3" x14ac:dyDescent="0.3">
      <c r="A8365" s="53"/>
      <c r="B8365" s="54"/>
      <c r="C8365" s="76"/>
    </row>
    <row r="8366" spans="1:3" ht="26.4" x14ac:dyDescent="0.3">
      <c r="A8366" s="53" t="s">
        <v>12838</v>
      </c>
      <c r="B8366" s="54" t="s">
        <v>148</v>
      </c>
      <c r="C8366" s="76" t="s">
        <v>12839</v>
      </c>
    </row>
    <row r="8367" spans="1:3" ht="26.4" x14ac:dyDescent="0.3">
      <c r="A8367" s="53" t="s">
        <v>12840</v>
      </c>
      <c r="B8367" s="54" t="s">
        <v>148</v>
      </c>
      <c r="C8367" s="76" t="s">
        <v>12841</v>
      </c>
    </row>
    <row r="8368" spans="1:3" ht="26.4" x14ac:dyDescent="0.3">
      <c r="A8368" s="53" t="s">
        <v>12842</v>
      </c>
      <c r="B8368" s="54" t="s">
        <v>148</v>
      </c>
      <c r="C8368" s="76" t="s">
        <v>12843</v>
      </c>
    </row>
    <row r="8369" spans="1:3" ht="26.4" x14ac:dyDescent="0.3">
      <c r="A8369" s="53" t="s">
        <v>12844</v>
      </c>
      <c r="B8369" s="54" t="s">
        <v>148</v>
      </c>
      <c r="C8369" s="76" t="s">
        <v>12845</v>
      </c>
    </row>
    <row r="8370" spans="1:3" ht="26.4" x14ac:dyDescent="0.3">
      <c r="A8370" s="53" t="s">
        <v>12846</v>
      </c>
      <c r="B8370" s="54" t="s">
        <v>148</v>
      </c>
      <c r="C8370" s="76" t="s">
        <v>12847</v>
      </c>
    </row>
    <row r="8371" spans="1:3" ht="26.4" x14ac:dyDescent="0.3">
      <c r="A8371" s="53" t="s">
        <v>12848</v>
      </c>
      <c r="B8371" s="54" t="s">
        <v>148</v>
      </c>
      <c r="C8371" s="76" t="s">
        <v>12849</v>
      </c>
    </row>
    <row r="8372" spans="1:3" ht="26.4" x14ac:dyDescent="0.3">
      <c r="A8372" s="53" t="s">
        <v>12850</v>
      </c>
      <c r="B8372" s="54" t="s">
        <v>148</v>
      </c>
      <c r="C8372" s="76" t="s">
        <v>12851</v>
      </c>
    </row>
    <row r="8373" spans="1:3" ht="26.4" x14ac:dyDescent="0.3">
      <c r="A8373" s="53" t="s">
        <v>12852</v>
      </c>
      <c r="B8373" s="54" t="s">
        <v>148</v>
      </c>
      <c r="C8373" s="76" t="s">
        <v>12853</v>
      </c>
    </row>
    <row r="8374" spans="1:3" x14ac:dyDescent="0.3">
      <c r="A8374" s="53"/>
      <c r="B8374" s="54"/>
      <c r="C8374" s="76"/>
    </row>
    <row r="8375" spans="1:3" ht="26.4" x14ac:dyDescent="0.3">
      <c r="A8375" s="53" t="s">
        <v>12854</v>
      </c>
      <c r="B8375" s="54" t="s">
        <v>148</v>
      </c>
      <c r="C8375" s="76" t="s">
        <v>12855</v>
      </c>
    </row>
    <row r="8376" spans="1:3" ht="26.4" x14ac:dyDescent="0.3">
      <c r="A8376" s="53" t="s">
        <v>12856</v>
      </c>
      <c r="B8376" s="54" t="s">
        <v>148</v>
      </c>
      <c r="C8376" s="76" t="s">
        <v>12857</v>
      </c>
    </row>
    <row r="8377" spans="1:3" ht="26.4" x14ac:dyDescent="0.3">
      <c r="A8377" s="53" t="s">
        <v>12858</v>
      </c>
      <c r="B8377" s="54" t="s">
        <v>148</v>
      </c>
      <c r="C8377" s="76" t="s">
        <v>12859</v>
      </c>
    </row>
    <row r="8378" spans="1:3" ht="26.4" x14ac:dyDescent="0.3">
      <c r="A8378" s="53" t="s">
        <v>12860</v>
      </c>
      <c r="B8378" s="54" t="s">
        <v>148</v>
      </c>
      <c r="C8378" s="76" t="s">
        <v>12861</v>
      </c>
    </row>
    <row r="8379" spans="1:3" ht="26.4" x14ac:dyDescent="0.3">
      <c r="A8379" s="53" t="s">
        <v>12862</v>
      </c>
      <c r="B8379" s="54" t="s">
        <v>148</v>
      </c>
      <c r="C8379" s="76" t="s">
        <v>12863</v>
      </c>
    </row>
    <row r="8380" spans="1:3" ht="26.4" x14ac:dyDescent="0.3">
      <c r="A8380" s="53" t="s">
        <v>12864</v>
      </c>
      <c r="B8380" s="54" t="s">
        <v>148</v>
      </c>
      <c r="C8380" s="76" t="s">
        <v>12865</v>
      </c>
    </row>
    <row r="8381" spans="1:3" ht="26.4" x14ac:dyDescent="0.3">
      <c r="A8381" s="53" t="s">
        <v>12866</v>
      </c>
      <c r="B8381" s="54" t="s">
        <v>148</v>
      </c>
      <c r="C8381" s="76" t="s">
        <v>12867</v>
      </c>
    </row>
    <row r="8382" spans="1:3" ht="26.4" x14ac:dyDescent="0.3">
      <c r="A8382" s="53" t="s">
        <v>12868</v>
      </c>
      <c r="B8382" s="54" t="s">
        <v>148</v>
      </c>
      <c r="C8382" s="76" t="s">
        <v>12869</v>
      </c>
    </row>
    <row r="8383" spans="1:3" x14ac:dyDescent="0.3">
      <c r="A8383" s="53"/>
      <c r="B8383" s="54"/>
      <c r="C8383" s="76"/>
    </row>
    <row r="8384" spans="1:3" ht="26.4" x14ac:dyDescent="0.3">
      <c r="A8384" s="53" t="s">
        <v>12870</v>
      </c>
      <c r="B8384" s="54" t="s">
        <v>148</v>
      </c>
      <c r="C8384" s="76" t="s">
        <v>12871</v>
      </c>
    </row>
    <row r="8385" spans="1:3" ht="26.4" x14ac:dyDescent="0.3">
      <c r="A8385" s="53" t="s">
        <v>12872</v>
      </c>
      <c r="B8385" s="54" t="s">
        <v>148</v>
      </c>
      <c r="C8385" s="76" t="s">
        <v>12873</v>
      </c>
    </row>
    <row r="8386" spans="1:3" ht="26.4" x14ac:dyDescent="0.3">
      <c r="A8386" s="53" t="s">
        <v>12874</v>
      </c>
      <c r="B8386" s="54" t="s">
        <v>148</v>
      </c>
      <c r="C8386" s="76" t="s">
        <v>12875</v>
      </c>
    </row>
    <row r="8387" spans="1:3" ht="26.4" x14ac:dyDescent="0.3">
      <c r="A8387" s="53" t="s">
        <v>12876</v>
      </c>
      <c r="B8387" s="54" t="s">
        <v>148</v>
      </c>
      <c r="C8387" s="76" t="s">
        <v>12877</v>
      </c>
    </row>
    <row r="8388" spans="1:3" ht="26.4" x14ac:dyDescent="0.3">
      <c r="A8388" s="53" t="s">
        <v>12878</v>
      </c>
      <c r="B8388" s="54" t="s">
        <v>148</v>
      </c>
      <c r="C8388" s="76" t="s">
        <v>12879</v>
      </c>
    </row>
    <row r="8389" spans="1:3" ht="26.4" x14ac:dyDescent="0.3">
      <c r="A8389" s="53" t="s">
        <v>12880</v>
      </c>
      <c r="B8389" s="54" t="s">
        <v>148</v>
      </c>
      <c r="C8389" s="76" t="s">
        <v>12881</v>
      </c>
    </row>
    <row r="8390" spans="1:3" ht="26.4" x14ac:dyDescent="0.3">
      <c r="A8390" s="53" t="s">
        <v>12882</v>
      </c>
      <c r="B8390" s="54" t="s">
        <v>148</v>
      </c>
      <c r="C8390" s="76" t="s">
        <v>12883</v>
      </c>
    </row>
    <row r="8391" spans="1:3" ht="26.4" x14ac:dyDescent="0.3">
      <c r="A8391" s="53" t="s">
        <v>12884</v>
      </c>
      <c r="B8391" s="54" t="s">
        <v>148</v>
      </c>
      <c r="C8391" s="76" t="s">
        <v>12885</v>
      </c>
    </row>
    <row r="8392" spans="1:3" x14ac:dyDescent="0.3">
      <c r="A8392" s="53"/>
      <c r="B8392" s="54"/>
      <c r="C8392" s="76"/>
    </row>
    <row r="8393" spans="1:3" ht="26.4" x14ac:dyDescent="0.3">
      <c r="A8393" s="53" t="s">
        <v>12886</v>
      </c>
      <c r="B8393" s="54" t="s">
        <v>148</v>
      </c>
      <c r="C8393" s="76" t="s">
        <v>12887</v>
      </c>
    </row>
    <row r="8394" spans="1:3" ht="26.4" x14ac:dyDescent="0.3">
      <c r="A8394" s="53" t="s">
        <v>12888</v>
      </c>
      <c r="B8394" s="54" t="s">
        <v>148</v>
      </c>
      <c r="C8394" s="76" t="s">
        <v>12889</v>
      </c>
    </row>
    <row r="8395" spans="1:3" ht="26.4" x14ac:dyDescent="0.3">
      <c r="A8395" s="53" t="s">
        <v>12890</v>
      </c>
      <c r="B8395" s="54" t="s">
        <v>148</v>
      </c>
      <c r="C8395" s="76" t="s">
        <v>12891</v>
      </c>
    </row>
    <row r="8396" spans="1:3" ht="26.4" x14ac:dyDescent="0.3">
      <c r="A8396" s="53" t="s">
        <v>12892</v>
      </c>
      <c r="B8396" s="54" t="s">
        <v>148</v>
      </c>
      <c r="C8396" s="76" t="s">
        <v>12893</v>
      </c>
    </row>
    <row r="8397" spans="1:3" ht="26.4" x14ac:dyDescent="0.3">
      <c r="A8397" s="53" t="s">
        <v>12894</v>
      </c>
      <c r="B8397" s="54" t="s">
        <v>148</v>
      </c>
      <c r="C8397" s="76" t="s">
        <v>12895</v>
      </c>
    </row>
    <row r="8398" spans="1:3" ht="26.4" x14ac:dyDescent="0.3">
      <c r="A8398" s="53" t="s">
        <v>12896</v>
      </c>
      <c r="B8398" s="54" t="s">
        <v>148</v>
      </c>
      <c r="C8398" s="76" t="s">
        <v>12897</v>
      </c>
    </row>
    <row r="8399" spans="1:3" ht="26.4" x14ac:dyDescent="0.3">
      <c r="A8399" s="53" t="s">
        <v>12898</v>
      </c>
      <c r="B8399" s="54" t="s">
        <v>148</v>
      </c>
      <c r="C8399" s="76" t="s">
        <v>12899</v>
      </c>
    </row>
    <row r="8400" spans="1:3" ht="26.4" x14ac:dyDescent="0.3">
      <c r="A8400" s="53" t="s">
        <v>12900</v>
      </c>
      <c r="B8400" s="54" t="s">
        <v>148</v>
      </c>
      <c r="C8400" s="76" t="s">
        <v>12901</v>
      </c>
    </row>
    <row r="8401" spans="1:3" x14ac:dyDescent="0.3">
      <c r="A8401" s="53"/>
      <c r="B8401" s="54"/>
      <c r="C8401" s="76"/>
    </row>
    <row r="8402" spans="1:3" ht="26.4" x14ac:dyDescent="0.3">
      <c r="A8402" s="53" t="s">
        <v>12902</v>
      </c>
      <c r="B8402" s="54" t="s">
        <v>148</v>
      </c>
      <c r="C8402" s="76" t="s">
        <v>12903</v>
      </c>
    </row>
    <row r="8403" spans="1:3" ht="26.4" x14ac:dyDescent="0.3">
      <c r="A8403" s="53" t="s">
        <v>12904</v>
      </c>
      <c r="B8403" s="54" t="s">
        <v>148</v>
      </c>
      <c r="C8403" s="76" t="s">
        <v>12905</v>
      </c>
    </row>
    <row r="8404" spans="1:3" ht="26.4" x14ac:dyDescent="0.3">
      <c r="A8404" s="53" t="s">
        <v>12906</v>
      </c>
      <c r="B8404" s="54" t="s">
        <v>148</v>
      </c>
      <c r="C8404" s="76" t="s">
        <v>12907</v>
      </c>
    </row>
    <row r="8405" spans="1:3" ht="26.4" x14ac:dyDescent="0.3">
      <c r="A8405" s="53" t="s">
        <v>12908</v>
      </c>
      <c r="B8405" s="54" t="s">
        <v>148</v>
      </c>
      <c r="C8405" s="76" t="s">
        <v>12909</v>
      </c>
    </row>
    <row r="8406" spans="1:3" ht="26.4" x14ac:dyDescent="0.3">
      <c r="A8406" s="53" t="s">
        <v>12910</v>
      </c>
      <c r="B8406" s="54" t="s">
        <v>148</v>
      </c>
      <c r="C8406" s="76" t="s">
        <v>12911</v>
      </c>
    </row>
    <row r="8407" spans="1:3" ht="26.4" x14ac:dyDescent="0.3">
      <c r="A8407" s="53" t="s">
        <v>12912</v>
      </c>
      <c r="B8407" s="54" t="s">
        <v>148</v>
      </c>
      <c r="C8407" s="76" t="s">
        <v>12913</v>
      </c>
    </row>
    <row r="8408" spans="1:3" ht="26.4" x14ac:dyDescent="0.3">
      <c r="A8408" s="53" t="s">
        <v>12914</v>
      </c>
      <c r="B8408" s="54" t="s">
        <v>148</v>
      </c>
      <c r="C8408" s="76" t="s">
        <v>12915</v>
      </c>
    </row>
    <row r="8409" spans="1:3" ht="26.4" x14ac:dyDescent="0.3">
      <c r="A8409" s="53" t="s">
        <v>12916</v>
      </c>
      <c r="B8409" s="54" t="s">
        <v>148</v>
      </c>
      <c r="C8409" s="76" t="s">
        <v>12917</v>
      </c>
    </row>
    <row r="8410" spans="1:3" x14ac:dyDescent="0.3">
      <c r="A8410" s="53"/>
      <c r="B8410" s="54"/>
      <c r="C8410" s="76"/>
    </row>
    <row r="8411" spans="1:3" ht="26.4" x14ac:dyDescent="0.3">
      <c r="A8411" s="53" t="s">
        <v>12918</v>
      </c>
      <c r="B8411" s="54" t="s">
        <v>148</v>
      </c>
      <c r="C8411" s="76" t="s">
        <v>12919</v>
      </c>
    </row>
    <row r="8412" spans="1:3" ht="26.4" x14ac:dyDescent="0.3">
      <c r="A8412" s="53" t="s">
        <v>12920</v>
      </c>
      <c r="B8412" s="54" t="s">
        <v>148</v>
      </c>
      <c r="C8412" s="76" t="s">
        <v>12921</v>
      </c>
    </row>
    <row r="8413" spans="1:3" ht="26.4" x14ac:dyDescent="0.3">
      <c r="A8413" s="53" t="s">
        <v>12922</v>
      </c>
      <c r="B8413" s="54" t="s">
        <v>148</v>
      </c>
      <c r="C8413" s="76" t="s">
        <v>12923</v>
      </c>
    </row>
    <row r="8414" spans="1:3" ht="26.4" x14ac:dyDescent="0.3">
      <c r="A8414" s="53" t="s">
        <v>12924</v>
      </c>
      <c r="B8414" s="54" t="s">
        <v>148</v>
      </c>
      <c r="C8414" s="76" t="s">
        <v>12925</v>
      </c>
    </row>
    <row r="8415" spans="1:3" ht="26.4" x14ac:dyDescent="0.3">
      <c r="A8415" s="53" t="s">
        <v>12926</v>
      </c>
      <c r="B8415" s="54" t="s">
        <v>148</v>
      </c>
      <c r="C8415" s="76" t="s">
        <v>12927</v>
      </c>
    </row>
    <row r="8416" spans="1:3" ht="26.4" x14ac:dyDescent="0.3">
      <c r="A8416" s="53" t="s">
        <v>12928</v>
      </c>
      <c r="B8416" s="54" t="s">
        <v>148</v>
      </c>
      <c r="C8416" s="76" t="s">
        <v>12929</v>
      </c>
    </row>
    <row r="8417" spans="1:3" ht="26.4" x14ac:dyDescent="0.3">
      <c r="A8417" s="53" t="s">
        <v>12930</v>
      </c>
      <c r="B8417" s="54" t="s">
        <v>148</v>
      </c>
      <c r="C8417" s="76" t="s">
        <v>12931</v>
      </c>
    </row>
    <row r="8418" spans="1:3" ht="26.4" x14ac:dyDescent="0.3">
      <c r="A8418" s="53" t="s">
        <v>12932</v>
      </c>
      <c r="B8418" s="54" t="s">
        <v>148</v>
      </c>
      <c r="C8418" s="76" t="s">
        <v>12933</v>
      </c>
    </row>
    <row r="8419" spans="1:3" x14ac:dyDescent="0.3">
      <c r="A8419" s="53"/>
      <c r="B8419" s="54"/>
      <c r="C8419" s="76"/>
    </row>
    <row r="8420" spans="1:3" ht="26.4" x14ac:dyDescent="0.3">
      <c r="A8420" s="53" t="s">
        <v>12934</v>
      </c>
      <c r="B8420" s="54" t="s">
        <v>148</v>
      </c>
      <c r="C8420" s="76" t="s">
        <v>12935</v>
      </c>
    </row>
    <row r="8421" spans="1:3" ht="26.4" x14ac:dyDescent="0.3">
      <c r="A8421" s="53" t="s">
        <v>12936</v>
      </c>
      <c r="B8421" s="54" t="s">
        <v>148</v>
      </c>
      <c r="C8421" s="76" t="s">
        <v>12937</v>
      </c>
    </row>
    <row r="8422" spans="1:3" ht="26.4" x14ac:dyDescent="0.3">
      <c r="A8422" s="53" t="s">
        <v>12938</v>
      </c>
      <c r="B8422" s="54" t="s">
        <v>148</v>
      </c>
      <c r="C8422" s="76" t="s">
        <v>12939</v>
      </c>
    </row>
    <row r="8423" spans="1:3" ht="26.4" x14ac:dyDescent="0.3">
      <c r="A8423" s="53" t="s">
        <v>12940</v>
      </c>
      <c r="B8423" s="54" t="s">
        <v>148</v>
      </c>
      <c r="C8423" s="76" t="s">
        <v>12941</v>
      </c>
    </row>
    <row r="8424" spans="1:3" ht="26.4" x14ac:dyDescent="0.3">
      <c r="A8424" s="53" t="s">
        <v>12942</v>
      </c>
      <c r="B8424" s="54" t="s">
        <v>148</v>
      </c>
      <c r="C8424" s="76" t="s">
        <v>12943</v>
      </c>
    </row>
    <row r="8425" spans="1:3" ht="26.4" x14ac:dyDescent="0.3">
      <c r="A8425" s="53" t="s">
        <v>12944</v>
      </c>
      <c r="B8425" s="54" t="s">
        <v>148</v>
      </c>
      <c r="C8425" s="76" t="s">
        <v>12945</v>
      </c>
    </row>
    <row r="8426" spans="1:3" ht="26.4" x14ac:dyDescent="0.3">
      <c r="A8426" s="53" t="s">
        <v>12946</v>
      </c>
      <c r="B8426" s="54" t="s">
        <v>148</v>
      </c>
      <c r="C8426" s="76" t="s">
        <v>12947</v>
      </c>
    </row>
    <row r="8427" spans="1:3" ht="26.4" x14ac:dyDescent="0.3">
      <c r="A8427" s="53" t="s">
        <v>12948</v>
      </c>
      <c r="B8427" s="54" t="s">
        <v>148</v>
      </c>
      <c r="C8427" s="76" t="s">
        <v>12949</v>
      </c>
    </row>
    <row r="8428" spans="1:3" x14ac:dyDescent="0.3">
      <c r="A8428" s="53"/>
      <c r="B8428" s="54"/>
      <c r="C8428" s="76"/>
    </row>
    <row r="8429" spans="1:3" ht="26.4" x14ac:dyDescent="0.3">
      <c r="A8429" s="53" t="s">
        <v>12950</v>
      </c>
      <c r="B8429" s="54" t="s">
        <v>148</v>
      </c>
      <c r="C8429" s="76" t="s">
        <v>12951</v>
      </c>
    </row>
    <row r="8430" spans="1:3" ht="26.4" x14ac:dyDescent="0.3">
      <c r="A8430" s="53" t="s">
        <v>12952</v>
      </c>
      <c r="B8430" s="54" t="s">
        <v>148</v>
      </c>
      <c r="C8430" s="76" t="s">
        <v>12953</v>
      </c>
    </row>
    <row r="8431" spans="1:3" ht="26.4" x14ac:dyDescent="0.3">
      <c r="A8431" s="53" t="s">
        <v>12954</v>
      </c>
      <c r="B8431" s="54" t="s">
        <v>148</v>
      </c>
      <c r="C8431" s="76" t="s">
        <v>12955</v>
      </c>
    </row>
    <row r="8432" spans="1:3" ht="26.4" x14ac:dyDescent="0.3">
      <c r="A8432" s="53" t="s">
        <v>12956</v>
      </c>
      <c r="B8432" s="54" t="s">
        <v>148</v>
      </c>
      <c r="C8432" s="76" t="s">
        <v>12957</v>
      </c>
    </row>
    <row r="8433" spans="1:3" ht="26.4" x14ac:dyDescent="0.3">
      <c r="A8433" s="53" t="s">
        <v>12958</v>
      </c>
      <c r="B8433" s="54" t="s">
        <v>148</v>
      </c>
      <c r="C8433" s="76" t="s">
        <v>12959</v>
      </c>
    </row>
    <row r="8434" spans="1:3" ht="26.4" x14ac:dyDescent="0.3">
      <c r="A8434" s="53" t="s">
        <v>12960</v>
      </c>
      <c r="B8434" s="54" t="s">
        <v>148</v>
      </c>
      <c r="C8434" s="76" t="s">
        <v>12961</v>
      </c>
    </row>
    <row r="8435" spans="1:3" ht="26.4" x14ac:dyDescent="0.3">
      <c r="A8435" s="53" t="s">
        <v>12962</v>
      </c>
      <c r="B8435" s="54" t="s">
        <v>148</v>
      </c>
      <c r="C8435" s="76" t="s">
        <v>12963</v>
      </c>
    </row>
    <row r="8436" spans="1:3" ht="26.4" x14ac:dyDescent="0.3">
      <c r="A8436" s="53" t="s">
        <v>12964</v>
      </c>
      <c r="B8436" s="54" t="s">
        <v>148</v>
      </c>
      <c r="C8436" s="76" t="s">
        <v>12965</v>
      </c>
    </row>
    <row r="8437" spans="1:3" x14ac:dyDescent="0.3">
      <c r="A8437" s="53"/>
      <c r="B8437" s="54"/>
      <c r="C8437" s="76"/>
    </row>
    <row r="8438" spans="1:3" ht="26.4" x14ac:dyDescent="0.3">
      <c r="A8438" s="53" t="s">
        <v>12966</v>
      </c>
      <c r="B8438" s="54" t="s">
        <v>148</v>
      </c>
      <c r="C8438" s="76" t="s">
        <v>12967</v>
      </c>
    </row>
    <row r="8439" spans="1:3" ht="26.4" x14ac:dyDescent="0.3">
      <c r="A8439" s="53" t="s">
        <v>12968</v>
      </c>
      <c r="B8439" s="54" t="s">
        <v>148</v>
      </c>
      <c r="C8439" s="76" t="s">
        <v>12969</v>
      </c>
    </row>
    <row r="8440" spans="1:3" ht="26.4" x14ac:dyDescent="0.3">
      <c r="A8440" s="53" t="s">
        <v>12970</v>
      </c>
      <c r="B8440" s="54" t="s">
        <v>148</v>
      </c>
      <c r="C8440" s="76" t="s">
        <v>12971</v>
      </c>
    </row>
    <row r="8441" spans="1:3" ht="26.4" x14ac:dyDescent="0.3">
      <c r="A8441" s="53" t="s">
        <v>12972</v>
      </c>
      <c r="B8441" s="54" t="s">
        <v>148</v>
      </c>
      <c r="C8441" s="76" t="s">
        <v>12973</v>
      </c>
    </row>
    <row r="8442" spans="1:3" ht="26.4" x14ac:dyDescent="0.3">
      <c r="A8442" s="53" t="s">
        <v>12974</v>
      </c>
      <c r="B8442" s="54" t="s">
        <v>148</v>
      </c>
      <c r="C8442" s="76" t="s">
        <v>12975</v>
      </c>
    </row>
    <row r="8443" spans="1:3" ht="26.4" x14ac:dyDescent="0.3">
      <c r="A8443" s="53" t="s">
        <v>12976</v>
      </c>
      <c r="B8443" s="54" t="s">
        <v>148</v>
      </c>
      <c r="C8443" s="76" t="s">
        <v>12977</v>
      </c>
    </row>
    <row r="8444" spans="1:3" ht="26.4" x14ac:dyDescent="0.3">
      <c r="A8444" s="53" t="s">
        <v>12978</v>
      </c>
      <c r="B8444" s="54" t="s">
        <v>148</v>
      </c>
      <c r="C8444" s="76" t="s">
        <v>12979</v>
      </c>
    </row>
    <row r="8445" spans="1:3" ht="26.4" x14ac:dyDescent="0.3">
      <c r="A8445" s="53" t="s">
        <v>12980</v>
      </c>
      <c r="B8445" s="54" t="s">
        <v>148</v>
      </c>
      <c r="C8445" s="76" t="s">
        <v>12981</v>
      </c>
    </row>
    <row r="8446" spans="1:3" x14ac:dyDescent="0.3">
      <c r="A8446" s="53"/>
      <c r="B8446" s="54"/>
      <c r="C8446" s="76"/>
    </row>
    <row r="8447" spans="1:3" ht="26.4" x14ac:dyDescent="0.3">
      <c r="A8447" s="53" t="s">
        <v>12982</v>
      </c>
      <c r="B8447" s="54" t="s">
        <v>148</v>
      </c>
      <c r="C8447" s="76" t="s">
        <v>12983</v>
      </c>
    </row>
    <row r="8448" spans="1:3" ht="26.4" x14ac:dyDescent="0.3">
      <c r="A8448" s="53" t="s">
        <v>12984</v>
      </c>
      <c r="B8448" s="54" t="s">
        <v>148</v>
      </c>
      <c r="C8448" s="76" t="s">
        <v>12985</v>
      </c>
    </row>
    <row r="8449" spans="1:3" ht="26.4" x14ac:dyDescent="0.3">
      <c r="A8449" s="53" t="s">
        <v>12986</v>
      </c>
      <c r="B8449" s="54" t="s">
        <v>148</v>
      </c>
      <c r="C8449" s="76" t="s">
        <v>12987</v>
      </c>
    </row>
    <row r="8450" spans="1:3" ht="26.4" x14ac:dyDescent="0.3">
      <c r="A8450" s="53" t="s">
        <v>12988</v>
      </c>
      <c r="B8450" s="54" t="s">
        <v>148</v>
      </c>
      <c r="C8450" s="76" t="s">
        <v>12989</v>
      </c>
    </row>
    <row r="8451" spans="1:3" ht="26.4" x14ac:dyDescent="0.3">
      <c r="A8451" s="53" t="s">
        <v>12990</v>
      </c>
      <c r="B8451" s="54" t="s">
        <v>148</v>
      </c>
      <c r="C8451" s="76" t="s">
        <v>12991</v>
      </c>
    </row>
    <row r="8452" spans="1:3" ht="26.4" x14ac:dyDescent="0.3">
      <c r="A8452" s="53" t="s">
        <v>12992</v>
      </c>
      <c r="B8452" s="54" t="s">
        <v>148</v>
      </c>
      <c r="C8452" s="76" t="s">
        <v>12993</v>
      </c>
    </row>
    <row r="8453" spans="1:3" ht="26.4" x14ac:dyDescent="0.3">
      <c r="A8453" s="53" t="s">
        <v>12994</v>
      </c>
      <c r="B8453" s="54" t="s">
        <v>148</v>
      </c>
      <c r="C8453" s="76" t="s">
        <v>12995</v>
      </c>
    </row>
    <row r="8454" spans="1:3" ht="26.4" x14ac:dyDescent="0.3">
      <c r="A8454" s="53" t="s">
        <v>12996</v>
      </c>
      <c r="B8454" s="54" t="s">
        <v>148</v>
      </c>
      <c r="C8454" s="76" t="s">
        <v>12997</v>
      </c>
    </row>
    <row r="8455" spans="1:3" x14ac:dyDescent="0.3">
      <c r="A8455" s="53"/>
      <c r="B8455" s="54"/>
      <c r="C8455" s="76"/>
    </row>
    <row r="8456" spans="1:3" ht="26.4" x14ac:dyDescent="0.3">
      <c r="A8456" s="53" t="s">
        <v>12998</v>
      </c>
      <c r="B8456" s="54" t="s">
        <v>148</v>
      </c>
      <c r="C8456" s="76" t="s">
        <v>12999</v>
      </c>
    </row>
    <row r="8457" spans="1:3" ht="26.4" x14ac:dyDescent="0.3">
      <c r="A8457" s="53" t="s">
        <v>13000</v>
      </c>
      <c r="B8457" s="54" t="s">
        <v>148</v>
      </c>
      <c r="C8457" s="76" t="s">
        <v>13001</v>
      </c>
    </row>
    <row r="8458" spans="1:3" ht="26.4" x14ac:dyDescent="0.3">
      <c r="A8458" s="53" t="s">
        <v>13002</v>
      </c>
      <c r="B8458" s="54" t="s">
        <v>148</v>
      </c>
      <c r="C8458" s="76" t="s">
        <v>13003</v>
      </c>
    </row>
    <row r="8459" spans="1:3" ht="26.4" x14ac:dyDescent="0.3">
      <c r="A8459" s="53" t="s">
        <v>13004</v>
      </c>
      <c r="B8459" s="54" t="s">
        <v>148</v>
      </c>
      <c r="C8459" s="76" t="s">
        <v>13005</v>
      </c>
    </row>
    <row r="8460" spans="1:3" ht="26.4" x14ac:dyDescent="0.3">
      <c r="A8460" s="53" t="s">
        <v>13006</v>
      </c>
      <c r="B8460" s="54" t="s">
        <v>148</v>
      </c>
      <c r="C8460" s="76" t="s">
        <v>13007</v>
      </c>
    </row>
    <row r="8461" spans="1:3" ht="26.4" x14ac:dyDescent="0.3">
      <c r="A8461" s="53" t="s">
        <v>13008</v>
      </c>
      <c r="B8461" s="54" t="s">
        <v>148</v>
      </c>
      <c r="C8461" s="76" t="s">
        <v>13009</v>
      </c>
    </row>
    <row r="8462" spans="1:3" ht="26.4" x14ac:dyDescent="0.3">
      <c r="A8462" s="53" t="s">
        <v>13010</v>
      </c>
      <c r="B8462" s="54" t="s">
        <v>148</v>
      </c>
      <c r="C8462" s="76" t="s">
        <v>13011</v>
      </c>
    </row>
    <row r="8463" spans="1:3" ht="26.4" x14ac:dyDescent="0.3">
      <c r="A8463" s="53" t="s">
        <v>13012</v>
      </c>
      <c r="B8463" s="54" t="s">
        <v>148</v>
      </c>
      <c r="C8463" s="76" t="s">
        <v>13013</v>
      </c>
    </row>
    <row r="8464" spans="1:3" x14ac:dyDescent="0.3">
      <c r="A8464" s="53"/>
      <c r="B8464" s="54"/>
      <c r="C8464" s="76"/>
    </row>
    <row r="8465" spans="1:3" ht="26.4" x14ac:dyDescent="0.3">
      <c r="A8465" s="53" t="s">
        <v>13014</v>
      </c>
      <c r="B8465" s="54" t="s">
        <v>148</v>
      </c>
      <c r="C8465" s="76" t="s">
        <v>13015</v>
      </c>
    </row>
    <row r="8466" spans="1:3" ht="26.4" x14ac:dyDescent="0.3">
      <c r="A8466" s="53" t="s">
        <v>13016</v>
      </c>
      <c r="B8466" s="54" t="s">
        <v>148</v>
      </c>
      <c r="C8466" s="76" t="s">
        <v>13017</v>
      </c>
    </row>
    <row r="8467" spans="1:3" ht="26.4" x14ac:dyDescent="0.3">
      <c r="A8467" s="53" t="s">
        <v>13018</v>
      </c>
      <c r="B8467" s="54" t="s">
        <v>148</v>
      </c>
      <c r="C8467" s="76" t="s">
        <v>13019</v>
      </c>
    </row>
    <row r="8468" spans="1:3" ht="26.4" x14ac:dyDescent="0.3">
      <c r="A8468" s="53" t="s">
        <v>13020</v>
      </c>
      <c r="B8468" s="54" t="s">
        <v>148</v>
      </c>
      <c r="C8468" s="76" t="s">
        <v>13021</v>
      </c>
    </row>
    <row r="8469" spans="1:3" ht="26.4" x14ac:dyDescent="0.3">
      <c r="A8469" s="53" t="s">
        <v>13022</v>
      </c>
      <c r="B8469" s="54" t="s">
        <v>148</v>
      </c>
      <c r="C8469" s="76" t="s">
        <v>13023</v>
      </c>
    </row>
    <row r="8470" spans="1:3" ht="26.4" x14ac:dyDescent="0.3">
      <c r="A8470" s="53" t="s">
        <v>13024</v>
      </c>
      <c r="B8470" s="54" t="s">
        <v>148</v>
      </c>
      <c r="C8470" s="76" t="s">
        <v>13025</v>
      </c>
    </row>
    <row r="8471" spans="1:3" ht="26.4" x14ac:dyDescent="0.3">
      <c r="A8471" s="53" t="s">
        <v>13026</v>
      </c>
      <c r="B8471" s="54" t="s">
        <v>148</v>
      </c>
      <c r="C8471" s="76" t="s">
        <v>13027</v>
      </c>
    </row>
    <row r="8472" spans="1:3" ht="26.4" x14ac:dyDescent="0.3">
      <c r="A8472" s="53" t="s">
        <v>13028</v>
      </c>
      <c r="B8472" s="54" t="s">
        <v>148</v>
      </c>
      <c r="C8472" s="76" t="s">
        <v>13029</v>
      </c>
    </row>
    <row r="8473" spans="1:3" x14ac:dyDescent="0.3">
      <c r="A8473" s="53"/>
      <c r="B8473" s="54"/>
      <c r="C8473" s="76"/>
    </row>
    <row r="8474" spans="1:3" ht="26.4" x14ac:dyDescent="0.3">
      <c r="A8474" s="53" t="s">
        <v>13030</v>
      </c>
      <c r="B8474" s="54" t="s">
        <v>148</v>
      </c>
      <c r="C8474" s="76" t="s">
        <v>13031</v>
      </c>
    </row>
    <row r="8475" spans="1:3" ht="26.4" x14ac:dyDescent="0.3">
      <c r="A8475" s="53" t="s">
        <v>13032</v>
      </c>
      <c r="B8475" s="54" t="s">
        <v>148</v>
      </c>
      <c r="C8475" s="76" t="s">
        <v>13033</v>
      </c>
    </row>
    <row r="8476" spans="1:3" ht="26.4" x14ac:dyDescent="0.3">
      <c r="A8476" s="53" t="s">
        <v>13034</v>
      </c>
      <c r="B8476" s="54" t="s">
        <v>148</v>
      </c>
      <c r="C8476" s="76" t="s">
        <v>13035</v>
      </c>
    </row>
    <row r="8477" spans="1:3" ht="26.4" x14ac:dyDescent="0.3">
      <c r="A8477" s="53" t="s">
        <v>13036</v>
      </c>
      <c r="B8477" s="54" t="s">
        <v>148</v>
      </c>
      <c r="C8477" s="76" t="s">
        <v>13037</v>
      </c>
    </row>
    <row r="8478" spans="1:3" ht="26.4" x14ac:dyDescent="0.3">
      <c r="A8478" s="53" t="s">
        <v>13038</v>
      </c>
      <c r="B8478" s="54" t="s">
        <v>148</v>
      </c>
      <c r="C8478" s="76" t="s">
        <v>13039</v>
      </c>
    </row>
    <row r="8479" spans="1:3" ht="26.4" x14ac:dyDescent="0.3">
      <c r="A8479" s="53" t="s">
        <v>13040</v>
      </c>
      <c r="B8479" s="54" t="s">
        <v>148</v>
      </c>
      <c r="C8479" s="76" t="s">
        <v>13041</v>
      </c>
    </row>
    <row r="8480" spans="1:3" ht="26.4" x14ac:dyDescent="0.3">
      <c r="A8480" s="53" t="s">
        <v>13042</v>
      </c>
      <c r="B8480" s="54" t="s">
        <v>148</v>
      </c>
      <c r="C8480" s="76" t="s">
        <v>13043</v>
      </c>
    </row>
    <row r="8481" spans="1:3" ht="26.4" x14ac:dyDescent="0.3">
      <c r="A8481" s="53" t="s">
        <v>13044</v>
      </c>
      <c r="B8481" s="54" t="s">
        <v>148</v>
      </c>
      <c r="C8481" s="76" t="s">
        <v>13045</v>
      </c>
    </row>
    <row r="8482" spans="1:3" x14ac:dyDescent="0.3">
      <c r="A8482" s="53"/>
      <c r="B8482" s="54"/>
      <c r="C8482" s="76"/>
    </row>
    <row r="8483" spans="1:3" ht="26.4" x14ac:dyDescent="0.3">
      <c r="A8483" s="53" t="s">
        <v>13046</v>
      </c>
      <c r="B8483" s="54" t="s">
        <v>148</v>
      </c>
      <c r="C8483" s="76" t="s">
        <v>13047</v>
      </c>
    </row>
    <row r="8484" spans="1:3" ht="26.4" x14ac:dyDescent="0.3">
      <c r="A8484" s="53" t="s">
        <v>13048</v>
      </c>
      <c r="B8484" s="54" t="s">
        <v>148</v>
      </c>
      <c r="C8484" s="76" t="s">
        <v>13049</v>
      </c>
    </row>
    <row r="8485" spans="1:3" ht="26.4" x14ac:dyDescent="0.3">
      <c r="A8485" s="53" t="s">
        <v>13050</v>
      </c>
      <c r="B8485" s="54" t="s">
        <v>148</v>
      </c>
      <c r="C8485" s="76" t="s">
        <v>13051</v>
      </c>
    </row>
    <row r="8486" spans="1:3" ht="26.4" x14ac:dyDescent="0.3">
      <c r="A8486" s="53" t="s">
        <v>13052</v>
      </c>
      <c r="B8486" s="54" t="s">
        <v>148</v>
      </c>
      <c r="C8486" s="76" t="s">
        <v>13053</v>
      </c>
    </row>
    <row r="8487" spans="1:3" ht="26.4" x14ac:dyDescent="0.3">
      <c r="A8487" s="53" t="s">
        <v>13054</v>
      </c>
      <c r="B8487" s="54" t="s">
        <v>148</v>
      </c>
      <c r="C8487" s="76" t="s">
        <v>13055</v>
      </c>
    </row>
    <row r="8488" spans="1:3" ht="26.4" x14ac:dyDescent="0.3">
      <c r="A8488" s="53" t="s">
        <v>13056</v>
      </c>
      <c r="B8488" s="54" t="s">
        <v>148</v>
      </c>
      <c r="C8488" s="76" t="s">
        <v>13057</v>
      </c>
    </row>
    <row r="8489" spans="1:3" ht="26.4" x14ac:dyDescent="0.3">
      <c r="A8489" s="53" t="s">
        <v>13058</v>
      </c>
      <c r="B8489" s="54" t="s">
        <v>148</v>
      </c>
      <c r="C8489" s="76" t="s">
        <v>13059</v>
      </c>
    </row>
    <row r="8490" spans="1:3" ht="26.4" x14ac:dyDescent="0.3">
      <c r="A8490" s="53" t="s">
        <v>13060</v>
      </c>
      <c r="B8490" s="54" t="s">
        <v>148</v>
      </c>
      <c r="C8490" s="76" t="s">
        <v>13061</v>
      </c>
    </row>
    <row r="8491" spans="1:3" x14ac:dyDescent="0.3">
      <c r="A8491" s="53"/>
      <c r="B8491" s="54"/>
      <c r="C8491" s="76"/>
    </row>
    <row r="8492" spans="1:3" ht="26.4" x14ac:dyDescent="0.3">
      <c r="A8492" s="53" t="s">
        <v>13062</v>
      </c>
      <c r="B8492" s="54" t="s">
        <v>148</v>
      </c>
      <c r="C8492" s="76" t="s">
        <v>13063</v>
      </c>
    </row>
    <row r="8493" spans="1:3" ht="26.4" x14ac:dyDescent="0.3">
      <c r="A8493" s="53" t="s">
        <v>13064</v>
      </c>
      <c r="B8493" s="54" t="s">
        <v>148</v>
      </c>
      <c r="C8493" s="76" t="s">
        <v>13065</v>
      </c>
    </row>
    <row r="8494" spans="1:3" ht="26.4" x14ac:dyDescent="0.3">
      <c r="A8494" s="53" t="s">
        <v>13066</v>
      </c>
      <c r="B8494" s="54" t="s">
        <v>148</v>
      </c>
      <c r="C8494" s="76" t="s">
        <v>13067</v>
      </c>
    </row>
    <row r="8495" spans="1:3" ht="26.4" x14ac:dyDescent="0.3">
      <c r="A8495" s="53" t="s">
        <v>13068</v>
      </c>
      <c r="B8495" s="54" t="s">
        <v>148</v>
      </c>
      <c r="C8495" s="76" t="s">
        <v>13069</v>
      </c>
    </row>
    <row r="8496" spans="1:3" ht="26.4" x14ac:dyDescent="0.3">
      <c r="A8496" s="53" t="s">
        <v>13070</v>
      </c>
      <c r="B8496" s="54" t="s">
        <v>148</v>
      </c>
      <c r="C8496" s="76" t="s">
        <v>13071</v>
      </c>
    </row>
    <row r="8497" spans="1:3" ht="26.4" x14ac:dyDescent="0.3">
      <c r="A8497" s="53" t="s">
        <v>13072</v>
      </c>
      <c r="B8497" s="54" t="s">
        <v>148</v>
      </c>
      <c r="C8497" s="76" t="s">
        <v>13073</v>
      </c>
    </row>
    <row r="8498" spans="1:3" ht="26.4" x14ac:dyDescent="0.3">
      <c r="A8498" s="53" t="s">
        <v>13074</v>
      </c>
      <c r="B8498" s="54" t="s">
        <v>148</v>
      </c>
      <c r="C8498" s="76" t="s">
        <v>13075</v>
      </c>
    </row>
    <row r="8499" spans="1:3" ht="26.4" x14ac:dyDescent="0.3">
      <c r="A8499" s="53" t="s">
        <v>13076</v>
      </c>
      <c r="B8499" s="54" t="s">
        <v>148</v>
      </c>
      <c r="C8499" s="76" t="s">
        <v>13077</v>
      </c>
    </row>
    <row r="8500" spans="1:3" x14ac:dyDescent="0.3">
      <c r="A8500" s="53"/>
      <c r="B8500" s="54"/>
      <c r="C8500" s="76"/>
    </row>
    <row r="8501" spans="1:3" ht="26.4" x14ac:dyDescent="0.3">
      <c r="A8501" s="53" t="s">
        <v>13078</v>
      </c>
      <c r="B8501" s="54" t="s">
        <v>148</v>
      </c>
      <c r="C8501" s="76" t="s">
        <v>13079</v>
      </c>
    </row>
    <row r="8502" spans="1:3" ht="26.4" x14ac:dyDescent="0.3">
      <c r="A8502" s="53" t="s">
        <v>13080</v>
      </c>
      <c r="B8502" s="54" t="s">
        <v>148</v>
      </c>
      <c r="C8502" s="76" t="s">
        <v>13081</v>
      </c>
    </row>
    <row r="8503" spans="1:3" ht="26.4" x14ac:dyDescent="0.3">
      <c r="A8503" s="53" t="s">
        <v>13082</v>
      </c>
      <c r="B8503" s="54" t="s">
        <v>148</v>
      </c>
      <c r="C8503" s="76" t="s">
        <v>13083</v>
      </c>
    </row>
    <row r="8504" spans="1:3" ht="26.4" x14ac:dyDescent="0.3">
      <c r="A8504" s="53" t="s">
        <v>13084</v>
      </c>
      <c r="B8504" s="54" t="s">
        <v>148</v>
      </c>
      <c r="C8504" s="76" t="s">
        <v>13085</v>
      </c>
    </row>
    <row r="8505" spans="1:3" ht="26.4" x14ac:dyDescent="0.3">
      <c r="A8505" s="53" t="s">
        <v>13086</v>
      </c>
      <c r="B8505" s="54" t="s">
        <v>148</v>
      </c>
      <c r="C8505" s="76" t="s">
        <v>13087</v>
      </c>
    </row>
    <row r="8506" spans="1:3" ht="26.4" x14ac:dyDescent="0.3">
      <c r="A8506" s="53" t="s">
        <v>13088</v>
      </c>
      <c r="B8506" s="54" t="s">
        <v>148</v>
      </c>
      <c r="C8506" s="76" t="s">
        <v>13089</v>
      </c>
    </row>
    <row r="8507" spans="1:3" ht="26.4" x14ac:dyDescent="0.3">
      <c r="A8507" s="53" t="s">
        <v>13090</v>
      </c>
      <c r="B8507" s="54" t="s">
        <v>148</v>
      </c>
      <c r="C8507" s="76" t="s">
        <v>13091</v>
      </c>
    </row>
    <row r="8508" spans="1:3" ht="26.4" x14ac:dyDescent="0.3">
      <c r="A8508" s="53" t="s">
        <v>13092</v>
      </c>
      <c r="B8508" s="54" t="s">
        <v>148</v>
      </c>
      <c r="C8508" s="76" t="s">
        <v>13093</v>
      </c>
    </row>
    <row r="8509" spans="1:3" x14ac:dyDescent="0.3">
      <c r="A8509" s="53"/>
      <c r="B8509" s="54"/>
      <c r="C8509" s="76"/>
    </row>
    <row r="8510" spans="1:3" ht="26.4" x14ac:dyDescent="0.3">
      <c r="A8510" s="53" t="s">
        <v>13094</v>
      </c>
      <c r="B8510" s="54" t="s">
        <v>148</v>
      </c>
      <c r="C8510" s="76" t="s">
        <v>13095</v>
      </c>
    </row>
    <row r="8511" spans="1:3" ht="26.4" x14ac:dyDescent="0.3">
      <c r="A8511" s="53" t="s">
        <v>13096</v>
      </c>
      <c r="B8511" s="54" t="s">
        <v>148</v>
      </c>
      <c r="C8511" s="76" t="s">
        <v>13097</v>
      </c>
    </row>
    <row r="8512" spans="1:3" ht="26.4" x14ac:dyDescent="0.3">
      <c r="A8512" s="53" t="s">
        <v>13098</v>
      </c>
      <c r="B8512" s="54" t="s">
        <v>148</v>
      </c>
      <c r="C8512" s="76" t="s">
        <v>13099</v>
      </c>
    </row>
    <row r="8513" spans="1:3" ht="26.4" x14ac:dyDescent="0.3">
      <c r="A8513" s="53" t="s">
        <v>13100</v>
      </c>
      <c r="B8513" s="54" t="s">
        <v>148</v>
      </c>
      <c r="C8513" s="76" t="s">
        <v>13101</v>
      </c>
    </row>
    <row r="8514" spans="1:3" ht="26.4" x14ac:dyDescent="0.3">
      <c r="A8514" s="53" t="s">
        <v>13102</v>
      </c>
      <c r="B8514" s="54" t="s">
        <v>148</v>
      </c>
      <c r="C8514" s="76" t="s">
        <v>13103</v>
      </c>
    </row>
    <row r="8515" spans="1:3" ht="26.4" x14ac:dyDescent="0.3">
      <c r="A8515" s="53" t="s">
        <v>13104</v>
      </c>
      <c r="B8515" s="54" t="s">
        <v>148</v>
      </c>
      <c r="C8515" s="76" t="s">
        <v>13105</v>
      </c>
    </row>
    <row r="8516" spans="1:3" ht="26.4" x14ac:dyDescent="0.3">
      <c r="A8516" s="53" t="s">
        <v>13106</v>
      </c>
      <c r="B8516" s="54" t="s">
        <v>148</v>
      </c>
      <c r="C8516" s="76" t="s">
        <v>13107</v>
      </c>
    </row>
    <row r="8517" spans="1:3" ht="26.4" x14ac:dyDescent="0.3">
      <c r="A8517" s="53" t="s">
        <v>13108</v>
      </c>
      <c r="B8517" s="54" t="s">
        <v>148</v>
      </c>
      <c r="C8517" s="76" t="s">
        <v>13109</v>
      </c>
    </row>
    <row r="8518" spans="1:3" x14ac:dyDescent="0.3">
      <c r="A8518" s="53"/>
      <c r="B8518" s="54"/>
      <c r="C8518" s="76"/>
    </row>
    <row r="8519" spans="1:3" ht="26.4" x14ac:dyDescent="0.3">
      <c r="A8519" s="53" t="s">
        <v>13110</v>
      </c>
      <c r="B8519" s="54" t="s">
        <v>27</v>
      </c>
      <c r="C8519" s="76" t="s">
        <v>13111</v>
      </c>
    </row>
    <row r="8520" spans="1:3" ht="26.4" x14ac:dyDescent="0.3">
      <c r="A8520" s="53" t="s">
        <v>13112</v>
      </c>
      <c r="B8520" s="54" t="s">
        <v>27</v>
      </c>
      <c r="C8520" s="76" t="s">
        <v>13113</v>
      </c>
    </row>
    <row r="8521" spans="1:3" ht="26.4" x14ac:dyDescent="0.3">
      <c r="A8521" s="53" t="s">
        <v>13114</v>
      </c>
      <c r="B8521" s="54" t="s">
        <v>27</v>
      </c>
      <c r="C8521" s="76" t="s">
        <v>13115</v>
      </c>
    </row>
    <row r="8522" spans="1:3" ht="26.4" x14ac:dyDescent="0.3">
      <c r="A8522" s="53" t="s">
        <v>13116</v>
      </c>
      <c r="B8522" s="54" t="s">
        <v>27</v>
      </c>
      <c r="C8522" s="76" t="s">
        <v>13117</v>
      </c>
    </row>
    <row r="8523" spans="1:3" ht="26.4" x14ac:dyDescent="0.3">
      <c r="A8523" s="53" t="s">
        <v>13118</v>
      </c>
      <c r="B8523" s="54" t="s">
        <v>27</v>
      </c>
      <c r="C8523" s="76" t="s">
        <v>13119</v>
      </c>
    </row>
    <row r="8524" spans="1:3" x14ac:dyDescent="0.3">
      <c r="A8524" s="53"/>
      <c r="B8524" s="54"/>
      <c r="C8524" s="76"/>
    </row>
    <row r="8525" spans="1:3" ht="26.4" x14ac:dyDescent="0.3">
      <c r="A8525" s="53" t="s">
        <v>13120</v>
      </c>
      <c r="B8525" s="54" t="s">
        <v>27</v>
      </c>
      <c r="C8525" s="76" t="s">
        <v>13121</v>
      </c>
    </row>
    <row r="8526" spans="1:3" ht="26.4" x14ac:dyDescent="0.3">
      <c r="A8526" s="53" t="s">
        <v>13122</v>
      </c>
      <c r="B8526" s="54" t="s">
        <v>27</v>
      </c>
      <c r="C8526" s="76" t="s">
        <v>13123</v>
      </c>
    </row>
    <row r="8527" spans="1:3" ht="26.4" x14ac:dyDescent="0.3">
      <c r="A8527" s="53" t="s">
        <v>13124</v>
      </c>
      <c r="B8527" s="54" t="s">
        <v>27</v>
      </c>
      <c r="C8527" s="76" t="s">
        <v>13125</v>
      </c>
    </row>
    <row r="8528" spans="1:3" ht="26.4" x14ac:dyDescent="0.3">
      <c r="A8528" s="53" t="s">
        <v>13126</v>
      </c>
      <c r="B8528" s="54" t="s">
        <v>27</v>
      </c>
      <c r="C8528" s="76" t="s">
        <v>13127</v>
      </c>
    </row>
    <row r="8529" spans="1:3" ht="26.4" x14ac:dyDescent="0.3">
      <c r="A8529" s="53" t="s">
        <v>13128</v>
      </c>
      <c r="B8529" s="54" t="s">
        <v>27</v>
      </c>
      <c r="C8529" s="76" t="s">
        <v>13129</v>
      </c>
    </row>
    <row r="8530" spans="1:3" x14ac:dyDescent="0.3">
      <c r="A8530" s="14"/>
      <c r="B8530" s="54"/>
      <c r="C8530" s="76"/>
    </row>
    <row r="8531" spans="1:3" ht="15.6" x14ac:dyDescent="0.3">
      <c r="A8531" s="53" t="s">
        <v>13130</v>
      </c>
      <c r="B8531" s="54" t="s">
        <v>88</v>
      </c>
      <c r="C8531" s="76" t="s">
        <v>13131</v>
      </c>
    </row>
    <row r="8532" spans="1:3" ht="15.6" x14ac:dyDescent="0.3">
      <c r="A8532" s="53" t="s">
        <v>13132</v>
      </c>
      <c r="B8532" s="54" t="s">
        <v>88</v>
      </c>
      <c r="C8532" s="76" t="s">
        <v>13133</v>
      </c>
    </row>
    <row r="8533" spans="1:3" ht="15.6" x14ac:dyDescent="0.3">
      <c r="A8533" s="53" t="s">
        <v>13134</v>
      </c>
      <c r="B8533" s="54" t="s">
        <v>88</v>
      </c>
      <c r="C8533" s="76" t="s">
        <v>13135</v>
      </c>
    </row>
    <row r="8534" spans="1:3" ht="15.6" x14ac:dyDescent="0.3">
      <c r="A8534" s="53" t="s">
        <v>13136</v>
      </c>
      <c r="B8534" s="54" t="s">
        <v>88</v>
      </c>
      <c r="C8534" s="76" t="s">
        <v>13137</v>
      </c>
    </row>
    <row r="8535" spans="1:3" x14ac:dyDescent="0.3">
      <c r="A8535" s="53"/>
      <c r="B8535" s="54"/>
      <c r="C8535" s="76"/>
    </row>
    <row r="8536" spans="1:3" ht="15.6" x14ac:dyDescent="0.3">
      <c r="A8536" s="53" t="s">
        <v>13138</v>
      </c>
      <c r="B8536" s="54" t="s">
        <v>148</v>
      </c>
      <c r="C8536" s="76" t="s">
        <v>13139</v>
      </c>
    </row>
    <row r="8537" spans="1:3" ht="15.6" x14ac:dyDescent="0.3">
      <c r="A8537" s="53" t="s">
        <v>13140</v>
      </c>
      <c r="B8537" s="54" t="s">
        <v>148</v>
      </c>
      <c r="C8537" s="76" t="s">
        <v>13141</v>
      </c>
    </row>
    <row r="8538" spans="1:3" ht="15.6" x14ac:dyDescent="0.3">
      <c r="A8538" s="53" t="s">
        <v>13142</v>
      </c>
      <c r="B8538" s="54" t="s">
        <v>148</v>
      </c>
      <c r="C8538" s="76" t="s">
        <v>13143</v>
      </c>
    </row>
    <row r="8539" spans="1:3" ht="15.6" x14ac:dyDescent="0.3">
      <c r="A8539" s="53" t="s">
        <v>13144</v>
      </c>
      <c r="B8539" s="54" t="s">
        <v>148</v>
      </c>
      <c r="C8539" s="76" t="s">
        <v>13145</v>
      </c>
    </row>
    <row r="8540" spans="1:3" x14ac:dyDescent="0.3">
      <c r="A8540" s="53"/>
      <c r="B8540" s="54"/>
      <c r="C8540" s="76"/>
    </row>
    <row r="8541" spans="1:3" ht="26.4" x14ac:dyDescent="0.3">
      <c r="A8541" s="53" t="s">
        <v>13146</v>
      </c>
      <c r="B8541" s="54" t="s">
        <v>88</v>
      </c>
      <c r="C8541" s="76" t="s">
        <v>13147</v>
      </c>
    </row>
    <row r="8542" spans="1:3" ht="26.4" x14ac:dyDescent="0.3">
      <c r="A8542" s="53" t="s">
        <v>13148</v>
      </c>
      <c r="B8542" s="54" t="s">
        <v>88</v>
      </c>
      <c r="C8542" s="76" t="s">
        <v>13149</v>
      </c>
    </row>
    <row r="8543" spans="1:3" x14ac:dyDescent="0.3">
      <c r="A8543" s="14"/>
      <c r="B8543" s="54"/>
      <c r="C8543" s="76"/>
    </row>
    <row r="8544" spans="1:3" ht="26.4" x14ac:dyDescent="0.3">
      <c r="A8544" s="53" t="s">
        <v>13150</v>
      </c>
      <c r="B8544" s="54" t="s">
        <v>88</v>
      </c>
      <c r="C8544" s="76" t="s">
        <v>13151</v>
      </c>
    </row>
    <row r="8545" spans="1:3" ht="26.4" x14ac:dyDescent="0.3">
      <c r="A8545" s="53" t="s">
        <v>13152</v>
      </c>
      <c r="B8545" s="54" t="s">
        <v>88</v>
      </c>
      <c r="C8545" s="76" t="s">
        <v>13153</v>
      </c>
    </row>
    <row r="8546" spans="1:3" x14ac:dyDescent="0.3">
      <c r="A8546" s="53"/>
      <c r="B8546" s="54"/>
      <c r="C8546" s="76"/>
    </row>
    <row r="8547" spans="1:3" ht="26.4" x14ac:dyDescent="0.3">
      <c r="A8547" s="53" t="s">
        <v>13154</v>
      </c>
      <c r="B8547" s="54" t="s">
        <v>88</v>
      </c>
      <c r="C8547" s="76" t="s">
        <v>13155</v>
      </c>
    </row>
    <row r="8548" spans="1:3" ht="26.4" x14ac:dyDescent="0.3">
      <c r="A8548" s="53" t="s">
        <v>13156</v>
      </c>
      <c r="B8548" s="54" t="s">
        <v>88</v>
      </c>
      <c r="C8548" s="76" t="s">
        <v>13157</v>
      </c>
    </row>
    <row r="8549" spans="1:3" x14ac:dyDescent="0.3">
      <c r="A8549" s="53"/>
      <c r="B8549" s="54"/>
      <c r="C8549" s="76"/>
    </row>
    <row r="8550" spans="1:3" ht="26.4" x14ac:dyDescent="0.3">
      <c r="A8550" s="53" t="s">
        <v>13158</v>
      </c>
      <c r="B8550" s="54" t="s">
        <v>88</v>
      </c>
      <c r="C8550" s="76" t="s">
        <v>13159</v>
      </c>
    </row>
    <row r="8551" spans="1:3" ht="26.4" x14ac:dyDescent="0.3">
      <c r="A8551" s="53" t="s">
        <v>13160</v>
      </c>
      <c r="B8551" s="54" t="s">
        <v>88</v>
      </c>
      <c r="C8551" s="76" t="s">
        <v>13161</v>
      </c>
    </row>
    <row r="8552" spans="1:3" x14ac:dyDescent="0.3">
      <c r="A8552" s="53"/>
      <c r="B8552" s="54"/>
      <c r="C8552" s="76"/>
    </row>
    <row r="8553" spans="1:3" x14ac:dyDescent="0.3">
      <c r="A8553" s="53" t="s">
        <v>13162</v>
      </c>
      <c r="B8553" s="54" t="s">
        <v>27</v>
      </c>
      <c r="C8553" s="76" t="s">
        <v>13163</v>
      </c>
    </row>
    <row r="8554" spans="1:3" x14ac:dyDescent="0.3">
      <c r="A8554" s="53" t="s">
        <v>13164</v>
      </c>
      <c r="B8554" s="54" t="s">
        <v>27</v>
      </c>
      <c r="C8554" s="76" t="s">
        <v>13165</v>
      </c>
    </row>
    <row r="8555" spans="1:3" x14ac:dyDescent="0.3">
      <c r="A8555" s="53"/>
      <c r="B8555" s="54"/>
      <c r="C8555" s="76"/>
    </row>
    <row r="8556" spans="1:3" ht="26.4" x14ac:dyDescent="0.3">
      <c r="A8556" s="53" t="s">
        <v>13166</v>
      </c>
      <c r="B8556" s="54" t="s">
        <v>148</v>
      </c>
      <c r="C8556" s="76" t="s">
        <v>13167</v>
      </c>
    </row>
    <row r="8557" spans="1:3" ht="26.4" x14ac:dyDescent="0.3">
      <c r="A8557" s="53" t="s">
        <v>13168</v>
      </c>
      <c r="B8557" s="54" t="s">
        <v>148</v>
      </c>
      <c r="C8557" s="76" t="s">
        <v>13169</v>
      </c>
    </row>
    <row r="8558" spans="1:3" ht="26.4" x14ac:dyDescent="0.3">
      <c r="A8558" s="53" t="s">
        <v>13170</v>
      </c>
      <c r="B8558" s="54" t="s">
        <v>148</v>
      </c>
      <c r="C8558" s="76" t="s">
        <v>13171</v>
      </c>
    </row>
    <row r="8559" spans="1:3" x14ac:dyDescent="0.3">
      <c r="A8559" s="53"/>
      <c r="B8559" s="54"/>
      <c r="C8559" s="76"/>
    </row>
    <row r="8560" spans="1:3" ht="15.6" x14ac:dyDescent="0.3">
      <c r="A8560" s="53" t="s">
        <v>13172</v>
      </c>
      <c r="B8560" s="54" t="s">
        <v>148</v>
      </c>
      <c r="C8560" s="76" t="s">
        <v>13173</v>
      </c>
    </row>
    <row r="8561" spans="1:3" x14ac:dyDescent="0.3">
      <c r="A8561" s="53"/>
      <c r="B8561" s="54"/>
      <c r="C8561" s="76"/>
    </row>
    <row r="8562" spans="1:3" x14ac:dyDescent="0.3">
      <c r="A8562" s="53" t="s">
        <v>13174</v>
      </c>
      <c r="B8562" s="54" t="s">
        <v>27</v>
      </c>
      <c r="C8562" s="76" t="s">
        <v>13175</v>
      </c>
    </row>
    <row r="8563" spans="1:3" x14ac:dyDescent="0.3">
      <c r="A8563" s="53" t="s">
        <v>13176</v>
      </c>
      <c r="B8563" s="54" t="s">
        <v>27</v>
      </c>
      <c r="C8563" s="76" t="s">
        <v>13177</v>
      </c>
    </row>
    <row r="8564" spans="1:3" x14ac:dyDescent="0.3">
      <c r="A8564" s="53" t="s">
        <v>13178</v>
      </c>
      <c r="B8564" s="54" t="s">
        <v>27</v>
      </c>
      <c r="C8564" s="76" t="s">
        <v>13179</v>
      </c>
    </row>
    <row r="8565" spans="1:3" x14ac:dyDescent="0.3">
      <c r="A8565" s="53"/>
      <c r="B8565" s="54"/>
      <c r="C8565" s="76"/>
    </row>
    <row r="8566" spans="1:3" x14ac:dyDescent="0.3">
      <c r="A8566" s="53" t="s">
        <v>13180</v>
      </c>
      <c r="B8566" s="54" t="s">
        <v>27</v>
      </c>
      <c r="C8566" s="76" t="s">
        <v>13181</v>
      </c>
    </row>
    <row r="8567" spans="1:3" x14ac:dyDescent="0.3">
      <c r="A8567" s="53" t="s">
        <v>13182</v>
      </c>
      <c r="B8567" s="54" t="s">
        <v>27</v>
      </c>
      <c r="C8567" s="76" t="s">
        <v>13183</v>
      </c>
    </row>
    <row r="8568" spans="1:3" x14ac:dyDescent="0.3">
      <c r="A8568" s="53" t="s">
        <v>13184</v>
      </c>
      <c r="B8568" s="54" t="s">
        <v>27</v>
      </c>
      <c r="C8568" s="76" t="s">
        <v>13185</v>
      </c>
    </row>
    <row r="8569" spans="1:3" x14ac:dyDescent="0.3">
      <c r="A8569" s="53"/>
      <c r="B8569" s="54"/>
      <c r="C8569" s="76"/>
    </row>
    <row r="8570" spans="1:3" ht="26.4" x14ac:dyDescent="0.3">
      <c r="A8570" s="53" t="s">
        <v>13186</v>
      </c>
      <c r="B8570" s="54" t="s">
        <v>27</v>
      </c>
      <c r="C8570" s="76" t="s">
        <v>13187</v>
      </c>
    </row>
    <row r="8571" spans="1:3" x14ac:dyDescent="0.3">
      <c r="A8571" s="53"/>
      <c r="B8571" s="54"/>
      <c r="C8571" s="76"/>
    </row>
    <row r="8572" spans="1:3" ht="26.4" x14ac:dyDescent="0.3">
      <c r="A8572" s="53" t="s">
        <v>13188</v>
      </c>
      <c r="B8572" s="54" t="s">
        <v>27</v>
      </c>
      <c r="C8572" s="76" t="s">
        <v>13189</v>
      </c>
    </row>
    <row r="8573" spans="1:3" x14ac:dyDescent="0.3">
      <c r="A8573" s="53"/>
      <c r="B8573" s="54"/>
      <c r="C8573" s="76"/>
    </row>
    <row r="8574" spans="1:3" ht="26.4" x14ac:dyDescent="0.3">
      <c r="A8574" s="53" t="s">
        <v>13190</v>
      </c>
      <c r="B8574" s="54" t="s">
        <v>88</v>
      </c>
      <c r="C8574" s="76" t="s">
        <v>13191</v>
      </c>
    </row>
    <row r="8575" spans="1:3" ht="15.6" x14ac:dyDescent="0.3">
      <c r="A8575" s="53" t="s">
        <v>13192</v>
      </c>
      <c r="B8575" s="54" t="s">
        <v>88</v>
      </c>
      <c r="C8575" s="76" t="s">
        <v>13193</v>
      </c>
    </row>
    <row r="8576" spans="1:3" ht="26.4" x14ac:dyDescent="0.3">
      <c r="A8576" s="53" t="s">
        <v>13194</v>
      </c>
      <c r="B8576" s="54" t="s">
        <v>88</v>
      </c>
      <c r="C8576" s="76" t="s">
        <v>13195</v>
      </c>
    </row>
    <row r="8577" spans="1:3" ht="15.6" x14ac:dyDescent="0.3">
      <c r="A8577" s="53" t="s">
        <v>13196</v>
      </c>
      <c r="B8577" s="54" t="s">
        <v>88</v>
      </c>
      <c r="C8577" s="76" t="s">
        <v>13197</v>
      </c>
    </row>
    <row r="8578" spans="1:3" x14ac:dyDescent="0.3">
      <c r="A8578" s="53"/>
      <c r="B8578" s="54"/>
      <c r="C8578" s="76"/>
    </row>
    <row r="8579" spans="1:3" x14ac:dyDescent="0.3">
      <c r="A8579" s="53" t="s">
        <v>13198</v>
      </c>
      <c r="B8579" s="54" t="s">
        <v>27</v>
      </c>
      <c r="C8579" s="76" t="s">
        <v>13199</v>
      </c>
    </row>
    <row r="8580" spans="1:3" x14ac:dyDescent="0.3">
      <c r="A8580" s="53"/>
      <c r="B8580" s="54"/>
      <c r="C8580" s="76"/>
    </row>
    <row r="8581" spans="1:3" x14ac:dyDescent="0.3">
      <c r="A8581" s="53" t="s">
        <v>13200</v>
      </c>
      <c r="B8581" s="54" t="s">
        <v>27</v>
      </c>
      <c r="C8581" s="76" t="s">
        <v>13201</v>
      </c>
    </row>
    <row r="8582" spans="1:3" x14ac:dyDescent="0.3">
      <c r="A8582" s="53"/>
      <c r="B8582" s="54"/>
      <c r="C8582" s="76"/>
    </row>
    <row r="8583" spans="1:3" x14ac:dyDescent="0.3">
      <c r="A8583" s="53" t="s">
        <v>13202</v>
      </c>
      <c r="B8583" s="54" t="s">
        <v>27</v>
      </c>
      <c r="C8583" s="76" t="s">
        <v>13203</v>
      </c>
    </row>
    <row r="8584" spans="1:3" x14ac:dyDescent="0.3">
      <c r="A8584" s="53"/>
      <c r="B8584" s="54"/>
      <c r="C8584" s="76"/>
    </row>
    <row r="8585" spans="1:3" ht="15.6" x14ac:dyDescent="0.3">
      <c r="A8585" s="53" t="s">
        <v>13204</v>
      </c>
      <c r="B8585" s="54" t="s">
        <v>148</v>
      </c>
      <c r="C8585" s="76" t="s">
        <v>13205</v>
      </c>
    </row>
    <row r="8586" spans="1:3" ht="15.6" x14ac:dyDescent="0.3">
      <c r="A8586" s="53" t="s">
        <v>13206</v>
      </c>
      <c r="B8586" s="54" t="s">
        <v>148</v>
      </c>
      <c r="C8586" s="76" t="s">
        <v>13207</v>
      </c>
    </row>
    <row r="8587" spans="1:3" ht="15.6" x14ac:dyDescent="0.3">
      <c r="A8587" s="53" t="s">
        <v>13208</v>
      </c>
      <c r="B8587" s="54" t="s">
        <v>148</v>
      </c>
      <c r="C8587" s="76" t="s">
        <v>13209</v>
      </c>
    </row>
    <row r="8588" spans="1:3" x14ac:dyDescent="0.3">
      <c r="A8588" s="53"/>
      <c r="B8588" s="54"/>
      <c r="C8588" s="76"/>
    </row>
    <row r="8589" spans="1:3" ht="15.6" x14ac:dyDescent="0.3">
      <c r="A8589" s="53" t="s">
        <v>13210</v>
      </c>
      <c r="B8589" s="54" t="s">
        <v>148</v>
      </c>
      <c r="C8589" s="76" t="s">
        <v>13211</v>
      </c>
    </row>
    <row r="8590" spans="1:3" x14ac:dyDescent="0.3">
      <c r="A8590" s="53"/>
      <c r="B8590" s="54"/>
      <c r="C8590" s="76"/>
    </row>
    <row r="8591" spans="1:3" ht="26.4" x14ac:dyDescent="0.3">
      <c r="A8591" s="53" t="s">
        <v>13212</v>
      </c>
      <c r="B8591" s="54" t="s">
        <v>88</v>
      </c>
      <c r="C8591" s="76" t="s">
        <v>13213</v>
      </c>
    </row>
    <row r="8592" spans="1:3" ht="26.4" x14ac:dyDescent="0.3">
      <c r="A8592" s="53" t="s">
        <v>13214</v>
      </c>
      <c r="B8592" s="54" t="s">
        <v>88</v>
      </c>
      <c r="C8592" s="76" t="s">
        <v>13215</v>
      </c>
    </row>
    <row r="8593" spans="1:3" ht="26.4" x14ac:dyDescent="0.3">
      <c r="A8593" s="53" t="s">
        <v>13216</v>
      </c>
      <c r="B8593" s="54" t="s">
        <v>88</v>
      </c>
      <c r="C8593" s="76" t="s">
        <v>13217</v>
      </c>
    </row>
    <row r="8594" spans="1:3" x14ac:dyDescent="0.3">
      <c r="A8594" s="53"/>
      <c r="B8594" s="54"/>
      <c r="C8594" s="76"/>
    </row>
    <row r="8595" spans="1:3" ht="26.4" x14ac:dyDescent="0.3">
      <c r="A8595" s="53" t="s">
        <v>13218</v>
      </c>
      <c r="B8595" s="54" t="s">
        <v>27</v>
      </c>
      <c r="C8595" s="76" t="s">
        <v>13219</v>
      </c>
    </row>
    <row r="8596" spans="1:3" x14ac:dyDescent="0.3">
      <c r="A8596" s="53"/>
      <c r="B8596" s="54"/>
      <c r="C8596" s="76"/>
    </row>
    <row r="8597" spans="1:3" ht="26.4" x14ac:dyDescent="0.3">
      <c r="A8597" s="53" t="s">
        <v>13220</v>
      </c>
      <c r="B8597" s="54" t="s">
        <v>27</v>
      </c>
      <c r="C8597" s="76" t="s">
        <v>13221</v>
      </c>
    </row>
    <row r="8598" spans="1:3" x14ac:dyDescent="0.3">
      <c r="A8598" s="53"/>
      <c r="B8598" s="54"/>
      <c r="C8598" s="76"/>
    </row>
    <row r="8599" spans="1:3" x14ac:dyDescent="0.3">
      <c r="A8599" s="53" t="s">
        <v>13222</v>
      </c>
      <c r="B8599" s="54" t="s">
        <v>27</v>
      </c>
      <c r="C8599" s="76" t="s">
        <v>13223</v>
      </c>
    </row>
    <row r="8600" spans="1:3" x14ac:dyDescent="0.3">
      <c r="A8600" s="14"/>
      <c r="B8600" s="54"/>
      <c r="C8600" s="76"/>
    </row>
    <row r="8601" spans="1:3" x14ac:dyDescent="0.3">
      <c r="A8601" s="53" t="s">
        <v>13224</v>
      </c>
      <c r="B8601" s="54" t="s">
        <v>27</v>
      </c>
      <c r="C8601" s="76" t="s">
        <v>13225</v>
      </c>
    </row>
    <row r="8602" spans="1:3" x14ac:dyDescent="0.3">
      <c r="A8602" s="15"/>
    </row>
    <row r="8603" spans="1:3" x14ac:dyDescent="0.3">
      <c r="A8603" s="18"/>
    </row>
    <row r="8604" spans="1:3" ht="15.6" x14ac:dyDescent="0.3">
      <c r="A8604" s="19"/>
    </row>
    <row r="8605" spans="1:3" ht="15" customHeight="1" thickBot="1" x14ac:dyDescent="0.35">
      <c r="A8605" s="65" t="s">
        <v>13926</v>
      </c>
      <c r="B8605" s="52"/>
      <c r="C8605" s="74"/>
    </row>
    <row r="8606" spans="1:3" ht="15" thickBot="1" x14ac:dyDescent="0.35">
      <c r="A8606" s="13" t="s">
        <v>3</v>
      </c>
      <c r="B8606" s="2" t="s">
        <v>4</v>
      </c>
      <c r="C8606" s="75" t="s">
        <v>5</v>
      </c>
    </row>
    <row r="8607" spans="1:3" x14ac:dyDescent="0.3">
      <c r="A8607" s="53"/>
      <c r="B8607" s="54"/>
      <c r="C8607" s="76"/>
    </row>
    <row r="8608" spans="1:3" x14ac:dyDescent="0.3">
      <c r="A8608" s="53" t="s">
        <v>13226</v>
      </c>
      <c r="B8608" s="54" t="s">
        <v>27</v>
      </c>
      <c r="C8608" s="76" t="s">
        <v>13227</v>
      </c>
    </row>
    <row r="8609" spans="1:3" x14ac:dyDescent="0.3">
      <c r="A8609" s="53" t="s">
        <v>13228</v>
      </c>
      <c r="B8609" s="54" t="s">
        <v>27</v>
      </c>
      <c r="C8609" s="76" t="s">
        <v>13229</v>
      </c>
    </row>
    <row r="8610" spans="1:3" x14ac:dyDescent="0.3">
      <c r="A8610" s="53" t="s">
        <v>13230</v>
      </c>
      <c r="B8610" s="54" t="s">
        <v>27</v>
      </c>
      <c r="C8610" s="76" t="s">
        <v>13231</v>
      </c>
    </row>
    <row r="8611" spans="1:3" x14ac:dyDescent="0.3">
      <c r="A8611" s="53" t="s">
        <v>13232</v>
      </c>
      <c r="B8611" s="54" t="s">
        <v>27</v>
      </c>
      <c r="C8611" s="76" t="s">
        <v>13233</v>
      </c>
    </row>
    <row r="8612" spans="1:3" x14ac:dyDescent="0.3">
      <c r="A8612" s="53"/>
      <c r="B8612" s="54"/>
      <c r="C8612" s="76"/>
    </row>
    <row r="8613" spans="1:3" x14ac:dyDescent="0.3">
      <c r="A8613" s="53" t="s">
        <v>13234</v>
      </c>
      <c r="B8613" s="54" t="s">
        <v>27</v>
      </c>
      <c r="C8613" s="76" t="s">
        <v>13235</v>
      </c>
    </row>
    <row r="8614" spans="1:3" x14ac:dyDescent="0.3">
      <c r="A8614" s="53" t="s">
        <v>13236</v>
      </c>
      <c r="B8614" s="54" t="s">
        <v>27</v>
      </c>
      <c r="C8614" s="76" t="s">
        <v>13237</v>
      </c>
    </row>
    <row r="8615" spans="1:3" x14ac:dyDescent="0.3">
      <c r="A8615" s="53" t="s">
        <v>13238</v>
      </c>
      <c r="B8615" s="54" t="s">
        <v>27</v>
      </c>
      <c r="C8615" s="76" t="s">
        <v>13239</v>
      </c>
    </row>
    <row r="8616" spans="1:3" x14ac:dyDescent="0.3">
      <c r="A8616" s="53" t="s">
        <v>13240</v>
      </c>
      <c r="B8616" s="54" t="s">
        <v>27</v>
      </c>
      <c r="C8616" s="76" t="s">
        <v>13241</v>
      </c>
    </row>
    <row r="8617" spans="1:3" x14ac:dyDescent="0.3">
      <c r="A8617" s="53"/>
      <c r="B8617" s="54"/>
      <c r="C8617" s="76"/>
    </row>
    <row r="8618" spans="1:3" ht="26.4" x14ac:dyDescent="0.3">
      <c r="A8618" s="53" t="s">
        <v>13242</v>
      </c>
      <c r="B8618" s="54" t="s">
        <v>88</v>
      </c>
      <c r="C8618" s="76" t="s">
        <v>13243</v>
      </c>
    </row>
    <row r="8619" spans="1:3" ht="26.4" x14ac:dyDescent="0.3">
      <c r="A8619" s="53" t="s">
        <v>13244</v>
      </c>
      <c r="B8619" s="54" t="s">
        <v>88</v>
      </c>
      <c r="C8619" s="76" t="s">
        <v>13245</v>
      </c>
    </row>
    <row r="8620" spans="1:3" ht="26.4" x14ac:dyDescent="0.3">
      <c r="A8620" s="53" t="s">
        <v>13246</v>
      </c>
      <c r="B8620" s="54" t="s">
        <v>88</v>
      </c>
      <c r="C8620" s="76" t="s">
        <v>13247</v>
      </c>
    </row>
    <row r="8621" spans="1:3" x14ac:dyDescent="0.3">
      <c r="A8621" s="53"/>
      <c r="B8621" s="54"/>
      <c r="C8621" s="76"/>
    </row>
    <row r="8622" spans="1:3" ht="26.4" x14ac:dyDescent="0.3">
      <c r="A8622" s="53" t="s">
        <v>13248</v>
      </c>
      <c r="B8622" s="54" t="s">
        <v>88</v>
      </c>
      <c r="C8622" s="76" t="s">
        <v>13249</v>
      </c>
    </row>
    <row r="8623" spans="1:3" ht="26.4" x14ac:dyDescent="0.3">
      <c r="A8623" s="53" t="s">
        <v>13250</v>
      </c>
      <c r="B8623" s="54" t="s">
        <v>88</v>
      </c>
      <c r="C8623" s="76" t="s">
        <v>13251</v>
      </c>
    </row>
    <row r="8624" spans="1:3" ht="26.4" x14ac:dyDescent="0.3">
      <c r="A8624" s="53" t="s">
        <v>13252</v>
      </c>
      <c r="B8624" s="54" t="s">
        <v>88</v>
      </c>
      <c r="C8624" s="76" t="s">
        <v>13253</v>
      </c>
    </row>
    <row r="8625" spans="1:3" x14ac:dyDescent="0.3">
      <c r="A8625" s="53"/>
      <c r="B8625" s="54"/>
      <c r="C8625" s="76"/>
    </row>
    <row r="8626" spans="1:3" ht="15.6" x14ac:dyDescent="0.3">
      <c r="A8626" s="53" t="s">
        <v>13254</v>
      </c>
      <c r="B8626" s="54" t="s">
        <v>148</v>
      </c>
      <c r="C8626" s="76" t="s">
        <v>13255</v>
      </c>
    </row>
    <row r="8627" spans="1:3" x14ac:dyDescent="0.3">
      <c r="A8627" s="53"/>
      <c r="B8627" s="54"/>
      <c r="C8627" s="76"/>
    </row>
    <row r="8628" spans="1:3" x14ac:dyDescent="0.3">
      <c r="A8628" s="53" t="s">
        <v>13256</v>
      </c>
      <c r="B8628" s="54" t="s">
        <v>27</v>
      </c>
      <c r="C8628" s="76" t="s">
        <v>13257</v>
      </c>
    </row>
    <row r="8629" spans="1:3" x14ac:dyDescent="0.3">
      <c r="A8629" s="53" t="s">
        <v>13258</v>
      </c>
      <c r="B8629" s="54" t="s">
        <v>27</v>
      </c>
      <c r="C8629" s="76" t="s">
        <v>13257</v>
      </c>
    </row>
    <row r="8630" spans="1:3" x14ac:dyDescent="0.3">
      <c r="A8630" s="53"/>
      <c r="B8630" s="54"/>
      <c r="C8630" s="76"/>
    </row>
    <row r="8631" spans="1:3" x14ac:dyDescent="0.3">
      <c r="A8631" s="53" t="s">
        <v>13259</v>
      </c>
      <c r="B8631" s="54" t="s">
        <v>27</v>
      </c>
      <c r="C8631" s="76" t="s">
        <v>13260</v>
      </c>
    </row>
    <row r="8632" spans="1:3" x14ac:dyDescent="0.3">
      <c r="A8632" s="53" t="s">
        <v>13261</v>
      </c>
      <c r="B8632" s="54" t="s">
        <v>27</v>
      </c>
      <c r="C8632" s="76" t="s">
        <v>13260</v>
      </c>
    </row>
    <row r="8633" spans="1:3" x14ac:dyDescent="0.3">
      <c r="A8633" s="53"/>
      <c r="B8633" s="54"/>
      <c r="C8633" s="76"/>
    </row>
    <row r="8634" spans="1:3" ht="26.4" x14ac:dyDescent="0.3">
      <c r="A8634" s="53" t="s">
        <v>13262</v>
      </c>
      <c r="B8634" s="54" t="s">
        <v>27</v>
      </c>
      <c r="C8634" s="76" t="s">
        <v>13263</v>
      </c>
    </row>
    <row r="8635" spans="1:3" ht="26.4" x14ac:dyDescent="0.3">
      <c r="A8635" s="53" t="s">
        <v>13264</v>
      </c>
      <c r="B8635" s="54" t="s">
        <v>27</v>
      </c>
      <c r="C8635" s="76" t="s">
        <v>13263</v>
      </c>
    </row>
    <row r="8636" spans="1:3" x14ac:dyDescent="0.3">
      <c r="A8636" s="53"/>
      <c r="B8636" s="54"/>
      <c r="C8636" s="76"/>
    </row>
    <row r="8637" spans="1:3" ht="26.4" x14ac:dyDescent="0.3">
      <c r="A8637" s="53" t="s">
        <v>13265</v>
      </c>
      <c r="B8637" s="54" t="s">
        <v>27</v>
      </c>
      <c r="C8637" s="76" t="s">
        <v>13266</v>
      </c>
    </row>
    <row r="8638" spans="1:3" ht="26.4" x14ac:dyDescent="0.3">
      <c r="A8638" s="53" t="s">
        <v>13267</v>
      </c>
      <c r="B8638" s="54" t="s">
        <v>27</v>
      </c>
      <c r="C8638" s="76" t="s">
        <v>13266</v>
      </c>
    </row>
    <row r="8639" spans="1:3" x14ac:dyDescent="0.3">
      <c r="A8639" s="53"/>
      <c r="B8639" s="54"/>
      <c r="C8639" s="76"/>
    </row>
    <row r="8640" spans="1:3" x14ac:dyDescent="0.3">
      <c r="A8640" s="53" t="s">
        <v>13268</v>
      </c>
      <c r="B8640" s="54" t="s">
        <v>27</v>
      </c>
      <c r="C8640" s="76" t="s">
        <v>13269</v>
      </c>
    </row>
    <row r="8641" spans="1:3" x14ac:dyDescent="0.3">
      <c r="A8641" s="53" t="s">
        <v>13270</v>
      </c>
      <c r="B8641" s="54" t="s">
        <v>27</v>
      </c>
      <c r="C8641" s="76" t="s">
        <v>13269</v>
      </c>
    </row>
    <row r="8642" spans="1:3" x14ac:dyDescent="0.3">
      <c r="A8642" s="53"/>
      <c r="B8642" s="54"/>
      <c r="C8642" s="76"/>
    </row>
    <row r="8643" spans="1:3" x14ac:dyDescent="0.3">
      <c r="A8643" s="53" t="s">
        <v>13271</v>
      </c>
      <c r="B8643" s="54" t="s">
        <v>27</v>
      </c>
      <c r="C8643" s="76" t="s">
        <v>13272</v>
      </c>
    </row>
    <row r="8644" spans="1:3" x14ac:dyDescent="0.3">
      <c r="A8644" s="53" t="s">
        <v>13273</v>
      </c>
      <c r="B8644" s="54" t="s">
        <v>27</v>
      </c>
      <c r="C8644" s="76" t="s">
        <v>13272</v>
      </c>
    </row>
    <row r="8645" spans="1:3" x14ac:dyDescent="0.3">
      <c r="A8645" s="53"/>
      <c r="B8645" s="54"/>
      <c r="C8645" s="76"/>
    </row>
    <row r="8646" spans="1:3" x14ac:dyDescent="0.3">
      <c r="A8646" s="15"/>
    </row>
    <row r="8647" spans="1:3" ht="15.6" x14ac:dyDescent="0.3">
      <c r="A8647" s="19"/>
    </row>
    <row r="8648" spans="1:3" ht="15" customHeight="1" thickBot="1" x14ac:dyDescent="0.35">
      <c r="A8648" s="65" t="s">
        <v>13927</v>
      </c>
      <c r="B8648" s="52"/>
      <c r="C8648" s="74"/>
    </row>
    <row r="8649" spans="1:3" ht="15" thickBot="1" x14ac:dyDescent="0.35">
      <c r="A8649" s="13" t="s">
        <v>3</v>
      </c>
      <c r="B8649" s="2" t="s">
        <v>4</v>
      </c>
      <c r="C8649" s="75" t="s">
        <v>5</v>
      </c>
    </row>
    <row r="8650" spans="1:3" x14ac:dyDescent="0.3">
      <c r="A8650" s="53"/>
      <c r="B8650" s="54"/>
      <c r="C8650" s="76"/>
    </row>
    <row r="8651" spans="1:3" ht="15.6" x14ac:dyDescent="0.3">
      <c r="A8651" s="53" t="s">
        <v>13274</v>
      </c>
      <c r="B8651" s="54" t="s">
        <v>88</v>
      </c>
      <c r="C8651" s="76" t="s">
        <v>13275</v>
      </c>
    </row>
    <row r="8652" spans="1:3" ht="15.6" x14ac:dyDescent="0.3">
      <c r="A8652" s="53" t="s">
        <v>13276</v>
      </c>
      <c r="B8652" s="54" t="s">
        <v>88</v>
      </c>
      <c r="C8652" s="76" t="s">
        <v>13277</v>
      </c>
    </row>
    <row r="8653" spans="1:3" x14ac:dyDescent="0.3">
      <c r="A8653" s="53"/>
      <c r="B8653" s="54"/>
      <c r="C8653" s="76"/>
    </row>
    <row r="8654" spans="1:3" ht="15.6" x14ac:dyDescent="0.3">
      <c r="A8654" s="53" t="s">
        <v>13278</v>
      </c>
      <c r="B8654" s="54" t="s">
        <v>88</v>
      </c>
      <c r="C8654" s="76" t="s">
        <v>13279</v>
      </c>
    </row>
    <row r="8655" spans="1:3" ht="15.6" x14ac:dyDescent="0.3">
      <c r="A8655" s="53" t="s">
        <v>13280</v>
      </c>
      <c r="B8655" s="54" t="s">
        <v>88</v>
      </c>
      <c r="C8655" s="76" t="s">
        <v>13281</v>
      </c>
    </row>
    <row r="8656" spans="1:3" x14ac:dyDescent="0.3">
      <c r="A8656" s="53"/>
      <c r="B8656" s="54"/>
      <c r="C8656" s="76"/>
    </row>
    <row r="8657" spans="1:3" ht="15.6" x14ac:dyDescent="0.3">
      <c r="A8657" s="53" t="s">
        <v>13282</v>
      </c>
      <c r="B8657" s="54" t="s">
        <v>88</v>
      </c>
      <c r="C8657" s="76" t="s">
        <v>13283</v>
      </c>
    </row>
    <row r="8658" spans="1:3" ht="15.6" x14ac:dyDescent="0.3">
      <c r="A8658" s="53" t="s">
        <v>13284</v>
      </c>
      <c r="B8658" s="54" t="s">
        <v>88</v>
      </c>
      <c r="C8658" s="76" t="s">
        <v>13285</v>
      </c>
    </row>
    <row r="8659" spans="1:3" x14ac:dyDescent="0.3">
      <c r="A8659" s="53"/>
      <c r="B8659" s="54"/>
      <c r="C8659" s="76"/>
    </row>
    <row r="8660" spans="1:3" ht="15.6" x14ac:dyDescent="0.3">
      <c r="A8660" s="53" t="s">
        <v>13286</v>
      </c>
      <c r="B8660" s="54" t="s">
        <v>217</v>
      </c>
      <c r="C8660" s="76" t="s">
        <v>13287</v>
      </c>
    </row>
    <row r="8661" spans="1:3" ht="15.6" x14ac:dyDescent="0.3">
      <c r="A8661" s="53" t="s">
        <v>13288</v>
      </c>
      <c r="B8661" s="54" t="s">
        <v>217</v>
      </c>
      <c r="C8661" s="76" t="s">
        <v>13289</v>
      </c>
    </row>
    <row r="8662" spans="1:3" ht="15.6" x14ac:dyDescent="0.3">
      <c r="A8662" s="53" t="s">
        <v>13290</v>
      </c>
      <c r="B8662" s="54" t="s">
        <v>217</v>
      </c>
      <c r="C8662" s="76" t="s">
        <v>13291</v>
      </c>
    </row>
    <row r="8663" spans="1:3" ht="15.6" x14ac:dyDescent="0.3">
      <c r="A8663" s="53" t="s">
        <v>13292</v>
      </c>
      <c r="B8663" s="54" t="s">
        <v>217</v>
      </c>
      <c r="C8663" s="76" t="s">
        <v>13293</v>
      </c>
    </row>
    <row r="8664" spans="1:3" x14ac:dyDescent="0.3">
      <c r="A8664" s="53"/>
      <c r="B8664" s="54"/>
      <c r="C8664" s="76"/>
    </row>
    <row r="8665" spans="1:3" ht="15.6" x14ac:dyDescent="0.3">
      <c r="A8665" s="53" t="s">
        <v>13294</v>
      </c>
      <c r="B8665" s="54" t="s">
        <v>88</v>
      </c>
      <c r="C8665" s="76" t="s">
        <v>13295</v>
      </c>
    </row>
    <row r="8666" spans="1:3" ht="15.6" x14ac:dyDescent="0.3">
      <c r="A8666" s="53" t="s">
        <v>13296</v>
      </c>
      <c r="B8666" s="54" t="s">
        <v>88</v>
      </c>
      <c r="C8666" s="76" t="s">
        <v>13297</v>
      </c>
    </row>
    <row r="8667" spans="1:3" ht="26.4" x14ac:dyDescent="0.3">
      <c r="A8667" s="53" t="s">
        <v>13298</v>
      </c>
      <c r="B8667" s="54" t="s">
        <v>88</v>
      </c>
      <c r="C8667" s="76" t="s">
        <v>13299</v>
      </c>
    </row>
    <row r="8668" spans="1:3" x14ac:dyDescent="0.3">
      <c r="A8668" s="53"/>
      <c r="B8668" s="54"/>
      <c r="C8668" s="76"/>
    </row>
    <row r="8669" spans="1:3" ht="26.4" x14ac:dyDescent="0.3">
      <c r="A8669" s="53" t="s">
        <v>13300</v>
      </c>
      <c r="B8669" s="54" t="s">
        <v>88</v>
      </c>
      <c r="C8669" s="76" t="s">
        <v>13301</v>
      </c>
    </row>
    <row r="8670" spans="1:3" ht="26.4" x14ac:dyDescent="0.3">
      <c r="A8670" s="53" t="s">
        <v>13302</v>
      </c>
      <c r="B8670" s="54" t="s">
        <v>88</v>
      </c>
      <c r="C8670" s="76" t="s">
        <v>13303</v>
      </c>
    </row>
    <row r="8671" spans="1:3" ht="26.4" x14ac:dyDescent="0.3">
      <c r="A8671" s="53" t="s">
        <v>13304</v>
      </c>
      <c r="B8671" s="54" t="s">
        <v>88</v>
      </c>
      <c r="C8671" s="76" t="s">
        <v>13305</v>
      </c>
    </row>
    <row r="8672" spans="1:3" ht="26.4" x14ac:dyDescent="0.3">
      <c r="A8672" s="53" t="s">
        <v>13306</v>
      </c>
      <c r="B8672" s="54" t="s">
        <v>88</v>
      </c>
      <c r="C8672" s="76" t="s">
        <v>13307</v>
      </c>
    </row>
    <row r="8673" spans="1:3" ht="26.4" x14ac:dyDescent="0.3">
      <c r="A8673" s="53" t="s">
        <v>13308</v>
      </c>
      <c r="B8673" s="54" t="s">
        <v>88</v>
      </c>
      <c r="C8673" s="76" t="s">
        <v>13309</v>
      </c>
    </row>
    <row r="8674" spans="1:3" ht="26.4" x14ac:dyDescent="0.3">
      <c r="A8674" s="53" t="s">
        <v>13310</v>
      </c>
      <c r="B8674" s="54" t="s">
        <v>88</v>
      </c>
      <c r="C8674" s="76" t="s">
        <v>13311</v>
      </c>
    </row>
    <row r="8675" spans="1:3" x14ac:dyDescent="0.3">
      <c r="A8675" s="53"/>
      <c r="B8675" s="54"/>
      <c r="C8675" s="76"/>
    </row>
    <row r="8676" spans="1:3" ht="15.6" x14ac:dyDescent="0.3">
      <c r="A8676" s="53" t="s">
        <v>13312</v>
      </c>
      <c r="B8676" s="54" t="s">
        <v>217</v>
      </c>
      <c r="C8676" s="76" t="s">
        <v>13313</v>
      </c>
    </row>
    <row r="8677" spans="1:3" x14ac:dyDescent="0.3">
      <c r="A8677" s="53"/>
      <c r="B8677" s="54"/>
      <c r="C8677" s="76"/>
    </row>
    <row r="8678" spans="1:3" ht="26.4" x14ac:dyDescent="0.3">
      <c r="A8678" s="53" t="s">
        <v>13314</v>
      </c>
      <c r="B8678" s="54" t="s">
        <v>88</v>
      </c>
      <c r="C8678" s="76" t="s">
        <v>13315</v>
      </c>
    </row>
    <row r="8679" spans="1:3" x14ac:dyDescent="0.3">
      <c r="A8679" s="53"/>
      <c r="B8679" s="54"/>
      <c r="C8679" s="76"/>
    </row>
    <row r="8680" spans="1:3" ht="15.6" x14ac:dyDescent="0.3">
      <c r="A8680" s="53" t="s">
        <v>13316</v>
      </c>
      <c r="B8680" s="54" t="s">
        <v>217</v>
      </c>
      <c r="C8680" s="76" t="s">
        <v>13317</v>
      </c>
    </row>
    <row r="8681" spans="1:3" ht="26.4" x14ac:dyDescent="0.3">
      <c r="A8681" s="53" t="s">
        <v>13318</v>
      </c>
      <c r="B8681" s="54" t="s">
        <v>217</v>
      </c>
      <c r="C8681" s="76" t="s">
        <v>13319</v>
      </c>
    </row>
    <row r="8682" spans="1:3" x14ac:dyDescent="0.3">
      <c r="A8682" s="53"/>
      <c r="B8682" s="54"/>
      <c r="C8682" s="76"/>
    </row>
    <row r="8683" spans="1:3" ht="15.6" x14ac:dyDescent="0.3">
      <c r="A8683" s="53" t="s">
        <v>13320</v>
      </c>
      <c r="B8683" s="54" t="s">
        <v>148</v>
      </c>
      <c r="C8683" s="76" t="s">
        <v>13321</v>
      </c>
    </row>
    <row r="8684" spans="1:3" ht="15.6" x14ac:dyDescent="0.3">
      <c r="A8684" s="53" t="s">
        <v>13322</v>
      </c>
      <c r="B8684" s="54" t="s">
        <v>148</v>
      </c>
      <c r="C8684" s="76" t="s">
        <v>13323</v>
      </c>
    </row>
    <row r="8685" spans="1:3" ht="15.6" x14ac:dyDescent="0.3">
      <c r="A8685" s="53" t="s">
        <v>13324</v>
      </c>
      <c r="B8685" s="54" t="s">
        <v>148</v>
      </c>
      <c r="C8685" s="76" t="s">
        <v>13325</v>
      </c>
    </row>
    <row r="8686" spans="1:3" x14ac:dyDescent="0.3">
      <c r="A8686" s="53"/>
      <c r="B8686" s="54"/>
      <c r="C8686" s="76"/>
    </row>
    <row r="8687" spans="1:3" ht="26.4" x14ac:dyDescent="0.3">
      <c r="A8687" s="53" t="s">
        <v>13326</v>
      </c>
      <c r="B8687" s="54" t="s">
        <v>148</v>
      </c>
      <c r="C8687" s="76" t="s">
        <v>13327</v>
      </c>
    </row>
    <row r="8688" spans="1:3" ht="26.4" x14ac:dyDescent="0.3">
      <c r="A8688" s="53" t="s">
        <v>13328</v>
      </c>
      <c r="B8688" s="54" t="s">
        <v>148</v>
      </c>
      <c r="C8688" s="76" t="s">
        <v>13329</v>
      </c>
    </row>
    <row r="8689" spans="1:3" x14ac:dyDescent="0.3">
      <c r="A8689" s="53"/>
      <c r="B8689" s="54"/>
      <c r="C8689" s="76"/>
    </row>
    <row r="8690" spans="1:3" ht="26.4" x14ac:dyDescent="0.3">
      <c r="A8690" s="53" t="s">
        <v>13330</v>
      </c>
      <c r="B8690" s="54" t="s">
        <v>148</v>
      </c>
      <c r="C8690" s="76" t="s">
        <v>13331</v>
      </c>
    </row>
    <row r="8691" spans="1:3" ht="26.4" x14ac:dyDescent="0.3">
      <c r="A8691" s="53" t="s">
        <v>13332</v>
      </c>
      <c r="B8691" s="54" t="s">
        <v>148</v>
      </c>
      <c r="C8691" s="76" t="s">
        <v>13333</v>
      </c>
    </row>
    <row r="8692" spans="1:3" x14ac:dyDescent="0.3">
      <c r="A8692" s="53"/>
      <c r="B8692" s="54"/>
      <c r="C8692" s="76"/>
    </row>
    <row r="8693" spans="1:3" x14ac:dyDescent="0.3">
      <c r="A8693" s="53" t="s">
        <v>13334</v>
      </c>
      <c r="B8693" s="54" t="s">
        <v>27</v>
      </c>
      <c r="C8693" s="76" t="s">
        <v>13335</v>
      </c>
    </row>
    <row r="8694" spans="1:3" x14ac:dyDescent="0.3">
      <c r="A8694" s="53"/>
      <c r="B8694" s="54"/>
      <c r="C8694" s="76"/>
    </row>
    <row r="8695" spans="1:3" ht="15.6" x14ac:dyDescent="0.3">
      <c r="A8695" s="53" t="s">
        <v>13336</v>
      </c>
      <c r="B8695" s="54" t="s">
        <v>217</v>
      </c>
      <c r="C8695" s="76" t="s">
        <v>13337</v>
      </c>
    </row>
    <row r="8696" spans="1:3" x14ac:dyDescent="0.3">
      <c r="A8696" s="53"/>
      <c r="B8696" s="54"/>
      <c r="C8696" s="76"/>
    </row>
    <row r="8697" spans="1:3" ht="26.4" x14ac:dyDescent="0.3">
      <c r="A8697" s="53" t="s">
        <v>13338</v>
      </c>
      <c r="B8697" s="54" t="s">
        <v>217</v>
      </c>
      <c r="C8697" s="76" t="s">
        <v>13339</v>
      </c>
    </row>
    <row r="8698" spans="1:3" x14ac:dyDescent="0.3">
      <c r="A8698" s="53"/>
      <c r="B8698" s="54"/>
      <c r="C8698" s="76"/>
    </row>
    <row r="8699" spans="1:3" ht="26.4" x14ac:dyDescent="0.3">
      <c r="A8699" s="53" t="s">
        <v>13340</v>
      </c>
      <c r="B8699" s="54" t="s">
        <v>148</v>
      </c>
      <c r="C8699" s="76" t="s">
        <v>13341</v>
      </c>
    </row>
    <row r="8700" spans="1:3" ht="39.6" x14ac:dyDescent="0.3">
      <c r="A8700" s="53" t="s">
        <v>13342</v>
      </c>
      <c r="B8700" s="54" t="s">
        <v>148</v>
      </c>
      <c r="C8700" s="76" t="s">
        <v>13343</v>
      </c>
    </row>
    <row r="8701" spans="1:3" ht="39.6" x14ac:dyDescent="0.3">
      <c r="A8701" s="53" t="s">
        <v>13344</v>
      </c>
      <c r="B8701" s="54" t="s">
        <v>148</v>
      </c>
      <c r="C8701" s="76" t="s">
        <v>13345</v>
      </c>
    </row>
    <row r="8702" spans="1:3" ht="26.4" x14ac:dyDescent="0.3">
      <c r="A8702" s="53" t="s">
        <v>13346</v>
      </c>
      <c r="B8702" s="54" t="s">
        <v>148</v>
      </c>
      <c r="C8702" s="76" t="s">
        <v>13347</v>
      </c>
    </row>
    <row r="8703" spans="1:3" x14ac:dyDescent="0.3">
      <c r="A8703" s="53"/>
      <c r="B8703" s="54"/>
      <c r="C8703" s="76"/>
    </row>
    <row r="8704" spans="1:3" x14ac:dyDescent="0.3">
      <c r="A8704" s="53" t="s">
        <v>13348</v>
      </c>
      <c r="B8704" s="54" t="s">
        <v>27</v>
      </c>
      <c r="C8704" s="76" t="s">
        <v>13349</v>
      </c>
    </row>
    <row r="8705" spans="1:3" x14ac:dyDescent="0.3">
      <c r="A8705" s="53"/>
      <c r="B8705" s="54"/>
      <c r="C8705" s="76"/>
    </row>
    <row r="8706" spans="1:3" ht="26.4" x14ac:dyDescent="0.3">
      <c r="A8706" s="53" t="s">
        <v>13350</v>
      </c>
      <c r="B8706" s="54" t="s">
        <v>27</v>
      </c>
      <c r="C8706" s="76" t="s">
        <v>13351</v>
      </c>
    </row>
    <row r="8707" spans="1:3" ht="26.4" x14ac:dyDescent="0.3">
      <c r="A8707" s="53" t="s">
        <v>13352</v>
      </c>
      <c r="B8707" s="54" t="s">
        <v>27</v>
      </c>
      <c r="C8707" s="76" t="s">
        <v>13353</v>
      </c>
    </row>
    <row r="8708" spans="1:3" ht="26.4" x14ac:dyDescent="0.3">
      <c r="A8708" s="53" t="s">
        <v>13354</v>
      </c>
      <c r="B8708" s="54" t="s">
        <v>27</v>
      </c>
      <c r="C8708" s="76" t="s">
        <v>13355</v>
      </c>
    </row>
    <row r="8709" spans="1:3" ht="26.4" x14ac:dyDescent="0.3">
      <c r="A8709" s="53" t="s">
        <v>13356</v>
      </c>
      <c r="B8709" s="54" t="s">
        <v>27</v>
      </c>
      <c r="C8709" s="76" t="s">
        <v>13357</v>
      </c>
    </row>
    <row r="8710" spans="1:3" x14ac:dyDescent="0.3">
      <c r="A8710" s="53"/>
      <c r="B8710" s="54"/>
      <c r="C8710" s="76"/>
    </row>
    <row r="8711" spans="1:3" x14ac:dyDescent="0.3">
      <c r="A8711" s="53" t="s">
        <v>13358</v>
      </c>
      <c r="B8711" s="54" t="s">
        <v>27</v>
      </c>
      <c r="C8711" s="76" t="s">
        <v>13359</v>
      </c>
    </row>
    <row r="8712" spans="1:3" x14ac:dyDescent="0.3">
      <c r="A8712" s="53"/>
      <c r="B8712" s="54"/>
      <c r="C8712" s="76"/>
    </row>
    <row r="8713" spans="1:3" ht="15.6" x14ac:dyDescent="0.3">
      <c r="A8713" s="53" t="s">
        <v>13360</v>
      </c>
      <c r="B8713" s="54" t="s">
        <v>88</v>
      </c>
      <c r="C8713" s="76" t="s">
        <v>13361</v>
      </c>
    </row>
    <row r="8714" spans="1:3" ht="26.4" x14ac:dyDescent="0.3">
      <c r="A8714" s="53" t="s">
        <v>13362</v>
      </c>
      <c r="B8714" s="54" t="s">
        <v>88</v>
      </c>
      <c r="C8714" s="76" t="s">
        <v>13363</v>
      </c>
    </row>
    <row r="8715" spans="1:3" ht="26.4" x14ac:dyDescent="0.3">
      <c r="A8715" s="53" t="s">
        <v>13364</v>
      </c>
      <c r="B8715" s="54" t="s">
        <v>88</v>
      </c>
      <c r="C8715" s="76" t="s">
        <v>13365</v>
      </c>
    </row>
    <row r="8716" spans="1:3" x14ac:dyDescent="0.3">
      <c r="A8716" s="53"/>
      <c r="B8716" s="54"/>
      <c r="C8716" s="76"/>
    </row>
    <row r="8717" spans="1:3" ht="26.4" x14ac:dyDescent="0.3">
      <c r="A8717" s="53" t="s">
        <v>13366</v>
      </c>
      <c r="B8717" s="54" t="s">
        <v>88</v>
      </c>
      <c r="C8717" s="76" t="s">
        <v>13367</v>
      </c>
    </row>
    <row r="8718" spans="1:3" ht="26.4" x14ac:dyDescent="0.3">
      <c r="A8718" s="53" t="s">
        <v>13368</v>
      </c>
      <c r="B8718" s="54" t="s">
        <v>88</v>
      </c>
      <c r="C8718" s="76" t="s">
        <v>13369</v>
      </c>
    </row>
    <row r="8719" spans="1:3" ht="26.4" x14ac:dyDescent="0.3">
      <c r="A8719" s="53" t="s">
        <v>13370</v>
      </c>
      <c r="B8719" s="54" t="s">
        <v>88</v>
      </c>
      <c r="C8719" s="76" t="s">
        <v>13371</v>
      </c>
    </row>
    <row r="8720" spans="1:3" x14ac:dyDescent="0.3">
      <c r="A8720" s="53"/>
      <c r="B8720" s="54"/>
      <c r="C8720" s="76"/>
    </row>
    <row r="8721" spans="1:3" ht="26.4" x14ac:dyDescent="0.3">
      <c r="A8721" s="53" t="s">
        <v>13372</v>
      </c>
      <c r="B8721" s="54" t="s">
        <v>88</v>
      </c>
      <c r="C8721" s="76" t="s">
        <v>13373</v>
      </c>
    </row>
    <row r="8722" spans="1:3" ht="26.4" x14ac:dyDescent="0.3">
      <c r="A8722" s="53" t="s">
        <v>13374</v>
      </c>
      <c r="B8722" s="54" t="s">
        <v>88</v>
      </c>
      <c r="C8722" s="76" t="s">
        <v>13375</v>
      </c>
    </row>
    <row r="8723" spans="1:3" ht="26.4" x14ac:dyDescent="0.3">
      <c r="A8723" s="53" t="s">
        <v>13376</v>
      </c>
      <c r="B8723" s="54" t="s">
        <v>88</v>
      </c>
      <c r="C8723" s="76" t="s">
        <v>13377</v>
      </c>
    </row>
    <row r="8724" spans="1:3" x14ac:dyDescent="0.3">
      <c r="A8724" s="53"/>
      <c r="B8724" s="54"/>
      <c r="C8724" s="76"/>
    </row>
    <row r="8725" spans="1:3" ht="26.4" x14ac:dyDescent="0.3">
      <c r="A8725" s="53" t="s">
        <v>13378</v>
      </c>
      <c r="B8725" s="54" t="s">
        <v>88</v>
      </c>
      <c r="C8725" s="76" t="s">
        <v>13379</v>
      </c>
    </row>
    <row r="8726" spans="1:3" ht="26.4" x14ac:dyDescent="0.3">
      <c r="A8726" s="53" t="s">
        <v>13380</v>
      </c>
      <c r="B8726" s="54" t="s">
        <v>88</v>
      </c>
      <c r="C8726" s="76" t="s">
        <v>13381</v>
      </c>
    </row>
    <row r="8727" spans="1:3" ht="26.4" x14ac:dyDescent="0.3">
      <c r="A8727" s="53" t="s">
        <v>13382</v>
      </c>
      <c r="B8727" s="54" t="s">
        <v>88</v>
      </c>
      <c r="C8727" s="76" t="s">
        <v>13383</v>
      </c>
    </row>
    <row r="8728" spans="1:3" x14ac:dyDescent="0.3">
      <c r="A8728" s="53"/>
      <c r="B8728" s="54"/>
      <c r="C8728" s="76"/>
    </row>
    <row r="8729" spans="1:3" ht="26.4" x14ac:dyDescent="0.3">
      <c r="A8729" s="53" t="s">
        <v>13384</v>
      </c>
      <c r="B8729" s="54" t="s">
        <v>88</v>
      </c>
      <c r="C8729" s="76" t="s">
        <v>13385</v>
      </c>
    </row>
    <row r="8730" spans="1:3" ht="26.4" x14ac:dyDescent="0.3">
      <c r="A8730" s="53" t="s">
        <v>13386</v>
      </c>
      <c r="B8730" s="54" t="s">
        <v>88</v>
      </c>
      <c r="C8730" s="76" t="s">
        <v>13387</v>
      </c>
    </row>
    <row r="8731" spans="1:3" ht="26.4" x14ac:dyDescent="0.3">
      <c r="A8731" s="53" t="s">
        <v>13388</v>
      </c>
      <c r="B8731" s="54" t="s">
        <v>88</v>
      </c>
      <c r="C8731" s="76" t="s">
        <v>13389</v>
      </c>
    </row>
    <row r="8732" spans="1:3" x14ac:dyDescent="0.3">
      <c r="A8732" s="53"/>
      <c r="B8732" s="54"/>
      <c r="C8732" s="76"/>
    </row>
    <row r="8733" spans="1:3" ht="15.6" x14ac:dyDescent="0.3">
      <c r="A8733" s="53" t="s">
        <v>13390</v>
      </c>
      <c r="B8733" s="54" t="s">
        <v>88</v>
      </c>
      <c r="C8733" s="76" t="s">
        <v>13391</v>
      </c>
    </row>
    <row r="8734" spans="1:3" ht="15.6" x14ac:dyDescent="0.3">
      <c r="A8734" s="53" t="s">
        <v>13392</v>
      </c>
      <c r="B8734" s="54" t="s">
        <v>88</v>
      </c>
      <c r="C8734" s="76" t="s">
        <v>13393</v>
      </c>
    </row>
    <row r="8735" spans="1:3" ht="15.6" x14ac:dyDescent="0.3">
      <c r="A8735" s="53" t="s">
        <v>13394</v>
      </c>
      <c r="B8735" s="54" t="s">
        <v>88</v>
      </c>
      <c r="C8735" s="76" t="s">
        <v>13395</v>
      </c>
    </row>
    <row r="8736" spans="1:3" x14ac:dyDescent="0.3">
      <c r="A8736" s="53"/>
      <c r="B8736" s="54"/>
      <c r="C8736" s="76"/>
    </row>
    <row r="8737" spans="1:3" ht="15.6" x14ac:dyDescent="0.3">
      <c r="A8737" s="53" t="s">
        <v>13396</v>
      </c>
      <c r="B8737" s="54" t="s">
        <v>88</v>
      </c>
      <c r="C8737" s="76" t="s">
        <v>13397</v>
      </c>
    </row>
    <row r="8738" spans="1:3" x14ac:dyDescent="0.3">
      <c r="A8738" s="53"/>
      <c r="B8738" s="54"/>
      <c r="C8738" s="76"/>
    </row>
    <row r="8739" spans="1:3" x14ac:dyDescent="0.3">
      <c r="A8739" s="53" t="s">
        <v>13398</v>
      </c>
      <c r="B8739" s="54" t="s">
        <v>27</v>
      </c>
      <c r="C8739" s="76" t="s">
        <v>13399</v>
      </c>
    </row>
    <row r="8740" spans="1:3" x14ac:dyDescent="0.3">
      <c r="A8740" s="53"/>
      <c r="B8740" s="54"/>
      <c r="C8740" s="76"/>
    </row>
    <row r="8741" spans="1:3" ht="26.4" x14ac:dyDescent="0.3">
      <c r="A8741" s="53" t="s">
        <v>13400</v>
      </c>
      <c r="B8741" s="54" t="s">
        <v>88</v>
      </c>
      <c r="C8741" s="76" t="s">
        <v>13401</v>
      </c>
    </row>
    <row r="8742" spans="1:3" x14ac:dyDescent="0.3">
      <c r="A8742" s="53"/>
      <c r="B8742" s="54"/>
      <c r="C8742" s="76"/>
    </row>
    <row r="8743" spans="1:3" ht="15.6" x14ac:dyDescent="0.3">
      <c r="A8743" s="53" t="s">
        <v>13402</v>
      </c>
      <c r="B8743" s="54" t="s">
        <v>88</v>
      </c>
      <c r="C8743" s="76" t="s">
        <v>13403</v>
      </c>
    </row>
    <row r="8744" spans="1:3" ht="26.4" x14ac:dyDescent="0.3">
      <c r="A8744" s="53" t="s">
        <v>13404</v>
      </c>
      <c r="B8744" s="54" t="s">
        <v>88</v>
      </c>
      <c r="C8744" s="76" t="s">
        <v>13405</v>
      </c>
    </row>
    <row r="8745" spans="1:3" x14ac:dyDescent="0.3">
      <c r="A8745" s="53"/>
      <c r="B8745" s="54"/>
      <c r="C8745" s="76"/>
    </row>
    <row r="8746" spans="1:3" ht="15.6" x14ac:dyDescent="0.3">
      <c r="A8746" s="53" t="s">
        <v>13406</v>
      </c>
      <c r="B8746" s="54" t="s">
        <v>88</v>
      </c>
      <c r="C8746" s="76" t="s">
        <v>13407</v>
      </c>
    </row>
    <row r="8747" spans="1:3" ht="26.4" x14ac:dyDescent="0.3">
      <c r="A8747" s="53" t="s">
        <v>13408</v>
      </c>
      <c r="B8747" s="54" t="s">
        <v>88</v>
      </c>
      <c r="C8747" s="76" t="s">
        <v>13409</v>
      </c>
    </row>
    <row r="8748" spans="1:3" x14ac:dyDescent="0.3">
      <c r="A8748" s="53"/>
      <c r="B8748" s="54"/>
      <c r="C8748" s="76"/>
    </row>
    <row r="8749" spans="1:3" ht="15.6" x14ac:dyDescent="0.3">
      <c r="A8749" s="53" t="s">
        <v>13410</v>
      </c>
      <c r="B8749" s="54" t="s">
        <v>88</v>
      </c>
      <c r="C8749" s="76" t="s">
        <v>13411</v>
      </c>
    </row>
    <row r="8750" spans="1:3" ht="26.4" x14ac:dyDescent="0.3">
      <c r="A8750" s="53" t="s">
        <v>13412</v>
      </c>
      <c r="B8750" s="54" t="s">
        <v>88</v>
      </c>
      <c r="C8750" s="76" t="s">
        <v>13413</v>
      </c>
    </row>
    <row r="8751" spans="1:3" x14ac:dyDescent="0.3">
      <c r="A8751" s="53"/>
      <c r="B8751" s="54"/>
      <c r="C8751" s="76"/>
    </row>
    <row r="8752" spans="1:3" ht="26.4" x14ac:dyDescent="0.3">
      <c r="A8752" s="53" t="s">
        <v>13414</v>
      </c>
      <c r="B8752" s="54" t="s">
        <v>88</v>
      </c>
      <c r="C8752" s="76" t="s">
        <v>13415</v>
      </c>
    </row>
    <row r="8753" spans="1:3" ht="26.4" x14ac:dyDescent="0.3">
      <c r="A8753" s="53" t="s">
        <v>13416</v>
      </c>
      <c r="B8753" s="54" t="s">
        <v>88</v>
      </c>
      <c r="C8753" s="76" t="s">
        <v>13417</v>
      </c>
    </row>
    <row r="8754" spans="1:3" x14ac:dyDescent="0.3">
      <c r="A8754" s="53"/>
      <c r="B8754" s="54"/>
      <c r="C8754" s="76"/>
    </row>
    <row r="8755" spans="1:3" ht="15.6" x14ac:dyDescent="0.3">
      <c r="A8755" s="53" t="s">
        <v>13418</v>
      </c>
      <c r="B8755" s="54" t="s">
        <v>88</v>
      </c>
      <c r="C8755" s="76" t="s">
        <v>13419</v>
      </c>
    </row>
    <row r="8756" spans="1:3" ht="15.6" x14ac:dyDescent="0.3">
      <c r="A8756" s="53" t="s">
        <v>13420</v>
      </c>
      <c r="B8756" s="54" t="s">
        <v>88</v>
      </c>
      <c r="C8756" s="76" t="s">
        <v>13421</v>
      </c>
    </row>
    <row r="8757" spans="1:3" ht="26.4" x14ac:dyDescent="0.3">
      <c r="A8757" s="53" t="s">
        <v>13422</v>
      </c>
      <c r="B8757" s="54" t="s">
        <v>88</v>
      </c>
      <c r="C8757" s="76" t="s">
        <v>13423</v>
      </c>
    </row>
    <row r="8758" spans="1:3" x14ac:dyDescent="0.3">
      <c r="A8758" s="53"/>
      <c r="B8758" s="54"/>
      <c r="C8758" s="76"/>
    </row>
    <row r="8759" spans="1:3" ht="26.4" x14ac:dyDescent="0.3">
      <c r="A8759" s="53" t="s">
        <v>13424</v>
      </c>
      <c r="B8759" s="54" t="s">
        <v>88</v>
      </c>
      <c r="C8759" s="76" t="s">
        <v>13425</v>
      </c>
    </row>
    <row r="8760" spans="1:3" ht="26.4" x14ac:dyDescent="0.3">
      <c r="A8760" s="53" t="s">
        <v>13426</v>
      </c>
      <c r="B8760" s="54" t="s">
        <v>88</v>
      </c>
      <c r="C8760" s="76" t="s">
        <v>13427</v>
      </c>
    </row>
    <row r="8761" spans="1:3" ht="26.4" x14ac:dyDescent="0.3">
      <c r="A8761" s="53" t="s">
        <v>13428</v>
      </c>
      <c r="B8761" s="54" t="s">
        <v>88</v>
      </c>
      <c r="C8761" s="76" t="s">
        <v>13429</v>
      </c>
    </row>
    <row r="8762" spans="1:3" x14ac:dyDescent="0.3">
      <c r="A8762" s="53"/>
      <c r="B8762" s="54"/>
      <c r="C8762" s="76"/>
    </row>
    <row r="8763" spans="1:3" ht="26.4" x14ac:dyDescent="0.3">
      <c r="A8763" s="53" t="s">
        <v>13430</v>
      </c>
      <c r="B8763" s="54" t="s">
        <v>88</v>
      </c>
      <c r="C8763" s="76" t="s">
        <v>13431</v>
      </c>
    </row>
    <row r="8764" spans="1:3" ht="26.4" x14ac:dyDescent="0.3">
      <c r="A8764" s="53" t="s">
        <v>13432</v>
      </c>
      <c r="B8764" s="54" t="s">
        <v>88</v>
      </c>
      <c r="C8764" s="76" t="s">
        <v>13433</v>
      </c>
    </row>
    <row r="8765" spans="1:3" ht="26.4" x14ac:dyDescent="0.3">
      <c r="A8765" s="53" t="s">
        <v>13434</v>
      </c>
      <c r="B8765" s="54" t="s">
        <v>88</v>
      </c>
      <c r="C8765" s="76" t="s">
        <v>13435</v>
      </c>
    </row>
    <row r="8766" spans="1:3" x14ac:dyDescent="0.3">
      <c r="A8766" s="53"/>
      <c r="B8766" s="54"/>
      <c r="C8766" s="76"/>
    </row>
    <row r="8767" spans="1:3" x14ac:dyDescent="0.3">
      <c r="A8767" s="53" t="s">
        <v>13436</v>
      </c>
      <c r="B8767" s="54" t="s">
        <v>27</v>
      </c>
      <c r="C8767" s="76" t="s">
        <v>13437</v>
      </c>
    </row>
    <row r="8768" spans="1:3" x14ac:dyDescent="0.3">
      <c r="A8768" s="53" t="s">
        <v>13438</v>
      </c>
      <c r="B8768" s="54" t="s">
        <v>27</v>
      </c>
      <c r="C8768" s="76" t="s">
        <v>13439</v>
      </c>
    </row>
    <row r="8769" spans="1:3" x14ac:dyDescent="0.3">
      <c r="A8769" s="53" t="s">
        <v>13440</v>
      </c>
      <c r="B8769" s="54" t="s">
        <v>27</v>
      </c>
      <c r="C8769" s="76" t="s">
        <v>13441</v>
      </c>
    </row>
    <row r="8770" spans="1:3" x14ac:dyDescent="0.3">
      <c r="A8770" s="53"/>
      <c r="B8770" s="54"/>
      <c r="C8770" s="76"/>
    </row>
    <row r="8771" spans="1:3" x14ac:dyDescent="0.3">
      <c r="A8771" s="53" t="s">
        <v>13442</v>
      </c>
      <c r="B8771" s="54" t="s">
        <v>27</v>
      </c>
      <c r="C8771" s="76" t="s">
        <v>13443</v>
      </c>
    </row>
    <row r="8772" spans="1:3" x14ac:dyDescent="0.3">
      <c r="A8772" s="53" t="s">
        <v>13444</v>
      </c>
      <c r="B8772" s="54" t="s">
        <v>27</v>
      </c>
      <c r="C8772" s="76" t="s">
        <v>13445</v>
      </c>
    </row>
    <row r="8773" spans="1:3" x14ac:dyDescent="0.3">
      <c r="A8773" s="53" t="s">
        <v>13446</v>
      </c>
      <c r="B8773" s="54" t="s">
        <v>27</v>
      </c>
      <c r="C8773" s="76" t="s">
        <v>13447</v>
      </c>
    </row>
    <row r="8774" spans="1:3" x14ac:dyDescent="0.3">
      <c r="A8774" s="53"/>
      <c r="B8774" s="54"/>
      <c r="C8774" s="76"/>
    </row>
    <row r="8775" spans="1:3" x14ac:dyDescent="0.3">
      <c r="A8775" s="53" t="s">
        <v>13448</v>
      </c>
      <c r="B8775" s="54" t="s">
        <v>27</v>
      </c>
      <c r="C8775" s="76" t="s">
        <v>13449</v>
      </c>
    </row>
    <row r="8776" spans="1:3" x14ac:dyDescent="0.3">
      <c r="A8776" s="53" t="s">
        <v>13450</v>
      </c>
      <c r="B8776" s="54" t="s">
        <v>27</v>
      </c>
      <c r="C8776" s="76" t="s">
        <v>13451</v>
      </c>
    </row>
    <row r="8777" spans="1:3" x14ac:dyDescent="0.3">
      <c r="A8777" s="53" t="s">
        <v>13452</v>
      </c>
      <c r="B8777" s="54" t="s">
        <v>27</v>
      </c>
      <c r="C8777" s="76" t="s">
        <v>13453</v>
      </c>
    </row>
    <row r="8778" spans="1:3" x14ac:dyDescent="0.3">
      <c r="A8778" s="53"/>
      <c r="B8778" s="54"/>
      <c r="C8778" s="76"/>
    </row>
    <row r="8779" spans="1:3" ht="26.4" x14ac:dyDescent="0.3">
      <c r="A8779" s="53" t="s">
        <v>13454</v>
      </c>
      <c r="B8779" s="54" t="s">
        <v>88</v>
      </c>
      <c r="C8779" s="76" t="s">
        <v>13455</v>
      </c>
    </row>
    <row r="8780" spans="1:3" ht="26.4" x14ac:dyDescent="0.3">
      <c r="A8780" s="53" t="s">
        <v>13456</v>
      </c>
      <c r="B8780" s="54" t="s">
        <v>88</v>
      </c>
      <c r="C8780" s="76" t="s">
        <v>13457</v>
      </c>
    </row>
    <row r="8781" spans="1:3" ht="26.4" x14ac:dyDescent="0.3">
      <c r="A8781" s="53" t="s">
        <v>13458</v>
      </c>
      <c r="B8781" s="54" t="s">
        <v>88</v>
      </c>
      <c r="C8781" s="76" t="s">
        <v>13459</v>
      </c>
    </row>
    <row r="8782" spans="1:3" x14ac:dyDescent="0.3">
      <c r="A8782" s="53"/>
      <c r="B8782" s="54"/>
      <c r="C8782" s="76"/>
    </row>
    <row r="8783" spans="1:3" ht="26.4" x14ac:dyDescent="0.3">
      <c r="A8783" s="53" t="s">
        <v>13460</v>
      </c>
      <c r="B8783" s="54" t="s">
        <v>148</v>
      </c>
      <c r="C8783" s="76" t="s">
        <v>13461</v>
      </c>
    </row>
    <row r="8784" spans="1:3" ht="26.4" x14ac:dyDescent="0.3">
      <c r="A8784" s="53" t="s">
        <v>13462</v>
      </c>
      <c r="B8784" s="54" t="s">
        <v>148</v>
      </c>
      <c r="C8784" s="76" t="s">
        <v>13463</v>
      </c>
    </row>
    <row r="8785" spans="1:3" ht="26.4" x14ac:dyDescent="0.3">
      <c r="A8785" s="53" t="s">
        <v>13464</v>
      </c>
      <c r="B8785" s="54" t="s">
        <v>148</v>
      </c>
      <c r="C8785" s="76" t="s">
        <v>13465</v>
      </c>
    </row>
    <row r="8786" spans="1:3" ht="26.4" x14ac:dyDescent="0.3">
      <c r="A8786" s="53" t="s">
        <v>13466</v>
      </c>
      <c r="B8786" s="54" t="s">
        <v>148</v>
      </c>
      <c r="C8786" s="76" t="s">
        <v>13467</v>
      </c>
    </row>
    <row r="8787" spans="1:3" ht="26.4" x14ac:dyDescent="0.3">
      <c r="A8787" s="53" t="s">
        <v>13468</v>
      </c>
      <c r="B8787" s="54" t="s">
        <v>148</v>
      </c>
      <c r="C8787" s="76" t="s">
        <v>13469</v>
      </c>
    </row>
    <row r="8788" spans="1:3" x14ac:dyDescent="0.3">
      <c r="A8788" s="53"/>
      <c r="B8788" s="54"/>
      <c r="C8788" s="76"/>
    </row>
    <row r="8789" spans="1:3" ht="26.4" x14ac:dyDescent="0.3">
      <c r="A8789" s="53" t="s">
        <v>13470</v>
      </c>
      <c r="B8789" s="54" t="s">
        <v>27</v>
      </c>
      <c r="C8789" s="76" t="s">
        <v>13471</v>
      </c>
    </row>
    <row r="8790" spans="1:3" ht="26.4" x14ac:dyDescent="0.3">
      <c r="A8790" s="53" t="s">
        <v>13472</v>
      </c>
      <c r="B8790" s="54" t="s">
        <v>27</v>
      </c>
      <c r="C8790" s="76" t="s">
        <v>13473</v>
      </c>
    </row>
    <row r="8791" spans="1:3" x14ac:dyDescent="0.3">
      <c r="A8791" s="53"/>
      <c r="B8791" s="54"/>
      <c r="C8791" s="76"/>
    </row>
    <row r="8792" spans="1:3" x14ac:dyDescent="0.3">
      <c r="A8792" s="53" t="s">
        <v>13474</v>
      </c>
      <c r="B8792" s="54" t="s">
        <v>27</v>
      </c>
      <c r="C8792" s="76" t="s">
        <v>13475</v>
      </c>
    </row>
    <row r="8793" spans="1:3" x14ac:dyDescent="0.3">
      <c r="A8793" s="53" t="s">
        <v>13476</v>
      </c>
      <c r="B8793" s="54" t="s">
        <v>27</v>
      </c>
      <c r="C8793" s="76" t="s">
        <v>13477</v>
      </c>
    </row>
    <row r="8794" spans="1:3" x14ac:dyDescent="0.3">
      <c r="A8794" s="53"/>
      <c r="B8794" s="54"/>
      <c r="C8794" s="76"/>
    </row>
    <row r="8795" spans="1:3" x14ac:dyDescent="0.3">
      <c r="A8795" s="53" t="s">
        <v>13478</v>
      </c>
      <c r="B8795" s="54" t="s">
        <v>27</v>
      </c>
      <c r="C8795" s="76" t="s">
        <v>13479</v>
      </c>
    </row>
    <row r="8796" spans="1:3" x14ac:dyDescent="0.3">
      <c r="A8796" s="53"/>
      <c r="B8796" s="54"/>
      <c r="C8796" s="76"/>
    </row>
    <row r="8797" spans="1:3" x14ac:dyDescent="0.3">
      <c r="A8797" s="53"/>
      <c r="B8797" s="54"/>
      <c r="C8797" s="76"/>
    </row>
    <row r="8798" spans="1:3" x14ac:dyDescent="0.3">
      <c r="A8798" s="15"/>
    </row>
    <row r="8799" spans="1:3" x14ac:dyDescent="0.3">
      <c r="A8799" s="18"/>
    </row>
    <row r="8800" spans="1:3" x14ac:dyDescent="0.3">
      <c r="A8800" s="18"/>
    </row>
    <row r="8801" spans="1:3" ht="17.399999999999999" x14ac:dyDescent="0.3">
      <c r="A8801" s="70" t="s">
        <v>13480</v>
      </c>
      <c r="C8801" s="83"/>
    </row>
    <row r="8802" spans="1:3" x14ac:dyDescent="0.3">
      <c r="A8802" s="15"/>
    </row>
    <row r="8803" spans="1:3" ht="16.8" x14ac:dyDescent="0.3">
      <c r="A8803" s="12"/>
    </row>
    <row r="8804" spans="1:3" ht="14.4" customHeight="1" x14ac:dyDescent="0.3">
      <c r="A8804" s="59" t="s">
        <v>13481</v>
      </c>
      <c r="B8804" s="56"/>
      <c r="C8804" s="77"/>
    </row>
    <row r="8805" spans="1:3" ht="16.2" thickBot="1" x14ac:dyDescent="0.35">
      <c r="A8805" s="71" t="s">
        <v>13482</v>
      </c>
      <c r="B8805" s="55"/>
      <c r="C8805" s="84"/>
    </row>
    <row r="8806" spans="1:3" ht="15" thickBot="1" x14ac:dyDescent="0.35">
      <c r="A8806" s="13" t="s">
        <v>3</v>
      </c>
      <c r="B8806" s="2" t="s">
        <v>4</v>
      </c>
      <c r="C8806" s="75" t="s">
        <v>5</v>
      </c>
    </row>
    <row r="8807" spans="1:3" ht="26.4" x14ac:dyDescent="0.3">
      <c r="A8807" s="53" t="s">
        <v>13483</v>
      </c>
      <c r="B8807" s="54" t="s">
        <v>27</v>
      </c>
      <c r="C8807" s="76" t="s">
        <v>13484</v>
      </c>
    </row>
    <row r="8808" spans="1:3" x14ac:dyDescent="0.3">
      <c r="A8808" s="53"/>
      <c r="B8808" s="54"/>
      <c r="C8808" s="76"/>
    </row>
    <row r="8809" spans="1:3" ht="26.4" x14ac:dyDescent="0.3">
      <c r="A8809" s="53" t="s">
        <v>13485</v>
      </c>
      <c r="B8809" s="54" t="s">
        <v>27</v>
      </c>
      <c r="C8809" s="76" t="s">
        <v>13486</v>
      </c>
    </row>
    <row r="8810" spans="1:3" x14ac:dyDescent="0.3">
      <c r="A8810" s="53"/>
      <c r="B8810" s="54"/>
      <c r="C8810" s="76"/>
    </row>
    <row r="8811" spans="1:3" x14ac:dyDescent="0.3">
      <c r="A8811" s="53" t="s">
        <v>13487</v>
      </c>
      <c r="B8811" s="54" t="s">
        <v>27</v>
      </c>
      <c r="C8811" s="76" t="s">
        <v>13488</v>
      </c>
    </row>
    <row r="8812" spans="1:3" x14ac:dyDescent="0.3">
      <c r="A8812" s="53"/>
      <c r="B8812" s="54"/>
      <c r="C8812" s="76"/>
    </row>
    <row r="8813" spans="1:3" x14ac:dyDescent="0.3">
      <c r="A8813" s="53" t="s">
        <v>13489</v>
      </c>
      <c r="B8813" s="54" t="s">
        <v>27</v>
      </c>
      <c r="C8813" s="76" t="s">
        <v>13490</v>
      </c>
    </row>
    <row r="8814" spans="1:3" x14ac:dyDescent="0.3">
      <c r="A8814" s="53"/>
      <c r="B8814" s="54"/>
      <c r="C8814" s="76"/>
    </row>
    <row r="8815" spans="1:3" ht="26.4" x14ac:dyDescent="0.3">
      <c r="A8815" s="53" t="s">
        <v>13491</v>
      </c>
      <c r="B8815" s="54" t="s">
        <v>27</v>
      </c>
      <c r="C8815" s="76" t="s">
        <v>13492</v>
      </c>
    </row>
    <row r="8816" spans="1:3" x14ac:dyDescent="0.3">
      <c r="A8816" s="53"/>
      <c r="B8816" s="54"/>
      <c r="C8816" s="76"/>
    </row>
    <row r="8817" spans="1:3" ht="26.4" x14ac:dyDescent="0.3">
      <c r="A8817" s="53" t="s">
        <v>13493</v>
      </c>
      <c r="B8817" s="54" t="s">
        <v>27</v>
      </c>
      <c r="C8817" s="76" t="s">
        <v>13494</v>
      </c>
    </row>
    <row r="8818" spans="1:3" x14ac:dyDescent="0.3">
      <c r="A8818" s="53"/>
      <c r="B8818" s="54"/>
      <c r="C8818" s="76"/>
    </row>
    <row r="8819" spans="1:3" x14ac:dyDescent="0.3">
      <c r="A8819" s="53" t="s">
        <v>13495</v>
      </c>
      <c r="B8819" s="54" t="s">
        <v>27</v>
      </c>
      <c r="C8819" s="76" t="s">
        <v>13496</v>
      </c>
    </row>
    <row r="8820" spans="1:3" x14ac:dyDescent="0.3">
      <c r="A8820" s="53"/>
      <c r="B8820" s="54"/>
      <c r="C8820" s="76"/>
    </row>
    <row r="8821" spans="1:3" ht="15.6" x14ac:dyDescent="0.3">
      <c r="A8821" s="53" t="s">
        <v>13497</v>
      </c>
      <c r="B8821" s="54" t="s">
        <v>148</v>
      </c>
      <c r="C8821" s="76" t="s">
        <v>13498</v>
      </c>
    </row>
    <row r="8822" spans="1:3" ht="15.6" x14ac:dyDescent="0.3">
      <c r="A8822" s="53" t="s">
        <v>13499</v>
      </c>
      <c r="B8822" s="54" t="s">
        <v>148</v>
      </c>
      <c r="C8822" s="76" t="s">
        <v>13500</v>
      </c>
    </row>
    <row r="8823" spans="1:3" ht="52.8" x14ac:dyDescent="0.3">
      <c r="A8823" s="53" t="s">
        <v>13987</v>
      </c>
      <c r="B8823" s="54" t="s">
        <v>4943</v>
      </c>
      <c r="C8823" s="76" t="s">
        <v>14026</v>
      </c>
    </row>
    <row r="8824" spans="1:3" ht="15.6" x14ac:dyDescent="0.3">
      <c r="A8824" s="53" t="s">
        <v>13501</v>
      </c>
      <c r="B8824" s="54" t="s">
        <v>148</v>
      </c>
      <c r="C8824" s="76" t="s">
        <v>13502</v>
      </c>
    </row>
    <row r="8825" spans="1:3" ht="15.6" x14ac:dyDescent="0.3">
      <c r="A8825" s="53" t="s">
        <v>13503</v>
      </c>
      <c r="B8825" s="54" t="s">
        <v>148</v>
      </c>
      <c r="C8825" s="76" t="s">
        <v>13504</v>
      </c>
    </row>
    <row r="8826" spans="1:3" x14ac:dyDescent="0.3">
      <c r="A8826" s="53"/>
      <c r="B8826" s="54"/>
      <c r="C8826" s="76"/>
    </row>
    <row r="8827" spans="1:3" ht="26.4" x14ac:dyDescent="0.3">
      <c r="A8827" s="53" t="s">
        <v>13505</v>
      </c>
      <c r="B8827" s="54" t="s">
        <v>148</v>
      </c>
      <c r="C8827" s="76" t="s">
        <v>13506</v>
      </c>
    </row>
    <row r="8828" spans="1:3" ht="26.4" x14ac:dyDescent="0.3">
      <c r="A8828" s="53" t="s">
        <v>13507</v>
      </c>
      <c r="B8828" s="54" t="s">
        <v>148</v>
      </c>
      <c r="C8828" s="76" t="s">
        <v>13508</v>
      </c>
    </row>
    <row r="8829" spans="1:3" x14ac:dyDescent="0.3">
      <c r="A8829" s="53"/>
      <c r="B8829" s="54"/>
      <c r="C8829" s="76"/>
    </row>
    <row r="8830" spans="1:3" x14ac:dyDescent="0.3">
      <c r="A8830" s="53" t="s">
        <v>13509</v>
      </c>
      <c r="B8830" s="54" t="s">
        <v>27</v>
      </c>
      <c r="C8830" s="76" t="s">
        <v>13510</v>
      </c>
    </row>
    <row r="8831" spans="1:3" ht="26.4" x14ac:dyDescent="0.3">
      <c r="A8831" s="53" t="s">
        <v>13511</v>
      </c>
      <c r="B8831" s="54" t="s">
        <v>27</v>
      </c>
      <c r="C8831" s="76" t="s">
        <v>13512</v>
      </c>
    </row>
    <row r="8832" spans="1:3" ht="26.4" x14ac:dyDescent="0.3">
      <c r="A8832" s="53" t="s">
        <v>13513</v>
      </c>
      <c r="B8832" s="54" t="s">
        <v>27</v>
      </c>
      <c r="C8832" s="76" t="s">
        <v>13514</v>
      </c>
    </row>
    <row r="8833" spans="1:3" x14ac:dyDescent="0.3">
      <c r="A8833" s="53"/>
      <c r="B8833" s="54"/>
      <c r="C8833" s="76"/>
    </row>
    <row r="8834" spans="1:3" ht="26.4" x14ac:dyDescent="0.3">
      <c r="A8834" s="53" t="s">
        <v>13515</v>
      </c>
      <c r="B8834" s="54" t="s">
        <v>27</v>
      </c>
      <c r="C8834" s="76" t="s">
        <v>13516</v>
      </c>
    </row>
    <row r="8835" spans="1:3" ht="26.4" x14ac:dyDescent="0.3">
      <c r="A8835" s="53" t="s">
        <v>13517</v>
      </c>
      <c r="B8835" s="54" t="s">
        <v>27</v>
      </c>
      <c r="C8835" s="76" t="s">
        <v>13518</v>
      </c>
    </row>
    <row r="8836" spans="1:3" ht="26.4" x14ac:dyDescent="0.3">
      <c r="A8836" s="53" t="s">
        <v>13519</v>
      </c>
      <c r="B8836" s="54" t="s">
        <v>27</v>
      </c>
      <c r="C8836" s="76" t="s">
        <v>13520</v>
      </c>
    </row>
    <row r="8837" spans="1:3" x14ac:dyDescent="0.3">
      <c r="A8837" s="53"/>
      <c r="B8837" s="54"/>
      <c r="C8837" s="76"/>
    </row>
    <row r="8838" spans="1:3" x14ac:dyDescent="0.3">
      <c r="A8838" s="53" t="s">
        <v>13521</v>
      </c>
      <c r="B8838" s="54" t="s">
        <v>27</v>
      </c>
      <c r="C8838" s="76" t="s">
        <v>13522</v>
      </c>
    </row>
    <row r="8839" spans="1:3" x14ac:dyDescent="0.3">
      <c r="A8839" s="53"/>
      <c r="B8839" s="54"/>
      <c r="C8839" s="76"/>
    </row>
    <row r="8840" spans="1:3" x14ac:dyDescent="0.3">
      <c r="A8840" s="53" t="s">
        <v>13523</v>
      </c>
      <c r="B8840" s="54" t="s">
        <v>27</v>
      </c>
      <c r="C8840" s="76" t="s">
        <v>13524</v>
      </c>
    </row>
    <row r="8841" spans="1:3" x14ac:dyDescent="0.3">
      <c r="A8841" s="53"/>
      <c r="B8841" s="54"/>
      <c r="C8841" s="76"/>
    </row>
    <row r="8842" spans="1:3" x14ac:dyDescent="0.3">
      <c r="A8842" s="53" t="s">
        <v>13525</v>
      </c>
      <c r="B8842" s="54" t="s">
        <v>27</v>
      </c>
      <c r="C8842" s="76" t="s">
        <v>13526</v>
      </c>
    </row>
    <row r="8843" spans="1:3" x14ac:dyDescent="0.3">
      <c r="A8843" s="53"/>
      <c r="B8843" s="54"/>
      <c r="C8843" s="76"/>
    </row>
    <row r="8844" spans="1:3" x14ac:dyDescent="0.3">
      <c r="A8844" s="53" t="s">
        <v>13527</v>
      </c>
      <c r="B8844" s="54" t="s">
        <v>27</v>
      </c>
      <c r="C8844" s="76" t="s">
        <v>13528</v>
      </c>
    </row>
    <row r="8845" spans="1:3" x14ac:dyDescent="0.3">
      <c r="A8845" s="53"/>
      <c r="B8845" s="54"/>
      <c r="C8845" s="76"/>
    </row>
    <row r="8846" spans="1:3" x14ac:dyDescent="0.3">
      <c r="A8846" s="53" t="s">
        <v>13529</v>
      </c>
      <c r="B8846" s="54" t="s">
        <v>27</v>
      </c>
      <c r="C8846" s="76" t="s">
        <v>13530</v>
      </c>
    </row>
    <row r="8847" spans="1:3" x14ac:dyDescent="0.3">
      <c r="A8847" s="53"/>
      <c r="B8847" s="54"/>
      <c r="C8847" s="76"/>
    </row>
    <row r="8848" spans="1:3" x14ac:dyDescent="0.3">
      <c r="A8848" s="53" t="s">
        <v>13531</v>
      </c>
      <c r="B8848" s="54" t="s">
        <v>27</v>
      </c>
      <c r="C8848" s="76" t="s">
        <v>13532</v>
      </c>
    </row>
    <row r="8849" spans="1:3" x14ac:dyDescent="0.3">
      <c r="A8849" s="53"/>
      <c r="B8849" s="54"/>
      <c r="C8849" s="76"/>
    </row>
    <row r="8850" spans="1:3" x14ac:dyDescent="0.3">
      <c r="A8850" s="53" t="s">
        <v>13533</v>
      </c>
      <c r="B8850" s="54" t="s">
        <v>27</v>
      </c>
      <c r="C8850" s="76" t="s">
        <v>13534</v>
      </c>
    </row>
    <row r="8851" spans="1:3" x14ac:dyDescent="0.3">
      <c r="A8851" s="53"/>
      <c r="B8851" s="54"/>
      <c r="C8851" s="76"/>
    </row>
    <row r="8852" spans="1:3" ht="15.6" x14ac:dyDescent="0.3">
      <c r="A8852" s="53" t="s">
        <v>13535</v>
      </c>
      <c r="B8852" s="54" t="s">
        <v>148</v>
      </c>
      <c r="C8852" s="76" t="s">
        <v>13536</v>
      </c>
    </row>
    <row r="8853" spans="1:3" x14ac:dyDescent="0.3">
      <c r="A8853" s="53"/>
      <c r="B8853" s="54"/>
      <c r="C8853" s="76"/>
    </row>
    <row r="8854" spans="1:3" ht="15.6" x14ac:dyDescent="0.3">
      <c r="A8854" s="53" t="s">
        <v>13537</v>
      </c>
      <c r="B8854" s="54" t="s">
        <v>148</v>
      </c>
      <c r="C8854" s="76" t="s">
        <v>13538</v>
      </c>
    </row>
    <row r="8855" spans="1:3" x14ac:dyDescent="0.3">
      <c r="A8855" s="53"/>
      <c r="B8855" s="54"/>
      <c r="C8855" s="76"/>
    </row>
    <row r="8856" spans="1:3" x14ac:dyDescent="0.3">
      <c r="A8856" s="53" t="s">
        <v>13539</v>
      </c>
      <c r="B8856" s="54" t="s">
        <v>27</v>
      </c>
      <c r="C8856" s="76" t="s">
        <v>13540</v>
      </c>
    </row>
    <row r="8858" spans="1:3" ht="15" customHeight="1" thickBot="1" x14ac:dyDescent="0.35">
      <c r="A8858" s="71" t="s">
        <v>13541</v>
      </c>
      <c r="B8858" s="52"/>
      <c r="C8858" s="74"/>
    </row>
    <row r="8859" spans="1:3" ht="15" thickBot="1" x14ac:dyDescent="0.35">
      <c r="A8859" s="13" t="s">
        <v>3</v>
      </c>
      <c r="B8859" s="2" t="s">
        <v>4</v>
      </c>
      <c r="C8859" s="75" t="s">
        <v>5</v>
      </c>
    </row>
    <row r="8860" spans="1:3" x14ac:dyDescent="0.3">
      <c r="A8860" s="53"/>
      <c r="B8860" s="54"/>
      <c r="C8860" s="76"/>
    </row>
    <row r="8861" spans="1:3" x14ac:dyDescent="0.3">
      <c r="A8861" s="53" t="s">
        <v>13542</v>
      </c>
      <c r="B8861" s="54" t="s">
        <v>27</v>
      </c>
      <c r="C8861" s="76" t="s">
        <v>13543</v>
      </c>
    </row>
    <row r="8862" spans="1:3" x14ac:dyDescent="0.3">
      <c r="A8862" s="53"/>
      <c r="B8862" s="54"/>
      <c r="C8862" s="76"/>
    </row>
    <row r="8863" spans="1:3" x14ac:dyDescent="0.3">
      <c r="A8863" s="53" t="s">
        <v>13544</v>
      </c>
      <c r="B8863" s="54" t="s">
        <v>27</v>
      </c>
      <c r="C8863" s="76" t="s">
        <v>13545</v>
      </c>
    </row>
    <row r="8864" spans="1:3" x14ac:dyDescent="0.3">
      <c r="A8864" s="53"/>
      <c r="B8864" s="54"/>
      <c r="C8864" s="76"/>
    </row>
    <row r="8865" spans="1:3" x14ac:dyDescent="0.3">
      <c r="A8865" s="53" t="s">
        <v>13546</v>
      </c>
      <c r="B8865" s="54" t="s">
        <v>27</v>
      </c>
      <c r="C8865" s="76" t="s">
        <v>13547</v>
      </c>
    </row>
    <row r="8866" spans="1:3" x14ac:dyDescent="0.3">
      <c r="A8866" s="53"/>
      <c r="B8866" s="54"/>
      <c r="C8866" s="76"/>
    </row>
    <row r="8867" spans="1:3" x14ac:dyDescent="0.3">
      <c r="A8867" s="53" t="s">
        <v>13548</v>
      </c>
      <c r="B8867" s="54" t="s">
        <v>27</v>
      </c>
      <c r="C8867" s="76" t="s">
        <v>13549</v>
      </c>
    </row>
    <row r="8868" spans="1:3" x14ac:dyDescent="0.3">
      <c r="A8868" s="53"/>
      <c r="B8868" s="54"/>
      <c r="C8868" s="76"/>
    </row>
    <row r="8869" spans="1:3" x14ac:dyDescent="0.3">
      <c r="A8869" s="53" t="s">
        <v>13550</v>
      </c>
      <c r="B8869" s="54" t="s">
        <v>27</v>
      </c>
      <c r="C8869" s="76" t="s">
        <v>13551</v>
      </c>
    </row>
    <row r="8870" spans="1:3" x14ac:dyDescent="0.3">
      <c r="A8870" s="53"/>
      <c r="B8870" s="54"/>
      <c r="C8870" s="76"/>
    </row>
    <row r="8871" spans="1:3" x14ac:dyDescent="0.3">
      <c r="A8871" s="53" t="s">
        <v>13552</v>
      </c>
      <c r="B8871" s="54" t="s">
        <v>27</v>
      </c>
      <c r="C8871" s="76" t="s">
        <v>13553</v>
      </c>
    </row>
    <row r="8872" spans="1:3" x14ac:dyDescent="0.3">
      <c r="A8872" s="53"/>
      <c r="B8872" s="54"/>
      <c r="C8872" s="76"/>
    </row>
    <row r="8873" spans="1:3" ht="15.6" x14ac:dyDescent="0.3">
      <c r="A8873" s="53" t="s">
        <v>13554</v>
      </c>
      <c r="B8873" s="54" t="s">
        <v>148</v>
      </c>
      <c r="C8873" s="76" t="s">
        <v>13555</v>
      </c>
    </row>
    <row r="8874" spans="1:3" ht="15.6" x14ac:dyDescent="0.3">
      <c r="A8874" s="53" t="s">
        <v>13556</v>
      </c>
      <c r="B8874" s="54" t="s">
        <v>148</v>
      </c>
      <c r="C8874" s="76" t="s">
        <v>13557</v>
      </c>
    </row>
    <row r="8875" spans="1:3" x14ac:dyDescent="0.3">
      <c r="A8875" s="53"/>
      <c r="B8875" s="54"/>
      <c r="C8875" s="76"/>
    </row>
    <row r="8876" spans="1:3" ht="15.6" x14ac:dyDescent="0.3">
      <c r="A8876" s="53" t="s">
        <v>13558</v>
      </c>
      <c r="B8876" s="54" t="s">
        <v>148</v>
      </c>
      <c r="C8876" s="76" t="s">
        <v>13559</v>
      </c>
    </row>
    <row r="8877" spans="1:3" ht="15.6" x14ac:dyDescent="0.3">
      <c r="A8877" s="53" t="s">
        <v>13560</v>
      </c>
      <c r="B8877" s="54" t="s">
        <v>148</v>
      </c>
      <c r="C8877" s="76" t="s">
        <v>13561</v>
      </c>
    </row>
    <row r="8878" spans="1:3" x14ac:dyDescent="0.3">
      <c r="A8878" s="53"/>
      <c r="B8878" s="54"/>
      <c r="C8878" s="76"/>
    </row>
    <row r="8879" spans="1:3" ht="15.6" x14ac:dyDescent="0.3">
      <c r="A8879" s="53" t="s">
        <v>13562</v>
      </c>
      <c r="B8879" s="54" t="s">
        <v>148</v>
      </c>
      <c r="C8879" s="76" t="s">
        <v>13563</v>
      </c>
    </row>
    <row r="8880" spans="1:3" ht="15.6" x14ac:dyDescent="0.3">
      <c r="A8880" s="53" t="s">
        <v>13564</v>
      </c>
      <c r="B8880" s="54" t="s">
        <v>148</v>
      </c>
      <c r="C8880" s="76" t="s">
        <v>13565</v>
      </c>
    </row>
    <row r="8881" spans="1:3" ht="15.6" x14ac:dyDescent="0.3">
      <c r="A8881" s="53" t="s">
        <v>13566</v>
      </c>
      <c r="B8881" s="54" t="s">
        <v>148</v>
      </c>
      <c r="C8881" s="76" t="s">
        <v>13567</v>
      </c>
    </row>
    <row r="8882" spans="1:3" ht="15.6" x14ac:dyDescent="0.3">
      <c r="A8882" s="53" t="s">
        <v>13568</v>
      </c>
      <c r="B8882" s="54" t="s">
        <v>148</v>
      </c>
      <c r="C8882" s="76" t="s">
        <v>13569</v>
      </c>
    </row>
    <row r="8883" spans="1:3" x14ac:dyDescent="0.3">
      <c r="A8883" s="53"/>
      <c r="B8883" s="54"/>
      <c r="C8883" s="76"/>
    </row>
    <row r="8884" spans="1:3" ht="26.4" x14ac:dyDescent="0.3">
      <c r="A8884" s="53" t="s">
        <v>13570</v>
      </c>
      <c r="B8884" s="54" t="s">
        <v>148</v>
      </c>
      <c r="C8884" s="76" t="s">
        <v>13571</v>
      </c>
    </row>
    <row r="8885" spans="1:3" x14ac:dyDescent="0.3">
      <c r="A8885" s="53"/>
      <c r="B8885" s="54"/>
      <c r="C8885" s="76"/>
    </row>
    <row r="8886" spans="1:3" ht="26.4" x14ac:dyDescent="0.3">
      <c r="A8886" s="53" t="s">
        <v>13572</v>
      </c>
      <c r="B8886" s="54" t="s">
        <v>148</v>
      </c>
      <c r="C8886" s="76" t="s">
        <v>13573</v>
      </c>
    </row>
    <row r="8887" spans="1:3" ht="26.4" x14ac:dyDescent="0.3">
      <c r="A8887" s="53" t="s">
        <v>13574</v>
      </c>
      <c r="B8887" s="54" t="s">
        <v>148</v>
      </c>
      <c r="C8887" s="76" t="s">
        <v>13575</v>
      </c>
    </row>
    <row r="8888" spans="1:3" x14ac:dyDescent="0.3">
      <c r="A8888" s="53"/>
      <c r="B8888" s="54"/>
      <c r="C8888" s="76"/>
    </row>
    <row r="8889" spans="1:3" ht="15.6" x14ac:dyDescent="0.3">
      <c r="A8889" s="53" t="s">
        <v>13576</v>
      </c>
      <c r="B8889" s="54" t="s">
        <v>148</v>
      </c>
      <c r="C8889" s="76" t="s">
        <v>13577</v>
      </c>
    </row>
    <row r="8890" spans="1:3" x14ac:dyDescent="0.3">
      <c r="A8890" s="53"/>
      <c r="B8890" s="54"/>
      <c r="C8890" s="76"/>
    </row>
    <row r="8891" spans="1:3" ht="15.6" x14ac:dyDescent="0.3">
      <c r="A8891" s="53" t="s">
        <v>13578</v>
      </c>
      <c r="B8891" s="54" t="s">
        <v>148</v>
      </c>
      <c r="C8891" s="76" t="s">
        <v>13579</v>
      </c>
    </row>
    <row r="8892" spans="1:3" ht="15.6" x14ac:dyDescent="0.3">
      <c r="A8892" s="53" t="s">
        <v>13580</v>
      </c>
      <c r="B8892" s="54" t="s">
        <v>148</v>
      </c>
      <c r="C8892" s="76" t="s">
        <v>13581</v>
      </c>
    </row>
    <row r="8893" spans="1:3" ht="15.6" x14ac:dyDescent="0.3">
      <c r="A8893" s="53" t="s">
        <v>13582</v>
      </c>
      <c r="B8893" s="54" t="s">
        <v>148</v>
      </c>
      <c r="C8893" s="76" t="s">
        <v>13583</v>
      </c>
    </row>
    <row r="8894" spans="1:3" ht="15.6" x14ac:dyDescent="0.3">
      <c r="A8894" s="53" t="s">
        <v>13584</v>
      </c>
      <c r="B8894" s="54" t="s">
        <v>148</v>
      </c>
      <c r="C8894" s="76" t="s">
        <v>13585</v>
      </c>
    </row>
    <row r="8895" spans="1:3" x14ac:dyDescent="0.3">
      <c r="A8895" s="53"/>
      <c r="B8895" s="54"/>
      <c r="C8895" s="76"/>
    </row>
    <row r="8896" spans="1:3" ht="26.4" x14ac:dyDescent="0.3">
      <c r="A8896" s="53" t="s">
        <v>13586</v>
      </c>
      <c r="B8896" s="54" t="s">
        <v>27</v>
      </c>
      <c r="C8896" s="76" t="s">
        <v>13587</v>
      </c>
    </row>
    <row r="8897" spans="1:3" ht="26.4" x14ac:dyDescent="0.3">
      <c r="A8897" s="53" t="s">
        <v>13588</v>
      </c>
      <c r="B8897" s="54" t="s">
        <v>27</v>
      </c>
      <c r="C8897" s="76" t="s">
        <v>13589</v>
      </c>
    </row>
    <row r="8898" spans="1:3" ht="26.4" x14ac:dyDescent="0.3">
      <c r="A8898" s="53" t="s">
        <v>13590</v>
      </c>
      <c r="B8898" s="54" t="s">
        <v>27</v>
      </c>
      <c r="C8898" s="76" t="s">
        <v>13591</v>
      </c>
    </row>
    <row r="8899" spans="1:3" ht="26.4" x14ac:dyDescent="0.3">
      <c r="A8899" s="53" t="s">
        <v>13592</v>
      </c>
      <c r="B8899" s="54" t="s">
        <v>27</v>
      </c>
      <c r="C8899" s="76" t="s">
        <v>13593</v>
      </c>
    </row>
    <row r="8900" spans="1:3" ht="26.4" x14ac:dyDescent="0.3">
      <c r="A8900" s="53" t="s">
        <v>13594</v>
      </c>
      <c r="B8900" s="54" t="s">
        <v>27</v>
      </c>
      <c r="C8900" s="76" t="s">
        <v>13595</v>
      </c>
    </row>
    <row r="8901" spans="1:3" x14ac:dyDescent="0.3">
      <c r="A8901" s="53"/>
      <c r="B8901" s="54"/>
      <c r="C8901" s="76"/>
    </row>
    <row r="8902" spans="1:3" ht="39.6" x14ac:dyDescent="0.3">
      <c r="A8902" s="53" t="s">
        <v>13596</v>
      </c>
      <c r="B8902" s="54" t="s">
        <v>27</v>
      </c>
      <c r="C8902" s="76" t="s">
        <v>13597</v>
      </c>
    </row>
    <row r="8903" spans="1:3" ht="39.6" x14ac:dyDescent="0.3">
      <c r="A8903" s="53" t="s">
        <v>13598</v>
      </c>
      <c r="B8903" s="54" t="s">
        <v>27</v>
      </c>
      <c r="C8903" s="76" t="s">
        <v>13599</v>
      </c>
    </row>
    <row r="8904" spans="1:3" x14ac:dyDescent="0.3">
      <c r="A8904" s="53"/>
      <c r="B8904" s="54"/>
      <c r="C8904" s="76"/>
    </row>
    <row r="8905" spans="1:3" ht="26.4" x14ac:dyDescent="0.3">
      <c r="A8905" s="53" t="s">
        <v>13600</v>
      </c>
      <c r="B8905" s="54" t="s">
        <v>27</v>
      </c>
      <c r="C8905" s="76" t="s">
        <v>13601</v>
      </c>
    </row>
    <row r="8906" spans="1:3" ht="26.4" x14ac:dyDescent="0.3">
      <c r="A8906" s="53" t="s">
        <v>13602</v>
      </c>
      <c r="B8906" s="54" t="s">
        <v>27</v>
      </c>
      <c r="C8906" s="76" t="s">
        <v>13603</v>
      </c>
    </row>
    <row r="8907" spans="1:3" x14ac:dyDescent="0.3">
      <c r="A8907" s="53"/>
      <c r="B8907" s="54"/>
      <c r="C8907" s="76"/>
    </row>
    <row r="8908" spans="1:3" ht="39.6" x14ac:dyDescent="0.3">
      <c r="A8908" s="53" t="s">
        <v>13604</v>
      </c>
      <c r="B8908" s="54" t="s">
        <v>27</v>
      </c>
      <c r="C8908" s="76" t="s">
        <v>13605</v>
      </c>
    </row>
    <row r="8909" spans="1:3" ht="39.6" x14ac:dyDescent="0.3">
      <c r="A8909" s="53" t="s">
        <v>13606</v>
      </c>
      <c r="B8909" s="54" t="s">
        <v>27</v>
      </c>
      <c r="C8909" s="76" t="s">
        <v>13607</v>
      </c>
    </row>
    <row r="8910" spans="1:3" x14ac:dyDescent="0.3">
      <c r="A8910" s="53"/>
      <c r="B8910" s="54"/>
      <c r="C8910" s="76"/>
    </row>
    <row r="8911" spans="1:3" ht="39.6" x14ac:dyDescent="0.3">
      <c r="A8911" s="53" t="s">
        <v>13608</v>
      </c>
      <c r="B8911" s="54" t="s">
        <v>27</v>
      </c>
      <c r="C8911" s="76" t="s">
        <v>13609</v>
      </c>
    </row>
    <row r="8912" spans="1:3" ht="39.6" x14ac:dyDescent="0.3">
      <c r="A8912" s="53" t="s">
        <v>13610</v>
      </c>
      <c r="B8912" s="54" t="s">
        <v>27</v>
      </c>
      <c r="C8912" s="76" t="s">
        <v>13611</v>
      </c>
    </row>
    <row r="8913" spans="1:3" x14ac:dyDescent="0.3">
      <c r="A8913" s="53"/>
      <c r="B8913" s="54"/>
      <c r="C8913" s="76"/>
    </row>
    <row r="8914" spans="1:3" ht="39.6" x14ac:dyDescent="0.3">
      <c r="A8914" s="53" t="s">
        <v>13612</v>
      </c>
      <c r="B8914" s="54" t="s">
        <v>27</v>
      </c>
      <c r="C8914" s="76" t="s">
        <v>13613</v>
      </c>
    </row>
    <row r="8915" spans="1:3" x14ac:dyDescent="0.3">
      <c r="A8915" s="53"/>
      <c r="B8915" s="54"/>
      <c r="C8915" s="76"/>
    </row>
    <row r="8916" spans="1:3" ht="39.6" x14ac:dyDescent="0.3">
      <c r="A8916" s="53" t="s">
        <v>13614</v>
      </c>
      <c r="B8916" s="54" t="s">
        <v>27</v>
      </c>
      <c r="C8916" s="76" t="s">
        <v>13615</v>
      </c>
    </row>
    <row r="8917" spans="1:3" x14ac:dyDescent="0.3">
      <c r="A8917" s="53"/>
      <c r="B8917" s="54"/>
      <c r="C8917" s="76"/>
    </row>
    <row r="8918" spans="1:3" ht="26.4" x14ac:dyDescent="0.3">
      <c r="A8918" s="53" t="s">
        <v>13616</v>
      </c>
      <c r="B8918" s="54" t="s">
        <v>27</v>
      </c>
      <c r="C8918" s="76" t="s">
        <v>13617</v>
      </c>
    </row>
    <row r="8919" spans="1:3" x14ac:dyDescent="0.3">
      <c r="A8919" s="53"/>
      <c r="B8919" s="54"/>
      <c r="C8919" s="76"/>
    </row>
    <row r="8920" spans="1:3" ht="26.4" x14ac:dyDescent="0.3">
      <c r="A8920" s="53" t="s">
        <v>13618</v>
      </c>
      <c r="B8920" s="54" t="s">
        <v>27</v>
      </c>
      <c r="C8920" s="76" t="s">
        <v>13619</v>
      </c>
    </row>
    <row r="8921" spans="1:3" ht="26.4" x14ac:dyDescent="0.3">
      <c r="A8921" s="53" t="s">
        <v>13620</v>
      </c>
      <c r="B8921" s="54" t="s">
        <v>27</v>
      </c>
      <c r="C8921" s="76" t="s">
        <v>13621</v>
      </c>
    </row>
    <row r="8922" spans="1:3" x14ac:dyDescent="0.3">
      <c r="A8922" s="53"/>
      <c r="B8922" s="54"/>
      <c r="C8922" s="76"/>
    </row>
    <row r="8923" spans="1:3" x14ac:dyDescent="0.3">
      <c r="A8923" s="53" t="s">
        <v>13622</v>
      </c>
      <c r="B8923" s="54" t="s">
        <v>27</v>
      </c>
      <c r="C8923" s="76" t="s">
        <v>13623</v>
      </c>
    </row>
    <row r="8924" spans="1:3" x14ac:dyDescent="0.3">
      <c r="A8924" s="53" t="s">
        <v>13624</v>
      </c>
      <c r="B8924" s="54" t="s">
        <v>27</v>
      </c>
      <c r="C8924" s="76" t="s">
        <v>13625</v>
      </c>
    </row>
    <row r="8925" spans="1:3" x14ac:dyDescent="0.3">
      <c r="A8925" s="53" t="s">
        <v>13626</v>
      </c>
      <c r="B8925" s="54" t="s">
        <v>27</v>
      </c>
      <c r="C8925" s="76" t="s">
        <v>13627</v>
      </c>
    </row>
    <row r="8926" spans="1:3" x14ac:dyDescent="0.3">
      <c r="A8926" s="53"/>
      <c r="B8926" s="54"/>
      <c r="C8926" s="76"/>
    </row>
    <row r="8927" spans="1:3" ht="15.6" x14ac:dyDescent="0.3">
      <c r="A8927" s="53" t="s">
        <v>13628</v>
      </c>
      <c r="B8927" s="54" t="s">
        <v>148</v>
      </c>
      <c r="C8927" s="76" t="s">
        <v>13629</v>
      </c>
    </row>
    <row r="8928" spans="1:3" x14ac:dyDescent="0.3">
      <c r="A8928" s="53"/>
      <c r="B8928" s="54"/>
      <c r="C8928" s="76"/>
    </row>
    <row r="8929" spans="1:3" ht="15.6" x14ac:dyDescent="0.3">
      <c r="A8929" s="53" t="s">
        <v>13630</v>
      </c>
      <c r="B8929" s="54" t="s">
        <v>148</v>
      </c>
      <c r="C8929" s="76" t="s">
        <v>13631</v>
      </c>
    </row>
    <row r="8930" spans="1:3" ht="15.6" x14ac:dyDescent="0.3">
      <c r="A8930" s="53" t="s">
        <v>13632</v>
      </c>
      <c r="B8930" s="54" t="s">
        <v>148</v>
      </c>
      <c r="C8930" s="76" t="s">
        <v>13633</v>
      </c>
    </row>
    <row r="8931" spans="1:3" ht="15.6" x14ac:dyDescent="0.3">
      <c r="A8931" s="53" t="s">
        <v>13634</v>
      </c>
      <c r="B8931" s="54" t="s">
        <v>148</v>
      </c>
      <c r="C8931" s="76" t="s">
        <v>13635</v>
      </c>
    </row>
    <row r="8932" spans="1:3" x14ac:dyDescent="0.3">
      <c r="A8932" s="53"/>
      <c r="B8932" s="54"/>
      <c r="C8932" s="76"/>
    </row>
    <row r="8933" spans="1:3" ht="15.6" x14ac:dyDescent="0.3">
      <c r="A8933" s="53" t="s">
        <v>13636</v>
      </c>
      <c r="B8933" s="54" t="s">
        <v>148</v>
      </c>
      <c r="C8933" s="76" t="s">
        <v>13637</v>
      </c>
    </row>
    <row r="8934" spans="1:3" ht="15.6" x14ac:dyDescent="0.3">
      <c r="A8934" s="53" t="s">
        <v>13638</v>
      </c>
      <c r="B8934" s="54" t="s">
        <v>148</v>
      </c>
      <c r="C8934" s="76" t="s">
        <v>13639</v>
      </c>
    </row>
    <row r="8935" spans="1:3" x14ac:dyDescent="0.3">
      <c r="A8935" s="53"/>
      <c r="B8935" s="54"/>
      <c r="C8935" s="76"/>
    </row>
    <row r="8936" spans="1:3" ht="15.6" x14ac:dyDescent="0.3">
      <c r="A8936" s="53" t="s">
        <v>13640</v>
      </c>
      <c r="B8936" s="54" t="s">
        <v>148</v>
      </c>
      <c r="C8936" s="76" t="s">
        <v>13641</v>
      </c>
    </row>
    <row r="8937" spans="1:3" ht="15.6" x14ac:dyDescent="0.3">
      <c r="A8937" s="53" t="s">
        <v>13642</v>
      </c>
      <c r="B8937" s="54" t="s">
        <v>148</v>
      </c>
      <c r="C8937" s="76" t="s">
        <v>13643</v>
      </c>
    </row>
    <row r="8938" spans="1:3" x14ac:dyDescent="0.3">
      <c r="A8938" s="53"/>
      <c r="B8938" s="54"/>
      <c r="C8938" s="76"/>
    </row>
    <row r="8939" spans="1:3" x14ac:dyDescent="0.3">
      <c r="A8939" s="53" t="s">
        <v>13644</v>
      </c>
      <c r="B8939" s="54" t="s">
        <v>27</v>
      </c>
      <c r="C8939" s="76" t="s">
        <v>13645</v>
      </c>
    </row>
    <row r="8940" spans="1:3" x14ac:dyDescent="0.3">
      <c r="A8940" s="53" t="s">
        <v>13646</v>
      </c>
      <c r="B8940" s="54" t="s">
        <v>27</v>
      </c>
      <c r="C8940" s="76" t="s">
        <v>13647</v>
      </c>
    </row>
    <row r="8941" spans="1:3" x14ac:dyDescent="0.3">
      <c r="A8941" s="53"/>
      <c r="B8941" s="54"/>
      <c r="C8941" s="76"/>
    </row>
    <row r="8942" spans="1:3" x14ac:dyDescent="0.3">
      <c r="A8942" s="53" t="s">
        <v>13648</v>
      </c>
      <c r="B8942" s="54" t="s">
        <v>27</v>
      </c>
      <c r="C8942" s="76" t="s">
        <v>13649</v>
      </c>
    </row>
    <row r="8943" spans="1:3" x14ac:dyDescent="0.3">
      <c r="A8943" s="53" t="s">
        <v>13650</v>
      </c>
      <c r="B8943" s="54" t="s">
        <v>27</v>
      </c>
      <c r="C8943" s="76" t="s">
        <v>13651</v>
      </c>
    </row>
    <row r="8944" spans="1:3" x14ac:dyDescent="0.3">
      <c r="A8944" s="53"/>
      <c r="B8944" s="54"/>
      <c r="C8944" s="76"/>
    </row>
    <row r="8945" spans="1:3" x14ac:dyDescent="0.3">
      <c r="A8945" s="53" t="s">
        <v>13652</v>
      </c>
      <c r="B8945" s="54" t="s">
        <v>27</v>
      </c>
      <c r="C8945" s="76" t="s">
        <v>13653</v>
      </c>
    </row>
    <row r="8946" spans="1:3" x14ac:dyDescent="0.3">
      <c r="A8946" s="53"/>
      <c r="B8946" s="54"/>
      <c r="C8946" s="76"/>
    </row>
    <row r="8947" spans="1:3" x14ac:dyDescent="0.3">
      <c r="A8947" s="53" t="s">
        <v>13654</v>
      </c>
      <c r="B8947" s="54" t="s">
        <v>27</v>
      </c>
      <c r="C8947" s="76" t="s">
        <v>13655</v>
      </c>
    </row>
    <row r="8948" spans="1:3" x14ac:dyDescent="0.3">
      <c r="A8948" s="14"/>
      <c r="B8948" s="54"/>
      <c r="C8948" s="76"/>
    </row>
    <row r="8949" spans="1:3" x14ac:dyDescent="0.3">
      <c r="A8949" s="53" t="s">
        <v>13656</v>
      </c>
      <c r="B8949" s="54" t="s">
        <v>27</v>
      </c>
      <c r="C8949" s="76" t="s">
        <v>13657</v>
      </c>
    </row>
    <row r="8950" spans="1:3" x14ac:dyDescent="0.3">
      <c r="A8950" s="53" t="s">
        <v>13658</v>
      </c>
      <c r="B8950" s="54" t="s">
        <v>27</v>
      </c>
      <c r="C8950" s="76" t="s">
        <v>13659</v>
      </c>
    </row>
    <row r="8951" spans="1:3" x14ac:dyDescent="0.3">
      <c r="A8951" s="53" t="s">
        <v>13660</v>
      </c>
      <c r="B8951" s="54" t="s">
        <v>27</v>
      </c>
      <c r="C8951" s="76" t="s">
        <v>13661</v>
      </c>
    </row>
    <row r="8952" spans="1:3" x14ac:dyDescent="0.3">
      <c r="A8952" s="53" t="s">
        <v>13662</v>
      </c>
      <c r="B8952" s="54" t="s">
        <v>27</v>
      </c>
      <c r="C8952" s="76" t="s">
        <v>13663</v>
      </c>
    </row>
    <row r="8953" spans="1:3" x14ac:dyDescent="0.3">
      <c r="A8953" s="53" t="s">
        <v>13664</v>
      </c>
      <c r="B8953" s="54" t="s">
        <v>27</v>
      </c>
      <c r="C8953" s="76" t="s">
        <v>13665</v>
      </c>
    </row>
    <row r="8954" spans="1:3" x14ac:dyDescent="0.3">
      <c r="A8954" s="53" t="s">
        <v>13666</v>
      </c>
      <c r="B8954" s="54" t="s">
        <v>27</v>
      </c>
      <c r="C8954" s="76" t="s">
        <v>13667</v>
      </c>
    </row>
    <row r="8955" spans="1:3" x14ac:dyDescent="0.3">
      <c r="A8955" s="53" t="s">
        <v>13668</v>
      </c>
      <c r="B8955" s="54" t="s">
        <v>27</v>
      </c>
      <c r="C8955" s="76" t="s">
        <v>13669</v>
      </c>
    </row>
    <row r="8956" spans="1:3" x14ac:dyDescent="0.3">
      <c r="A8956" s="53" t="s">
        <v>13670</v>
      </c>
      <c r="B8956" s="54" t="s">
        <v>27</v>
      </c>
      <c r="C8956" s="76" t="s">
        <v>13671</v>
      </c>
    </row>
    <row r="8957" spans="1:3" x14ac:dyDescent="0.3">
      <c r="A8957" s="53"/>
      <c r="B8957" s="54"/>
      <c r="C8957" s="76"/>
    </row>
    <row r="8958" spans="1:3" x14ac:dyDescent="0.3">
      <c r="A8958" s="53" t="s">
        <v>13672</v>
      </c>
      <c r="B8958" s="54" t="s">
        <v>27</v>
      </c>
      <c r="C8958" s="76" t="s">
        <v>13673</v>
      </c>
    </row>
    <row r="8959" spans="1:3" x14ac:dyDescent="0.3">
      <c r="A8959" s="53"/>
      <c r="B8959" s="54"/>
      <c r="C8959" s="76"/>
    </row>
    <row r="8960" spans="1:3" x14ac:dyDescent="0.3">
      <c r="A8960" s="53" t="s">
        <v>13674</v>
      </c>
      <c r="B8960" s="54" t="s">
        <v>27</v>
      </c>
      <c r="C8960" s="76" t="s">
        <v>13675</v>
      </c>
    </row>
    <row r="8961" spans="1:3" x14ac:dyDescent="0.3">
      <c r="A8961" s="53"/>
      <c r="B8961" s="54"/>
      <c r="C8961" s="76"/>
    </row>
    <row r="8962" spans="1:3" x14ac:dyDescent="0.3">
      <c r="A8962" s="53" t="s">
        <v>13676</v>
      </c>
      <c r="B8962" s="54" t="s">
        <v>27</v>
      </c>
      <c r="C8962" s="76" t="s">
        <v>13677</v>
      </c>
    </row>
    <row r="8963" spans="1:3" x14ac:dyDescent="0.3">
      <c r="A8963" s="53"/>
      <c r="B8963" s="54"/>
      <c r="C8963" s="76"/>
    </row>
    <row r="8964" spans="1:3" ht="15.6" x14ac:dyDescent="0.3">
      <c r="A8964" s="53" t="s">
        <v>13678</v>
      </c>
      <c r="B8964" s="54" t="s">
        <v>148</v>
      </c>
      <c r="C8964" s="76" t="s">
        <v>13679</v>
      </c>
    </row>
    <row r="8965" spans="1:3" ht="15.6" x14ac:dyDescent="0.3">
      <c r="A8965" s="53" t="s">
        <v>13680</v>
      </c>
      <c r="B8965" s="54" t="s">
        <v>148</v>
      </c>
      <c r="C8965" s="76" t="s">
        <v>13681</v>
      </c>
    </row>
    <row r="8966" spans="1:3" ht="15.6" x14ac:dyDescent="0.3">
      <c r="A8966" s="53" t="s">
        <v>13682</v>
      </c>
      <c r="B8966" s="54" t="s">
        <v>148</v>
      </c>
      <c r="C8966" s="76" t="s">
        <v>13683</v>
      </c>
    </row>
    <row r="8967" spans="1:3" x14ac:dyDescent="0.3">
      <c r="A8967" s="53"/>
      <c r="B8967" s="54"/>
      <c r="C8967" s="76"/>
    </row>
    <row r="8968" spans="1:3" ht="15.6" x14ac:dyDescent="0.3">
      <c r="A8968" s="53" t="s">
        <v>13684</v>
      </c>
      <c r="B8968" s="54" t="s">
        <v>148</v>
      </c>
      <c r="C8968" s="76" t="s">
        <v>13685</v>
      </c>
    </row>
    <row r="8969" spans="1:3" x14ac:dyDescent="0.3">
      <c r="A8969" s="53"/>
      <c r="B8969" s="54"/>
      <c r="C8969" s="76"/>
    </row>
    <row r="8970" spans="1:3" x14ac:dyDescent="0.3">
      <c r="A8970" s="53" t="s">
        <v>13686</v>
      </c>
      <c r="B8970" s="54" t="s">
        <v>27</v>
      </c>
      <c r="C8970" s="76" t="s">
        <v>13687</v>
      </c>
    </row>
    <row r="8971" spans="1:3" x14ac:dyDescent="0.3">
      <c r="A8971" s="53"/>
      <c r="B8971" s="54"/>
      <c r="C8971" s="76"/>
    </row>
    <row r="8972" spans="1:3" ht="15.6" x14ac:dyDescent="0.3">
      <c r="A8972" s="53" t="s">
        <v>13688</v>
      </c>
      <c r="B8972" s="54" t="s">
        <v>148</v>
      </c>
      <c r="C8972" s="76" t="s">
        <v>13689</v>
      </c>
    </row>
    <row r="8973" spans="1:3" x14ac:dyDescent="0.3">
      <c r="A8973" s="53"/>
      <c r="B8973" s="54"/>
      <c r="C8973" s="76"/>
    </row>
    <row r="8974" spans="1:3" ht="15.6" x14ac:dyDescent="0.3">
      <c r="A8974" s="53" t="s">
        <v>13690</v>
      </c>
      <c r="B8974" s="54" t="s">
        <v>148</v>
      </c>
      <c r="C8974" s="76" t="s">
        <v>13691</v>
      </c>
    </row>
    <row r="8975" spans="1:3" x14ac:dyDescent="0.3">
      <c r="A8975" s="53"/>
      <c r="B8975" s="54"/>
      <c r="C8975" s="76"/>
    </row>
    <row r="8976" spans="1:3" x14ac:dyDescent="0.3">
      <c r="A8976" s="53" t="s">
        <v>13692</v>
      </c>
      <c r="B8976" s="54" t="s">
        <v>27</v>
      </c>
      <c r="C8976" s="76" t="s">
        <v>13693</v>
      </c>
    </row>
    <row r="8978" spans="1:3" ht="15" customHeight="1" thickBot="1" x14ac:dyDescent="0.35">
      <c r="A8978" s="58" t="s">
        <v>13694</v>
      </c>
      <c r="B8978" s="52"/>
      <c r="C8978" s="74"/>
    </row>
    <row r="8979" spans="1:3" ht="15" thickBot="1" x14ac:dyDescent="0.35">
      <c r="A8979" s="13" t="s">
        <v>3</v>
      </c>
      <c r="B8979" s="2" t="s">
        <v>4</v>
      </c>
      <c r="C8979" s="75" t="s">
        <v>5</v>
      </c>
    </row>
    <row r="8980" spans="1:3" x14ac:dyDescent="0.3">
      <c r="A8980" s="53"/>
      <c r="B8980" s="54"/>
      <c r="C8980" s="76"/>
    </row>
    <row r="8981" spans="1:3" ht="39.6" x14ac:dyDescent="0.3">
      <c r="A8981" s="72" t="s">
        <v>13695</v>
      </c>
      <c r="B8981" s="8" t="s">
        <v>148</v>
      </c>
      <c r="C8981" s="76" t="s">
        <v>13696</v>
      </c>
    </row>
    <row r="8982" spans="1:3" x14ac:dyDescent="0.3">
      <c r="A8982" s="72"/>
      <c r="B8982" s="8"/>
      <c r="C8982" s="76"/>
    </row>
    <row r="8983" spans="1:3" ht="52.8" x14ac:dyDescent="0.3">
      <c r="A8983" s="72" t="s">
        <v>13697</v>
      </c>
      <c r="B8983" s="8" t="s">
        <v>148</v>
      </c>
      <c r="C8983" s="76" t="s">
        <v>13698</v>
      </c>
    </row>
    <row r="8984" spans="1:3" x14ac:dyDescent="0.3">
      <c r="A8984" s="72"/>
      <c r="B8984" s="8"/>
      <c r="C8984" s="76"/>
    </row>
    <row r="8985" spans="1:3" ht="52.8" x14ac:dyDescent="0.3">
      <c r="A8985" s="72" t="s">
        <v>13699</v>
      </c>
      <c r="B8985" s="8" t="s">
        <v>148</v>
      </c>
      <c r="C8985" s="76" t="s">
        <v>13700</v>
      </c>
    </row>
    <row r="8986" spans="1:3" x14ac:dyDescent="0.3">
      <c r="A8986" s="72"/>
      <c r="B8986" s="8"/>
      <c r="C8986" s="76"/>
    </row>
    <row r="8987" spans="1:3" x14ac:dyDescent="0.3">
      <c r="A8987" s="53"/>
      <c r="B8987" s="54"/>
      <c r="C8987" s="76"/>
    </row>
    <row r="8988" spans="1:3" ht="26.4" x14ac:dyDescent="0.3">
      <c r="A8988" s="53" t="s">
        <v>13701</v>
      </c>
      <c r="B8988" s="54" t="s">
        <v>27</v>
      </c>
      <c r="C8988" s="76" t="s">
        <v>13702</v>
      </c>
    </row>
    <row r="8989" spans="1:3" x14ac:dyDescent="0.3">
      <c r="A8989" s="53"/>
      <c r="B8989" s="54"/>
      <c r="C8989" s="76"/>
    </row>
    <row r="8990" spans="1:3" x14ac:dyDescent="0.3">
      <c r="A8990" s="53" t="s">
        <v>13703</v>
      </c>
      <c r="B8990" s="54" t="s">
        <v>27</v>
      </c>
      <c r="C8990" s="76" t="s">
        <v>13704</v>
      </c>
    </row>
    <row r="8991" spans="1:3" x14ac:dyDescent="0.3">
      <c r="A8991" s="53"/>
      <c r="B8991" s="54"/>
      <c r="C8991" s="76"/>
    </row>
    <row r="8992" spans="1:3" ht="39.6" x14ac:dyDescent="0.3">
      <c r="A8992" s="53" t="s">
        <v>13705</v>
      </c>
      <c r="B8992" s="54" t="s">
        <v>27</v>
      </c>
      <c r="C8992" s="76" t="s">
        <v>13706</v>
      </c>
    </row>
    <row r="8993" spans="1:3" ht="39.6" x14ac:dyDescent="0.3">
      <c r="A8993" s="53" t="s">
        <v>13707</v>
      </c>
      <c r="B8993" s="54" t="s">
        <v>27</v>
      </c>
      <c r="C8993" s="76" t="s">
        <v>13708</v>
      </c>
    </row>
    <row r="8994" spans="1:3" ht="52.8" x14ac:dyDescent="0.3">
      <c r="A8994" s="53" t="s">
        <v>13709</v>
      </c>
      <c r="B8994" s="54" t="s">
        <v>27</v>
      </c>
      <c r="C8994" s="76" t="s">
        <v>13710</v>
      </c>
    </row>
    <row r="8995" spans="1:3" x14ac:dyDescent="0.3">
      <c r="A8995" s="53"/>
      <c r="B8995" s="54"/>
      <c r="C8995" s="76"/>
    </row>
    <row r="8996" spans="1:3" ht="42" x14ac:dyDescent="0.3">
      <c r="A8996" s="53" t="s">
        <v>13711</v>
      </c>
      <c r="B8996" s="54" t="s">
        <v>27</v>
      </c>
      <c r="C8996" s="76" t="s">
        <v>13712</v>
      </c>
    </row>
    <row r="8997" spans="1:3" x14ac:dyDescent="0.3">
      <c r="A8997" s="53"/>
      <c r="B8997" s="54"/>
      <c r="C8997" s="76"/>
    </row>
    <row r="8998" spans="1:3" ht="15.6" x14ac:dyDescent="0.3">
      <c r="A8998" s="53" t="s">
        <v>13713</v>
      </c>
      <c r="B8998" s="54" t="s">
        <v>148</v>
      </c>
      <c r="C8998" s="76" t="s">
        <v>13714</v>
      </c>
    </row>
    <row r="8999" spans="1:3" x14ac:dyDescent="0.3">
      <c r="A8999" s="53"/>
      <c r="B8999" s="54"/>
      <c r="C8999" s="76"/>
    </row>
    <row r="9000" spans="1:3" ht="26.4" x14ac:dyDescent="0.3">
      <c r="A9000" s="53" t="s">
        <v>13715</v>
      </c>
      <c r="B9000" s="54" t="s">
        <v>27</v>
      </c>
      <c r="C9000" s="76" t="s">
        <v>13716</v>
      </c>
    </row>
    <row r="9001" spans="1:3" x14ac:dyDescent="0.3">
      <c r="A9001" s="53"/>
      <c r="B9001" s="54"/>
      <c r="C9001" s="76"/>
    </row>
    <row r="9002" spans="1:3" x14ac:dyDescent="0.3">
      <c r="A9002" s="53" t="s">
        <v>13717</v>
      </c>
      <c r="B9002" s="54" t="s">
        <v>27</v>
      </c>
      <c r="C9002" s="76" t="s">
        <v>13718</v>
      </c>
    </row>
    <row r="9003" spans="1:3" x14ac:dyDescent="0.3">
      <c r="A9003" s="53"/>
      <c r="B9003" s="54"/>
      <c r="C9003" s="76"/>
    </row>
    <row r="9004" spans="1:3" ht="26.4" x14ac:dyDescent="0.3">
      <c r="A9004" s="53" t="s">
        <v>13719</v>
      </c>
      <c r="B9004" s="54" t="s">
        <v>27</v>
      </c>
      <c r="C9004" s="76" t="s">
        <v>13720</v>
      </c>
    </row>
    <row r="9005" spans="1:3" x14ac:dyDescent="0.3">
      <c r="A9005" s="53"/>
      <c r="B9005" s="54"/>
      <c r="C9005" s="76"/>
    </row>
    <row r="9006" spans="1:3" ht="39.6" x14ac:dyDescent="0.3">
      <c r="A9006" s="53" t="s">
        <v>13721</v>
      </c>
      <c r="B9006" s="54" t="s">
        <v>27</v>
      </c>
      <c r="C9006" s="76" t="s">
        <v>13722</v>
      </c>
    </row>
    <row r="9007" spans="1:3" x14ac:dyDescent="0.3">
      <c r="A9007" s="53"/>
      <c r="B9007" s="54"/>
      <c r="C9007" s="76"/>
    </row>
    <row r="9008" spans="1:3" ht="39.6" x14ac:dyDescent="0.3">
      <c r="A9008" s="53" t="s">
        <v>13723</v>
      </c>
      <c r="B9008" s="54" t="s">
        <v>27</v>
      </c>
      <c r="C9008" s="76" t="s">
        <v>13724</v>
      </c>
    </row>
    <row r="9009" spans="1:3" x14ac:dyDescent="0.3">
      <c r="A9009" s="53"/>
      <c r="B9009" s="54"/>
      <c r="C9009" s="76"/>
    </row>
    <row r="9010" spans="1:3" ht="26.4" x14ac:dyDescent="0.3">
      <c r="A9010" s="53" t="s">
        <v>13725</v>
      </c>
      <c r="B9010" s="54" t="s">
        <v>27</v>
      </c>
      <c r="C9010" s="76" t="s">
        <v>13726</v>
      </c>
    </row>
    <row r="9011" spans="1:3" x14ac:dyDescent="0.3">
      <c r="A9011" s="53"/>
      <c r="B9011" s="54"/>
      <c r="C9011" s="76"/>
    </row>
    <row r="9012" spans="1:3" ht="39.6" x14ac:dyDescent="0.3">
      <c r="A9012" s="53" t="s">
        <v>13727</v>
      </c>
      <c r="B9012" s="54" t="s">
        <v>27</v>
      </c>
      <c r="C9012" s="76" t="s">
        <v>13728</v>
      </c>
    </row>
    <row r="9013" spans="1:3" ht="39.6" x14ac:dyDescent="0.3">
      <c r="A9013" s="53" t="s">
        <v>13729</v>
      </c>
      <c r="B9013" s="54" t="s">
        <v>148</v>
      </c>
      <c r="C9013" s="76" t="s">
        <v>13730</v>
      </c>
    </row>
    <row r="9014" spans="1:3" x14ac:dyDescent="0.3">
      <c r="A9014" s="53"/>
      <c r="B9014" s="54"/>
      <c r="C9014" s="76"/>
    </row>
    <row r="9015" spans="1:3" ht="26.4" x14ac:dyDescent="0.3">
      <c r="A9015" s="53" t="s">
        <v>13731</v>
      </c>
      <c r="B9015" s="54" t="s">
        <v>27</v>
      </c>
      <c r="C9015" s="76" t="s">
        <v>13732</v>
      </c>
    </row>
    <row r="9016" spans="1:3" x14ac:dyDescent="0.3">
      <c r="A9016" s="53"/>
      <c r="B9016" s="54"/>
      <c r="C9016" s="76"/>
    </row>
    <row r="9017" spans="1:3" x14ac:dyDescent="0.3">
      <c r="A9017" s="53" t="s">
        <v>13733</v>
      </c>
      <c r="B9017" s="54" t="s">
        <v>27</v>
      </c>
      <c r="C9017" s="76" t="s">
        <v>13734</v>
      </c>
    </row>
    <row r="9018" spans="1:3" x14ac:dyDescent="0.3">
      <c r="A9018" s="53" t="s">
        <v>13735</v>
      </c>
      <c r="B9018" s="54" t="s">
        <v>27</v>
      </c>
      <c r="C9018" s="76" t="s">
        <v>13736</v>
      </c>
    </row>
    <row r="9019" spans="1:3" x14ac:dyDescent="0.3">
      <c r="A9019" s="53"/>
      <c r="B9019" s="54"/>
      <c r="C9019" s="76"/>
    </row>
    <row r="9020" spans="1:3" x14ac:dyDescent="0.3">
      <c r="A9020" s="53" t="s">
        <v>13737</v>
      </c>
      <c r="B9020" s="54" t="s">
        <v>27</v>
      </c>
      <c r="C9020" s="76" t="s">
        <v>13738</v>
      </c>
    </row>
    <row r="9021" spans="1:3" x14ac:dyDescent="0.3">
      <c r="A9021" s="53"/>
      <c r="B9021" s="54"/>
      <c r="C9021" s="76"/>
    </row>
    <row r="9022" spans="1:3" x14ac:dyDescent="0.3">
      <c r="A9022" s="53" t="s">
        <v>13739</v>
      </c>
      <c r="B9022" s="54" t="s">
        <v>27</v>
      </c>
      <c r="C9022" s="76" t="s">
        <v>13740</v>
      </c>
    </row>
    <row r="9023" spans="1:3" x14ac:dyDescent="0.3">
      <c r="A9023" s="53"/>
      <c r="B9023" s="54"/>
      <c r="C9023" s="76"/>
    </row>
    <row r="9024" spans="1:3" ht="26.4" x14ac:dyDescent="0.3">
      <c r="A9024" s="53" t="s">
        <v>13741</v>
      </c>
      <c r="B9024" s="54" t="s">
        <v>148</v>
      </c>
      <c r="C9024" s="76" t="s">
        <v>13742</v>
      </c>
    </row>
    <row r="9025" spans="1:3" x14ac:dyDescent="0.3">
      <c r="A9025" s="53"/>
      <c r="B9025" s="54"/>
      <c r="C9025" s="76"/>
    </row>
    <row r="9026" spans="1:3" ht="26.4" x14ac:dyDescent="0.3">
      <c r="A9026" s="53" t="s">
        <v>13743</v>
      </c>
      <c r="B9026" s="54" t="s">
        <v>27</v>
      </c>
      <c r="C9026" s="76" t="s">
        <v>13744</v>
      </c>
    </row>
    <row r="9027" spans="1:3" x14ac:dyDescent="0.3">
      <c r="A9027" s="53"/>
      <c r="B9027" s="54"/>
      <c r="C9027" s="76"/>
    </row>
    <row r="9028" spans="1:3" ht="15.6" x14ac:dyDescent="0.3">
      <c r="A9028" s="53" t="s">
        <v>13745</v>
      </c>
      <c r="B9028" s="54" t="s">
        <v>148</v>
      </c>
      <c r="C9028" s="76" t="s">
        <v>13746</v>
      </c>
    </row>
    <row r="9029" spans="1:3" x14ac:dyDescent="0.3">
      <c r="A9029" s="53"/>
      <c r="B9029" s="54"/>
      <c r="C9029" s="76"/>
    </row>
    <row r="9030" spans="1:3" x14ac:dyDescent="0.3">
      <c r="A9030" s="72" t="s">
        <v>13747</v>
      </c>
      <c r="B9030" s="8" t="s">
        <v>27</v>
      </c>
      <c r="C9030" s="76" t="s">
        <v>13748</v>
      </c>
    </row>
    <row r="9031" spans="1:3" x14ac:dyDescent="0.3">
      <c r="A9031" s="72"/>
      <c r="B9031" s="8"/>
      <c r="C9031" s="76"/>
    </row>
    <row r="9032" spans="1:3" x14ac:dyDescent="0.3">
      <c r="A9032" s="53"/>
      <c r="B9032" s="54"/>
      <c r="C9032" s="76"/>
    </row>
    <row r="9033" spans="1:3" ht="15.6" x14ac:dyDescent="0.3">
      <c r="A9033" s="53" t="s">
        <v>13749</v>
      </c>
      <c r="B9033" s="54" t="s">
        <v>148</v>
      </c>
      <c r="C9033" s="76" t="s">
        <v>13750</v>
      </c>
    </row>
    <row r="9034" spans="1:3" x14ac:dyDescent="0.3">
      <c r="A9034" s="53"/>
      <c r="B9034" s="54"/>
      <c r="C9034" s="76"/>
    </row>
    <row r="9035" spans="1:3" x14ac:dyDescent="0.3">
      <c r="A9035" s="53" t="s">
        <v>13751</v>
      </c>
      <c r="B9035" s="54" t="s">
        <v>27</v>
      </c>
      <c r="C9035" s="76" t="s">
        <v>13752</v>
      </c>
    </row>
    <row r="9036" spans="1:3" x14ac:dyDescent="0.3">
      <c r="A9036" s="53"/>
      <c r="B9036" s="54"/>
      <c r="C9036" s="76"/>
    </row>
    <row r="9037" spans="1:3" ht="26.4" x14ac:dyDescent="0.3">
      <c r="A9037" s="53" t="s">
        <v>13753</v>
      </c>
      <c r="B9037" s="54" t="s">
        <v>27</v>
      </c>
      <c r="C9037" s="76" t="s">
        <v>13754</v>
      </c>
    </row>
    <row r="9038" spans="1:3" x14ac:dyDescent="0.3">
      <c r="A9038" s="53"/>
      <c r="B9038" s="54"/>
      <c r="C9038" s="76"/>
    </row>
    <row r="9039" spans="1:3" ht="26.4" x14ac:dyDescent="0.3">
      <c r="A9039" s="53" t="s">
        <v>13755</v>
      </c>
      <c r="B9039" s="54" t="s">
        <v>27</v>
      </c>
      <c r="C9039" s="76" t="s">
        <v>13756</v>
      </c>
    </row>
    <row r="9040" spans="1:3" x14ac:dyDescent="0.3">
      <c r="A9040" s="53"/>
      <c r="B9040" s="54"/>
      <c r="C9040" s="76"/>
    </row>
    <row r="9041" spans="1:3" ht="39.6" x14ac:dyDescent="0.3">
      <c r="A9041" s="53" t="s">
        <v>13757</v>
      </c>
      <c r="B9041" s="54" t="s">
        <v>27</v>
      </c>
      <c r="C9041" s="76" t="s">
        <v>13758</v>
      </c>
    </row>
    <row r="9042" spans="1:3" x14ac:dyDescent="0.3">
      <c r="A9042" s="53"/>
      <c r="B9042" s="54"/>
      <c r="C9042" s="76"/>
    </row>
    <row r="9043" spans="1:3" x14ac:dyDescent="0.3">
      <c r="A9043" s="53" t="s">
        <v>13759</v>
      </c>
      <c r="B9043" s="54" t="s">
        <v>27</v>
      </c>
      <c r="C9043" s="76" t="s">
        <v>13760</v>
      </c>
    </row>
    <row r="9044" spans="1:3" x14ac:dyDescent="0.3">
      <c r="A9044" s="53" t="s">
        <v>13761</v>
      </c>
      <c r="B9044" s="54" t="s">
        <v>27</v>
      </c>
      <c r="C9044" s="76" t="s">
        <v>13762</v>
      </c>
    </row>
    <row r="9045" spans="1:3" x14ac:dyDescent="0.3">
      <c r="A9045" s="53"/>
      <c r="B9045" s="54"/>
      <c r="C9045" s="76"/>
    </row>
    <row r="9046" spans="1:3" ht="26.4" x14ac:dyDescent="0.3">
      <c r="A9046" s="53" t="s">
        <v>13763</v>
      </c>
      <c r="B9046" s="54" t="s">
        <v>27</v>
      </c>
      <c r="C9046" s="76" t="s">
        <v>13764</v>
      </c>
    </row>
    <row r="9047" spans="1:3" x14ac:dyDescent="0.3">
      <c r="A9047" s="53"/>
      <c r="B9047" s="54"/>
      <c r="C9047" s="76"/>
    </row>
    <row r="9048" spans="1:3" x14ac:dyDescent="0.3">
      <c r="A9048" s="15"/>
    </row>
    <row r="9049" spans="1:3" x14ac:dyDescent="0.3">
      <c r="A9049" s="15"/>
    </row>
    <row r="9051" spans="1:3" ht="15" customHeight="1" thickBot="1" x14ac:dyDescent="0.35">
      <c r="A9051" s="58" t="s">
        <v>13765</v>
      </c>
      <c r="B9051" s="52"/>
      <c r="C9051" s="74"/>
    </row>
    <row r="9052" spans="1:3" ht="15" thickBot="1" x14ac:dyDescent="0.35">
      <c r="A9052" s="13" t="s">
        <v>3</v>
      </c>
      <c r="B9052" s="2" t="s">
        <v>4</v>
      </c>
      <c r="C9052" s="75" t="s">
        <v>5</v>
      </c>
    </row>
    <row r="9053" spans="1:3" x14ac:dyDescent="0.3">
      <c r="A9053" s="53"/>
      <c r="B9053" s="54"/>
      <c r="C9053" s="76"/>
    </row>
    <row r="9054" spans="1:3" x14ac:dyDescent="0.3">
      <c r="A9054" s="53" t="s">
        <v>13766</v>
      </c>
      <c r="B9054" s="54" t="s">
        <v>27</v>
      </c>
      <c r="C9054" s="76" t="s">
        <v>13767</v>
      </c>
    </row>
    <row r="9055" spans="1:3" x14ac:dyDescent="0.3">
      <c r="A9055" s="53"/>
      <c r="B9055" s="54"/>
      <c r="C9055" s="76"/>
    </row>
    <row r="9056" spans="1:3" x14ac:dyDescent="0.3">
      <c r="A9056" s="53" t="s">
        <v>13768</v>
      </c>
      <c r="B9056" s="54" t="s">
        <v>27</v>
      </c>
      <c r="C9056" s="76" t="s">
        <v>13769</v>
      </c>
    </row>
    <row r="9057" spans="1:3" x14ac:dyDescent="0.3">
      <c r="A9057" s="53"/>
      <c r="B9057" s="54"/>
      <c r="C9057" s="76"/>
    </row>
    <row r="9058" spans="1:3" x14ac:dyDescent="0.3">
      <c r="A9058" s="53" t="s">
        <v>13770</v>
      </c>
      <c r="B9058" s="54" t="s">
        <v>27</v>
      </c>
      <c r="C9058" s="76" t="s">
        <v>13771</v>
      </c>
    </row>
    <row r="9059" spans="1:3" x14ac:dyDescent="0.3">
      <c r="A9059" s="53"/>
      <c r="B9059" s="54"/>
      <c r="C9059" s="76"/>
    </row>
    <row r="9060" spans="1:3" ht="26.4" x14ac:dyDescent="0.3">
      <c r="A9060" s="53" t="s">
        <v>13772</v>
      </c>
      <c r="B9060" s="54" t="s">
        <v>27</v>
      </c>
      <c r="C9060" s="76" t="s">
        <v>13773</v>
      </c>
    </row>
    <row r="9061" spans="1:3" x14ac:dyDescent="0.3">
      <c r="A9061" s="53" t="s">
        <v>13774</v>
      </c>
      <c r="B9061" s="54" t="s">
        <v>27</v>
      </c>
      <c r="C9061" s="76" t="s">
        <v>13775</v>
      </c>
    </row>
    <row r="9062" spans="1:3" x14ac:dyDescent="0.3">
      <c r="A9062" s="53" t="s">
        <v>13776</v>
      </c>
      <c r="B9062" s="54" t="s">
        <v>27</v>
      </c>
      <c r="C9062" s="76" t="s">
        <v>13777</v>
      </c>
    </row>
    <row r="9063" spans="1:3" x14ac:dyDescent="0.3">
      <c r="A9063" s="53"/>
      <c r="B9063" s="54"/>
      <c r="C9063" s="76"/>
    </row>
    <row r="9064" spans="1:3" ht="15.6" x14ac:dyDescent="0.3">
      <c r="A9064" s="53" t="s">
        <v>13778</v>
      </c>
      <c r="B9064" s="54" t="s">
        <v>148</v>
      </c>
      <c r="C9064" s="76" t="s">
        <v>13779</v>
      </c>
    </row>
    <row r="9065" spans="1:3" x14ac:dyDescent="0.3">
      <c r="A9065" s="53"/>
      <c r="B9065" s="54"/>
      <c r="C9065" s="76"/>
    </row>
    <row r="9066" spans="1:3" x14ac:dyDescent="0.3">
      <c r="A9066" s="53" t="s">
        <v>13780</v>
      </c>
      <c r="B9066" s="54" t="s">
        <v>27</v>
      </c>
      <c r="C9066" s="76" t="s">
        <v>13510</v>
      </c>
    </row>
    <row r="9067" spans="1:3" ht="26.4" x14ac:dyDescent="0.3">
      <c r="A9067" s="53" t="s">
        <v>13781</v>
      </c>
      <c r="B9067" s="54" t="s">
        <v>27</v>
      </c>
      <c r="C9067" s="76" t="s">
        <v>13512</v>
      </c>
    </row>
    <row r="9068" spans="1:3" ht="26.4" x14ac:dyDescent="0.3">
      <c r="A9068" s="53" t="s">
        <v>13782</v>
      </c>
      <c r="B9068" s="54" t="s">
        <v>27</v>
      </c>
      <c r="C9068" s="76" t="s">
        <v>13514</v>
      </c>
    </row>
    <row r="9069" spans="1:3" x14ac:dyDescent="0.3">
      <c r="A9069" s="53"/>
      <c r="B9069" s="54"/>
      <c r="C9069" s="76"/>
    </row>
    <row r="9070" spans="1:3" ht="26.4" x14ac:dyDescent="0.3">
      <c r="A9070" s="53" t="s">
        <v>13783</v>
      </c>
      <c r="B9070" s="54" t="s">
        <v>27</v>
      </c>
      <c r="C9070" s="76" t="s">
        <v>13516</v>
      </c>
    </row>
    <row r="9071" spans="1:3" ht="26.4" x14ac:dyDescent="0.3">
      <c r="A9071" s="53" t="s">
        <v>13784</v>
      </c>
      <c r="B9071" s="54" t="s">
        <v>27</v>
      </c>
      <c r="C9071" s="76" t="s">
        <v>13518</v>
      </c>
    </row>
    <row r="9072" spans="1:3" ht="26.4" x14ac:dyDescent="0.3">
      <c r="A9072" s="53" t="s">
        <v>13785</v>
      </c>
      <c r="B9072" s="54" t="s">
        <v>27</v>
      </c>
      <c r="C9072" s="76" t="s">
        <v>13520</v>
      </c>
    </row>
    <row r="9073" spans="1:3" x14ac:dyDescent="0.3">
      <c r="A9073" s="53"/>
      <c r="B9073" s="54"/>
      <c r="C9073" s="76"/>
    </row>
    <row r="9074" spans="1:3" x14ac:dyDescent="0.3">
      <c r="A9074" s="53" t="s">
        <v>13786</v>
      </c>
      <c r="B9074" s="54" t="s">
        <v>27</v>
      </c>
      <c r="C9074" s="76" t="s">
        <v>13787</v>
      </c>
    </row>
    <row r="9075" spans="1:3" x14ac:dyDescent="0.3">
      <c r="A9075" s="53"/>
      <c r="B9075" s="54"/>
      <c r="C9075" s="76"/>
    </row>
    <row r="9076" spans="1:3" x14ac:dyDescent="0.3">
      <c r="A9076" s="53" t="s">
        <v>13788</v>
      </c>
      <c r="B9076" s="54" t="s">
        <v>27</v>
      </c>
      <c r="C9076" s="76" t="s">
        <v>13789</v>
      </c>
    </row>
    <row r="9077" spans="1:3" x14ac:dyDescent="0.3">
      <c r="A9077" s="53"/>
      <c r="B9077" s="54"/>
      <c r="C9077" s="76"/>
    </row>
    <row r="9078" spans="1:3" x14ac:dyDescent="0.3">
      <c r="A9078" s="53" t="s">
        <v>13790</v>
      </c>
      <c r="B9078" s="54" t="s">
        <v>27</v>
      </c>
      <c r="C9078" s="76" t="s">
        <v>13791</v>
      </c>
    </row>
    <row r="9079" spans="1:3" x14ac:dyDescent="0.3">
      <c r="A9079" s="53"/>
      <c r="B9079" s="54"/>
      <c r="C9079" s="76"/>
    </row>
    <row r="9080" spans="1:3" x14ac:dyDescent="0.3">
      <c r="A9080" s="53" t="s">
        <v>13792</v>
      </c>
      <c r="B9080" s="54" t="s">
        <v>27</v>
      </c>
      <c r="C9080" s="76" t="s">
        <v>13793</v>
      </c>
    </row>
    <row r="9081" spans="1:3" x14ac:dyDescent="0.3">
      <c r="A9081" s="53"/>
      <c r="B9081" s="54"/>
      <c r="C9081" s="76"/>
    </row>
    <row r="9082" spans="1:3" x14ac:dyDescent="0.3">
      <c r="A9082" s="15"/>
    </row>
    <row r="9084" spans="1:3" ht="15" customHeight="1" thickBot="1" x14ac:dyDescent="0.35">
      <c r="A9084" s="58" t="s">
        <v>13794</v>
      </c>
      <c r="B9084" s="52"/>
      <c r="C9084" s="74"/>
    </row>
    <row r="9085" spans="1:3" ht="15" thickBot="1" x14ac:dyDescent="0.35">
      <c r="A9085" s="13" t="s">
        <v>3</v>
      </c>
      <c r="B9085" s="2" t="s">
        <v>4</v>
      </c>
      <c r="C9085" s="75" t="s">
        <v>5</v>
      </c>
    </row>
    <row r="9086" spans="1:3" x14ac:dyDescent="0.3">
      <c r="A9086" s="53"/>
      <c r="B9086" s="54"/>
      <c r="C9086" s="76"/>
    </row>
    <row r="9087" spans="1:3" x14ac:dyDescent="0.3">
      <c r="A9087" s="53" t="s">
        <v>13795</v>
      </c>
      <c r="B9087" s="54" t="s">
        <v>27</v>
      </c>
      <c r="C9087" s="76" t="s">
        <v>13796</v>
      </c>
    </row>
    <row r="9088" spans="1:3" x14ac:dyDescent="0.3">
      <c r="A9088" s="53"/>
      <c r="B9088" s="54"/>
      <c r="C9088" s="76"/>
    </row>
    <row r="9089" spans="1:3" x14ac:dyDescent="0.3">
      <c r="A9089" s="53" t="s">
        <v>13797</v>
      </c>
      <c r="B9089" s="54" t="s">
        <v>27</v>
      </c>
      <c r="C9089" s="76" t="s">
        <v>13798</v>
      </c>
    </row>
    <row r="9090" spans="1:3" x14ac:dyDescent="0.3">
      <c r="A9090" s="53"/>
      <c r="B9090" s="54"/>
      <c r="C9090" s="76"/>
    </row>
    <row r="9091" spans="1:3" ht="15.6" x14ac:dyDescent="0.3">
      <c r="A9091" s="53" t="s">
        <v>13799</v>
      </c>
      <c r="B9091" s="54" t="s">
        <v>148</v>
      </c>
      <c r="C9091" s="76" t="s">
        <v>13800</v>
      </c>
    </row>
    <row r="9092" spans="1:3" x14ac:dyDescent="0.3">
      <c r="A9092" s="53"/>
      <c r="B9092" s="54"/>
      <c r="C9092" s="76"/>
    </row>
    <row r="9093" spans="1:3" ht="15.6" x14ac:dyDescent="0.3">
      <c r="A9093" s="53" t="s">
        <v>13801</v>
      </c>
      <c r="B9093" s="54" t="s">
        <v>148</v>
      </c>
      <c r="C9093" s="76" t="s">
        <v>13802</v>
      </c>
    </row>
    <row r="9094" spans="1:3" x14ac:dyDescent="0.3">
      <c r="A9094" s="53"/>
      <c r="B9094" s="54"/>
      <c r="C9094" s="76"/>
    </row>
    <row r="9095" spans="1:3" ht="15.6" x14ac:dyDescent="0.3">
      <c r="A9095" s="53" t="s">
        <v>13803</v>
      </c>
      <c r="B9095" s="54" t="s">
        <v>148</v>
      </c>
      <c r="C9095" s="76" t="s">
        <v>13804</v>
      </c>
    </row>
    <row r="9096" spans="1:3" x14ac:dyDescent="0.3">
      <c r="A9096" s="53"/>
      <c r="B9096" s="54"/>
      <c r="C9096" s="76"/>
    </row>
    <row r="9097" spans="1:3" ht="26.4" x14ac:dyDescent="0.3">
      <c r="A9097" s="53" t="s">
        <v>13805</v>
      </c>
      <c r="B9097" s="54" t="s">
        <v>148</v>
      </c>
      <c r="C9097" s="76" t="s">
        <v>13806</v>
      </c>
    </row>
    <row r="9098" spans="1:3" x14ac:dyDescent="0.3">
      <c r="A9098" s="53"/>
      <c r="B9098" s="54"/>
      <c r="C9098" s="76"/>
    </row>
    <row r="9099" spans="1:3" ht="15.6" x14ac:dyDescent="0.3">
      <c r="A9099" s="53" t="s">
        <v>13807</v>
      </c>
      <c r="B9099" s="54" t="s">
        <v>148</v>
      </c>
      <c r="C9099" s="76" t="s">
        <v>13808</v>
      </c>
    </row>
    <row r="9100" spans="1:3" x14ac:dyDescent="0.3">
      <c r="A9100" s="53"/>
      <c r="B9100" s="54"/>
      <c r="C9100" s="76"/>
    </row>
    <row r="9101" spans="1:3" ht="15.6" x14ac:dyDescent="0.3">
      <c r="A9101" s="53" t="s">
        <v>13809</v>
      </c>
      <c r="B9101" s="54" t="s">
        <v>148</v>
      </c>
      <c r="C9101" s="76" t="s">
        <v>13810</v>
      </c>
    </row>
    <row r="9102" spans="1:3" ht="15.6" x14ac:dyDescent="0.3">
      <c r="A9102" s="53" t="s">
        <v>13811</v>
      </c>
      <c r="B9102" s="54" t="s">
        <v>148</v>
      </c>
      <c r="C9102" s="76" t="s">
        <v>13812</v>
      </c>
    </row>
    <row r="9103" spans="1:3" x14ac:dyDescent="0.3">
      <c r="A9103" s="53"/>
      <c r="B9103" s="54"/>
      <c r="C9103" s="76"/>
    </row>
    <row r="9104" spans="1:3" x14ac:dyDescent="0.3">
      <c r="A9104" s="53" t="s">
        <v>13813</v>
      </c>
      <c r="B9104" s="54" t="s">
        <v>27</v>
      </c>
      <c r="C9104" s="76" t="s">
        <v>13814</v>
      </c>
    </row>
    <row r="9105" spans="1:3" x14ac:dyDescent="0.3">
      <c r="A9105" s="53"/>
      <c r="B9105" s="54"/>
      <c r="C9105" s="76"/>
    </row>
    <row r="9106" spans="1:3" ht="15.6" x14ac:dyDescent="0.3">
      <c r="A9106" s="53" t="s">
        <v>13815</v>
      </c>
      <c r="B9106" s="54" t="s">
        <v>148</v>
      </c>
      <c r="C9106" s="76" t="s">
        <v>13816</v>
      </c>
    </row>
    <row r="9107" spans="1:3" x14ac:dyDescent="0.3">
      <c r="A9107" s="53"/>
      <c r="B9107" s="54"/>
      <c r="C9107" s="76"/>
    </row>
    <row r="9108" spans="1:3" x14ac:dyDescent="0.3">
      <c r="A9108" s="53" t="s">
        <v>13817</v>
      </c>
      <c r="B9108" s="54" t="s">
        <v>27</v>
      </c>
      <c r="C9108" s="76" t="s">
        <v>13818</v>
      </c>
    </row>
    <row r="9109" spans="1:3" x14ac:dyDescent="0.3">
      <c r="A9109" s="53"/>
      <c r="B9109" s="54"/>
      <c r="C9109" s="76"/>
    </row>
    <row r="9110" spans="1:3" x14ac:dyDescent="0.3">
      <c r="A9110" s="53" t="s">
        <v>13819</v>
      </c>
      <c r="B9110" s="54" t="s">
        <v>27</v>
      </c>
      <c r="C9110" s="76" t="s">
        <v>13820</v>
      </c>
    </row>
    <row r="9111" spans="1:3" x14ac:dyDescent="0.3">
      <c r="A9111" s="53"/>
      <c r="B9111" s="54"/>
      <c r="C9111" s="76"/>
    </row>
    <row r="9112" spans="1:3" x14ac:dyDescent="0.3">
      <c r="A9112" s="53" t="s">
        <v>13821</v>
      </c>
      <c r="B9112" s="54" t="s">
        <v>27</v>
      </c>
      <c r="C9112" s="76" t="s">
        <v>13822</v>
      </c>
    </row>
    <row r="9113" spans="1:3" x14ac:dyDescent="0.3">
      <c r="A9113" s="53"/>
      <c r="B9113" s="54"/>
      <c r="C9113" s="76"/>
    </row>
    <row r="9114" spans="1:3" x14ac:dyDescent="0.3">
      <c r="A9114" s="53" t="s">
        <v>13823</v>
      </c>
      <c r="B9114" s="54" t="s">
        <v>27</v>
      </c>
      <c r="C9114" s="76" t="s">
        <v>13824</v>
      </c>
    </row>
    <row r="9115" spans="1:3" x14ac:dyDescent="0.3">
      <c r="A9115" s="53"/>
      <c r="B9115" s="54"/>
      <c r="C9115" s="76"/>
    </row>
    <row r="9116" spans="1:3" x14ac:dyDescent="0.3">
      <c r="A9116" s="53" t="s">
        <v>13825</v>
      </c>
      <c r="B9116" s="54" t="s">
        <v>27</v>
      </c>
      <c r="C9116" s="76" t="s">
        <v>13826</v>
      </c>
    </row>
    <row r="9117" spans="1:3" x14ac:dyDescent="0.3">
      <c r="A9117" s="53" t="s">
        <v>13827</v>
      </c>
      <c r="B9117" s="54" t="s">
        <v>27</v>
      </c>
      <c r="C9117" s="76" t="s">
        <v>13828</v>
      </c>
    </row>
    <row r="9118" spans="1:3" x14ac:dyDescent="0.3">
      <c r="A9118" s="53" t="s">
        <v>13829</v>
      </c>
      <c r="B9118" s="54" t="s">
        <v>27</v>
      </c>
      <c r="C9118" s="76" t="s">
        <v>13830</v>
      </c>
    </row>
    <row r="9119" spans="1:3" x14ac:dyDescent="0.3">
      <c r="A9119" s="53" t="s">
        <v>13831</v>
      </c>
      <c r="B9119" s="54" t="s">
        <v>27</v>
      </c>
      <c r="C9119" s="76" t="s">
        <v>13832</v>
      </c>
    </row>
    <row r="9120" spans="1:3" x14ac:dyDescent="0.3">
      <c r="A9120" s="53"/>
      <c r="B9120" s="54"/>
      <c r="C9120" s="76"/>
    </row>
    <row r="9121" spans="1:3" x14ac:dyDescent="0.3">
      <c r="A9121" s="53" t="s">
        <v>13833</v>
      </c>
      <c r="B9121" s="54" t="s">
        <v>27</v>
      </c>
      <c r="C9121" s="76" t="s">
        <v>13834</v>
      </c>
    </row>
    <row r="9122" spans="1:3" x14ac:dyDescent="0.3">
      <c r="A9122" s="53"/>
      <c r="B9122" s="54"/>
      <c r="C9122" s="76"/>
    </row>
    <row r="9123" spans="1:3" x14ac:dyDescent="0.3">
      <c r="A9123" s="53" t="s">
        <v>13835</v>
      </c>
      <c r="B9123" s="54" t="s">
        <v>27</v>
      </c>
      <c r="C9123" s="76" t="s">
        <v>13836</v>
      </c>
    </row>
    <row r="9124" spans="1:3" x14ac:dyDescent="0.3">
      <c r="A9124" s="53"/>
      <c r="B9124" s="54"/>
      <c r="C9124" s="76"/>
    </row>
    <row r="9125" spans="1:3" x14ac:dyDescent="0.3">
      <c r="A9125" s="53" t="s">
        <v>13837</v>
      </c>
      <c r="B9125" s="54" t="s">
        <v>27</v>
      </c>
      <c r="C9125" s="76" t="s">
        <v>13838</v>
      </c>
    </row>
    <row r="9126" spans="1:3" x14ac:dyDescent="0.3">
      <c r="A9126" s="53"/>
      <c r="B9126" s="54"/>
      <c r="C9126" s="76"/>
    </row>
    <row r="9127" spans="1:3" x14ac:dyDescent="0.3">
      <c r="A9127" s="53" t="s">
        <v>13839</v>
      </c>
      <c r="B9127" s="54" t="s">
        <v>27</v>
      </c>
      <c r="C9127" s="76" t="s">
        <v>13840</v>
      </c>
    </row>
    <row r="9128" spans="1:3" x14ac:dyDescent="0.3">
      <c r="A9128" s="53"/>
      <c r="B9128" s="54"/>
      <c r="C9128" s="76"/>
    </row>
    <row r="9129" spans="1:3" x14ac:dyDescent="0.3">
      <c r="A9129" s="53" t="s">
        <v>13841</v>
      </c>
      <c r="B9129" s="54" t="s">
        <v>27</v>
      </c>
      <c r="C9129" s="76" t="s">
        <v>13842</v>
      </c>
    </row>
    <row r="9130" spans="1:3" x14ac:dyDescent="0.3">
      <c r="A9130" s="53"/>
      <c r="B9130" s="54"/>
      <c r="C9130" s="76"/>
    </row>
    <row r="9131" spans="1:3" x14ac:dyDescent="0.3">
      <c r="A9131" s="53" t="s">
        <v>13843</v>
      </c>
      <c r="B9131" s="54" t="s">
        <v>27</v>
      </c>
      <c r="C9131" s="76" t="s">
        <v>13844</v>
      </c>
    </row>
    <row r="9132" spans="1:3" x14ac:dyDescent="0.3">
      <c r="A9132" s="53"/>
      <c r="B9132" s="54"/>
      <c r="C9132" s="76"/>
    </row>
    <row r="9133" spans="1:3" x14ac:dyDescent="0.3">
      <c r="A9133" s="15"/>
    </row>
    <row r="9135" spans="1:3" ht="15" customHeight="1" thickBot="1" x14ac:dyDescent="0.35">
      <c r="A9135" s="58" t="s">
        <v>13845</v>
      </c>
      <c r="B9135" s="52"/>
      <c r="C9135" s="74"/>
    </row>
    <row r="9136" spans="1:3" ht="15" thickBot="1" x14ac:dyDescent="0.35">
      <c r="A9136" s="13" t="s">
        <v>3</v>
      </c>
      <c r="B9136" s="2" t="s">
        <v>4</v>
      </c>
      <c r="C9136" s="75" t="s">
        <v>5</v>
      </c>
    </row>
    <row r="9137" spans="1:3" x14ac:dyDescent="0.3">
      <c r="A9137" s="53"/>
      <c r="B9137" s="54"/>
      <c r="C9137" s="76"/>
    </row>
    <row r="9138" spans="1:3" x14ac:dyDescent="0.3">
      <c r="A9138" s="53" t="s">
        <v>13846</v>
      </c>
      <c r="B9138" s="54" t="s">
        <v>27</v>
      </c>
      <c r="C9138" s="76" t="s">
        <v>13847</v>
      </c>
    </row>
    <row r="9139" spans="1:3" x14ac:dyDescent="0.3">
      <c r="A9139" s="53"/>
      <c r="B9139" s="54"/>
      <c r="C9139" s="76"/>
    </row>
    <row r="9140" spans="1:3" x14ac:dyDescent="0.3">
      <c r="A9140" s="53" t="s">
        <v>13848</v>
      </c>
      <c r="B9140" s="54" t="s">
        <v>27</v>
      </c>
      <c r="C9140" s="76" t="s">
        <v>13849</v>
      </c>
    </row>
    <row r="9141" spans="1:3" x14ac:dyDescent="0.3">
      <c r="A9141" s="53"/>
      <c r="B9141" s="54"/>
      <c r="C9141" s="76"/>
    </row>
    <row r="9142" spans="1:3" x14ac:dyDescent="0.3">
      <c r="A9142" s="53" t="s">
        <v>13850</v>
      </c>
      <c r="B9142" s="54" t="s">
        <v>27</v>
      </c>
      <c r="C9142" s="76" t="s">
        <v>13851</v>
      </c>
    </row>
    <row r="9143" spans="1:3" x14ac:dyDescent="0.3">
      <c r="A9143" s="53"/>
      <c r="B9143" s="54"/>
      <c r="C9143" s="76"/>
    </row>
    <row r="9144" spans="1:3" x14ac:dyDescent="0.3">
      <c r="A9144" s="53" t="s">
        <v>13852</v>
      </c>
      <c r="B9144" s="54" t="s">
        <v>27</v>
      </c>
      <c r="C9144" s="76" t="s">
        <v>13853</v>
      </c>
    </row>
    <row r="9145" spans="1:3" x14ac:dyDescent="0.3">
      <c r="A9145" s="53"/>
      <c r="B9145" s="54"/>
      <c r="C9145" s="76"/>
    </row>
    <row r="9146" spans="1:3" ht="26.4" x14ac:dyDescent="0.3">
      <c r="A9146" s="53" t="s">
        <v>13854</v>
      </c>
      <c r="B9146" s="54" t="s">
        <v>148</v>
      </c>
      <c r="C9146" s="76" t="s">
        <v>13855</v>
      </c>
    </row>
    <row r="9147" spans="1:3" ht="26.4" x14ac:dyDescent="0.3">
      <c r="A9147" s="53" t="s">
        <v>13856</v>
      </c>
      <c r="B9147" s="54" t="s">
        <v>148</v>
      </c>
      <c r="C9147" s="76" t="s">
        <v>13857</v>
      </c>
    </row>
    <row r="9148" spans="1:3" x14ac:dyDescent="0.3">
      <c r="A9148" s="53"/>
      <c r="B9148" s="54"/>
      <c r="C9148" s="76"/>
    </row>
    <row r="9149" spans="1:3" ht="26.4" x14ac:dyDescent="0.3">
      <c r="A9149" s="53" t="s">
        <v>13858</v>
      </c>
      <c r="B9149" s="54" t="s">
        <v>148</v>
      </c>
      <c r="C9149" s="76" t="s">
        <v>13859</v>
      </c>
    </row>
    <row r="9150" spans="1:3" ht="15.6" x14ac:dyDescent="0.3">
      <c r="A9150" s="53" t="s">
        <v>13860</v>
      </c>
      <c r="B9150" s="54" t="s">
        <v>148</v>
      </c>
      <c r="C9150" s="76" t="s">
        <v>13861</v>
      </c>
    </row>
    <row r="9151" spans="1:3" x14ac:dyDescent="0.3">
      <c r="A9151" s="53"/>
      <c r="B9151" s="54"/>
      <c r="C9151" s="76"/>
    </row>
    <row r="9152" spans="1:3" ht="15.6" x14ac:dyDescent="0.3">
      <c r="A9152" s="53" t="s">
        <v>13862</v>
      </c>
      <c r="B9152" s="54" t="s">
        <v>148</v>
      </c>
      <c r="C9152" s="76" t="s">
        <v>13863</v>
      </c>
    </row>
    <row r="9153" spans="1:3" ht="15.6" x14ac:dyDescent="0.3">
      <c r="A9153" s="53" t="s">
        <v>13864</v>
      </c>
      <c r="B9153" s="54" t="s">
        <v>148</v>
      </c>
      <c r="C9153" s="76" t="s">
        <v>13865</v>
      </c>
    </row>
    <row r="9154" spans="1:3" x14ac:dyDescent="0.3">
      <c r="A9154" s="53"/>
      <c r="B9154" s="54"/>
      <c r="C9154" s="76"/>
    </row>
    <row r="9155" spans="1:3" ht="15.6" x14ac:dyDescent="0.3">
      <c r="A9155" s="53" t="s">
        <v>13866</v>
      </c>
      <c r="B9155" s="54" t="s">
        <v>148</v>
      </c>
      <c r="C9155" s="76" t="s">
        <v>13867</v>
      </c>
    </row>
    <row r="9156" spans="1:3" x14ac:dyDescent="0.3">
      <c r="A9156" s="53"/>
      <c r="B9156" s="54"/>
      <c r="C9156" s="76"/>
    </row>
    <row r="9157" spans="1:3" x14ac:dyDescent="0.3">
      <c r="A9157" s="53" t="s">
        <v>13868</v>
      </c>
      <c r="B9157" s="54" t="s">
        <v>27</v>
      </c>
      <c r="C9157" s="76" t="s">
        <v>13869</v>
      </c>
    </row>
    <row r="9158" spans="1:3" x14ac:dyDescent="0.3">
      <c r="A9158" s="14"/>
      <c r="B9158" s="54"/>
      <c r="C9158" s="76"/>
    </row>
    <row r="9159" spans="1:3" x14ac:dyDescent="0.3">
      <c r="A9159" s="53" t="s">
        <v>13870</v>
      </c>
      <c r="B9159" s="54" t="s">
        <v>27</v>
      </c>
      <c r="C9159" s="76" t="s">
        <v>13871</v>
      </c>
    </row>
    <row r="9160" spans="1:3" x14ac:dyDescent="0.3">
      <c r="A9160" s="53"/>
      <c r="B9160" s="54"/>
      <c r="C9160" s="76"/>
    </row>
    <row r="9161" spans="1:3" x14ac:dyDescent="0.3">
      <c r="A9161" s="53" t="s">
        <v>13872</v>
      </c>
      <c r="B9161" s="54" t="s">
        <v>27</v>
      </c>
      <c r="C9161" s="76" t="s">
        <v>13873</v>
      </c>
    </row>
    <row r="9162" spans="1:3" x14ac:dyDescent="0.3">
      <c r="A9162" s="53"/>
      <c r="B9162" s="54"/>
      <c r="C9162" s="76"/>
    </row>
    <row r="9163" spans="1:3" x14ac:dyDescent="0.3">
      <c r="A9163" s="53" t="s">
        <v>13874</v>
      </c>
      <c r="B9163" s="54" t="s">
        <v>27</v>
      </c>
      <c r="C9163" s="76" t="s">
        <v>13875</v>
      </c>
    </row>
    <row r="9164" spans="1:3" x14ac:dyDescent="0.3">
      <c r="A9164" s="53"/>
      <c r="B9164" s="54"/>
      <c r="C9164" s="76"/>
    </row>
    <row r="9165" spans="1:3" x14ac:dyDescent="0.3">
      <c r="A9165" s="53" t="s">
        <v>13876</v>
      </c>
      <c r="B9165" s="54" t="s">
        <v>27</v>
      </c>
      <c r="C9165" s="76" t="s">
        <v>13877</v>
      </c>
    </row>
    <row r="9166" spans="1:3" x14ac:dyDescent="0.3">
      <c r="A9166" s="15"/>
    </row>
    <row r="9167" spans="1:3" x14ac:dyDescent="0.3">
      <c r="A9167" s="15"/>
    </row>
    <row r="9169" spans="1:3" ht="15" customHeight="1" thickBot="1" x14ac:dyDescent="0.35">
      <c r="A9169" s="58" t="s">
        <v>13878</v>
      </c>
      <c r="B9169" s="52"/>
      <c r="C9169" s="74"/>
    </row>
    <row r="9170" spans="1:3" ht="15" thickBot="1" x14ac:dyDescent="0.35">
      <c r="A9170" s="13" t="s">
        <v>3</v>
      </c>
      <c r="B9170" s="2" t="s">
        <v>4</v>
      </c>
      <c r="C9170" s="75" t="s">
        <v>5</v>
      </c>
    </row>
    <row r="9171" spans="1:3" x14ac:dyDescent="0.3">
      <c r="A9171" s="53"/>
      <c r="B9171" s="54"/>
      <c r="C9171" s="76"/>
    </row>
    <row r="9172" spans="1:3" x14ac:dyDescent="0.3">
      <c r="A9172" s="53" t="s">
        <v>13879</v>
      </c>
      <c r="B9172" s="54" t="s">
        <v>27</v>
      </c>
      <c r="C9172" s="76" t="s">
        <v>13880</v>
      </c>
    </row>
    <row r="9173" spans="1:3" x14ac:dyDescent="0.3">
      <c r="A9173" s="15"/>
    </row>
    <row r="9174" spans="1:3" x14ac:dyDescent="0.3">
      <c r="A9174" s="15"/>
    </row>
    <row r="9175" spans="1:3" ht="15" customHeight="1" thickBot="1" x14ac:dyDescent="0.35">
      <c r="A9175" s="58" t="s">
        <v>13881</v>
      </c>
      <c r="B9175" s="52"/>
      <c r="C9175" s="74"/>
    </row>
    <row r="9176" spans="1:3" ht="15" thickBot="1" x14ac:dyDescent="0.35">
      <c r="A9176" s="13" t="s">
        <v>3</v>
      </c>
      <c r="B9176" s="2" t="s">
        <v>4</v>
      </c>
      <c r="C9176" s="75" t="s">
        <v>5</v>
      </c>
    </row>
    <row r="9177" spans="1:3" x14ac:dyDescent="0.3">
      <c r="A9177" s="53"/>
      <c r="B9177" s="54"/>
      <c r="C9177" s="76"/>
    </row>
    <row r="9178" spans="1:3" x14ac:dyDescent="0.3">
      <c r="A9178" s="53" t="s">
        <v>13882</v>
      </c>
      <c r="B9178" s="54" t="s">
        <v>27</v>
      </c>
      <c r="C9178" s="76" t="s">
        <v>13883</v>
      </c>
    </row>
    <row r="9179" spans="1:3" x14ac:dyDescent="0.3">
      <c r="A9179" s="53"/>
      <c r="B9179" s="54"/>
      <c r="C9179" s="76"/>
    </row>
    <row r="9180" spans="1:3" x14ac:dyDescent="0.3">
      <c r="A9180" s="53" t="s">
        <v>13884</v>
      </c>
      <c r="B9180" s="54" t="s">
        <v>27</v>
      </c>
      <c r="C9180" s="76" t="s">
        <v>13885</v>
      </c>
    </row>
    <row r="9181" spans="1:3" x14ac:dyDescent="0.3">
      <c r="A9181" s="53"/>
      <c r="B9181" s="54"/>
      <c r="C9181" s="76"/>
    </row>
    <row r="9182" spans="1:3" ht="15.6" x14ac:dyDescent="0.3">
      <c r="A9182" s="53" t="s">
        <v>13886</v>
      </c>
      <c r="B9182" s="54" t="s">
        <v>27</v>
      </c>
      <c r="C9182" s="76" t="s">
        <v>13887</v>
      </c>
    </row>
    <row r="9183" spans="1:3" ht="15.6" x14ac:dyDescent="0.3">
      <c r="A9183" s="53" t="s">
        <v>13888</v>
      </c>
      <c r="B9183" s="54" t="s">
        <v>27</v>
      </c>
      <c r="C9183" s="76" t="s">
        <v>13889</v>
      </c>
    </row>
    <row r="9184" spans="1:3" ht="15.6" x14ac:dyDescent="0.3">
      <c r="A9184" s="53" t="s">
        <v>13890</v>
      </c>
      <c r="B9184" s="54" t="s">
        <v>27</v>
      </c>
      <c r="C9184" s="76" t="s">
        <v>13891</v>
      </c>
    </row>
    <row r="9185" spans="1:3" ht="15.6" x14ac:dyDescent="0.3">
      <c r="A9185" s="53" t="s">
        <v>13892</v>
      </c>
      <c r="B9185" s="54" t="s">
        <v>27</v>
      </c>
      <c r="C9185" s="76" t="s">
        <v>13893</v>
      </c>
    </row>
    <row r="9186" spans="1:3" ht="15.6" x14ac:dyDescent="0.3">
      <c r="A9186" s="53" t="s">
        <v>13894</v>
      </c>
      <c r="B9186" s="54" t="s">
        <v>27</v>
      </c>
      <c r="C9186" s="76" t="s">
        <v>13895</v>
      </c>
    </row>
    <row r="9187" spans="1:3" x14ac:dyDescent="0.3">
      <c r="A9187" s="53"/>
      <c r="B9187" s="54"/>
      <c r="C9187" s="76"/>
    </row>
    <row r="9188" spans="1:3" x14ac:dyDescent="0.3">
      <c r="A9188" s="53" t="s">
        <v>13896</v>
      </c>
      <c r="B9188" s="54" t="s">
        <v>27</v>
      </c>
      <c r="C9188" s="76" t="s">
        <v>13897</v>
      </c>
    </row>
    <row r="9189" spans="1:3" x14ac:dyDescent="0.3">
      <c r="A9189" s="14" t="s">
        <v>14020</v>
      </c>
      <c r="B9189" s="54" t="s">
        <v>27</v>
      </c>
      <c r="C9189" s="76" t="s">
        <v>14021</v>
      </c>
    </row>
    <row r="9190" spans="1:3" x14ac:dyDescent="0.3">
      <c r="A9190" s="53" t="s">
        <v>13898</v>
      </c>
      <c r="B9190" s="54" t="s">
        <v>13899</v>
      </c>
      <c r="C9190" s="76" t="s">
        <v>14092</v>
      </c>
    </row>
    <row r="9191" spans="1:3" x14ac:dyDescent="0.3">
      <c r="A9191" s="53"/>
      <c r="B9191" s="54"/>
      <c r="C9191" s="76"/>
    </row>
    <row r="9192" spans="1:3" x14ac:dyDescent="0.3">
      <c r="A9192" s="53" t="s">
        <v>13900</v>
      </c>
      <c r="B9192" s="54" t="s">
        <v>27</v>
      </c>
      <c r="C9192" s="76" t="s">
        <v>13901</v>
      </c>
    </row>
    <row r="9193" spans="1:3" x14ac:dyDescent="0.3">
      <c r="A9193" s="53"/>
      <c r="B9193" s="54"/>
      <c r="C9193" s="76"/>
    </row>
    <row r="9194" spans="1:3" x14ac:dyDescent="0.3">
      <c r="A9194" s="53" t="s">
        <v>13902</v>
      </c>
      <c r="B9194" s="54" t="s">
        <v>27</v>
      </c>
      <c r="C9194" s="76" t="s">
        <v>13903</v>
      </c>
    </row>
    <row r="9195" spans="1:3" x14ac:dyDescent="0.3">
      <c r="A9195" s="53"/>
      <c r="B9195" s="54"/>
      <c r="C9195" s="76"/>
    </row>
    <row r="9196" spans="1:3" x14ac:dyDescent="0.3">
      <c r="A9196" s="53" t="s">
        <v>13904</v>
      </c>
      <c r="B9196" s="54" t="s">
        <v>27</v>
      </c>
      <c r="C9196" s="76" t="s">
        <v>13905</v>
      </c>
    </row>
    <row r="9197" spans="1:3" x14ac:dyDescent="0.3">
      <c r="A9197" s="53"/>
      <c r="B9197" s="54"/>
      <c r="C9197" s="76"/>
    </row>
    <row r="9198" spans="1:3" x14ac:dyDescent="0.3">
      <c r="A9198" s="53" t="s">
        <v>13906</v>
      </c>
      <c r="B9198" s="54" t="s">
        <v>27</v>
      </c>
      <c r="C9198" s="76" t="s">
        <v>14091</v>
      </c>
    </row>
    <row r="9199" spans="1:3" x14ac:dyDescent="0.3">
      <c r="A9199" s="53"/>
      <c r="B9199" s="54"/>
      <c r="C9199" s="76"/>
    </row>
    <row r="9200" spans="1:3" x14ac:dyDescent="0.3">
      <c r="A9200" s="53" t="s">
        <v>13907</v>
      </c>
      <c r="B9200" s="54" t="s">
        <v>27</v>
      </c>
      <c r="C9200" s="76" t="s">
        <v>13908</v>
      </c>
    </row>
    <row r="9201" spans="1:3" x14ac:dyDescent="0.3">
      <c r="A9201" s="53" t="s">
        <v>14034</v>
      </c>
      <c r="B9201" s="54" t="s">
        <v>14036</v>
      </c>
      <c r="C9201" s="76" t="s">
        <v>14037</v>
      </c>
    </row>
    <row r="9202" spans="1:3" x14ac:dyDescent="0.3">
      <c r="A9202" s="14" t="s">
        <v>14035</v>
      </c>
      <c r="B9202" s="54" t="s">
        <v>14036</v>
      </c>
      <c r="C9202" s="76" t="s">
        <v>14038</v>
      </c>
    </row>
    <row r="9203" spans="1:3" x14ac:dyDescent="0.3">
      <c r="A9203" s="53" t="s">
        <v>13909</v>
      </c>
      <c r="B9203" s="54" t="s">
        <v>27</v>
      </c>
      <c r="C9203" s="76" t="s">
        <v>13910</v>
      </c>
    </row>
    <row r="9204" spans="1:3" x14ac:dyDescent="0.3">
      <c r="A9204" s="53" t="s">
        <v>13911</v>
      </c>
      <c r="B9204" s="54" t="s">
        <v>27</v>
      </c>
      <c r="C9204" s="76" t="s">
        <v>13928</v>
      </c>
    </row>
    <row r="9205" spans="1:3" x14ac:dyDescent="0.3">
      <c r="A9205" s="53" t="s">
        <v>13912</v>
      </c>
      <c r="B9205" s="54" t="s">
        <v>27</v>
      </c>
      <c r="C9205" s="76" t="s">
        <v>13913</v>
      </c>
    </row>
    <row r="9206" spans="1:3" x14ac:dyDescent="0.3">
      <c r="A9206" s="53" t="s">
        <v>13914</v>
      </c>
      <c r="B9206" s="54" t="s">
        <v>27</v>
      </c>
      <c r="C9206" s="76" t="s">
        <v>13915</v>
      </c>
    </row>
    <row r="9207" spans="1:3" x14ac:dyDescent="0.3">
      <c r="A9207" s="53" t="s">
        <v>13916</v>
      </c>
      <c r="B9207" s="54" t="s">
        <v>27</v>
      </c>
      <c r="C9207" s="76" t="s">
        <v>13917</v>
      </c>
    </row>
    <row r="9209" spans="1:3" ht="15.6" x14ac:dyDescent="0.3">
      <c r="A9209" s="19"/>
    </row>
    <row r="9210" spans="1:3" ht="15" x14ac:dyDescent="0.3">
      <c r="A9210" s="107">
        <f>SUM('Podporni zid'!D16:D22)+SUM(Kolektor!D16:D22)+SUM('Začasni dostop'!D16:D18)</f>
        <v>0</v>
      </c>
    </row>
  </sheetData>
  <phoneticPr fontId="26" type="noConversion"/>
  <pageMargins left="0.7" right="0.7" top="0.75" bottom="0.75" header="0.3" footer="0.3"/>
  <pageSetup paperSize="9" scale="88" orientation="portrait" horizontalDpi="300" r:id="rId1"/>
  <colBreaks count="1" manualBreakCount="1">
    <brk id="3" max="922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76"/>
  <sheetViews>
    <sheetView tabSelected="1" view="pageBreakPreview" zoomScaleNormal="100" zoomScaleSheetLayoutView="100" workbookViewId="0">
      <selection activeCell="E11" sqref="E11"/>
    </sheetView>
  </sheetViews>
  <sheetFormatPr defaultColWidth="9.109375" defaultRowHeight="13.8" x14ac:dyDescent="0.3"/>
  <cols>
    <col min="1" max="1" width="4.109375" style="41" customWidth="1"/>
    <col min="2" max="2" width="80.88671875" style="41" customWidth="1"/>
    <col min="3" max="3" width="10.6640625" style="41" customWidth="1"/>
    <col min="4" max="4" width="10.6640625" style="43" customWidth="1"/>
    <col min="5" max="5" width="10.6640625" style="44" customWidth="1"/>
    <col min="6" max="6" width="12.6640625" style="44" customWidth="1"/>
    <col min="7" max="7" width="16" style="41" customWidth="1"/>
    <col min="8" max="8" width="63" style="41" customWidth="1"/>
    <col min="9" max="9" width="9.109375" style="41"/>
    <col min="10" max="10" width="9.109375" style="41" customWidth="1"/>
    <col min="11" max="256" width="9.109375" style="41"/>
    <col min="257" max="257" width="4.109375" style="41" customWidth="1"/>
    <col min="258" max="258" width="80.88671875" style="41" customWidth="1"/>
    <col min="259" max="261" width="10.6640625" style="41" customWidth="1"/>
    <col min="262" max="262" width="12.6640625" style="41" customWidth="1"/>
    <col min="263" max="263" width="16" style="41" customWidth="1"/>
    <col min="264" max="264" width="63" style="41" customWidth="1"/>
    <col min="265" max="265" width="9.109375" style="41"/>
    <col min="266" max="266" width="9.109375" style="41" customWidth="1"/>
    <col min="267" max="512" width="9.109375" style="41"/>
    <col min="513" max="513" width="4.109375" style="41" customWidth="1"/>
    <col min="514" max="514" width="80.88671875" style="41" customWidth="1"/>
    <col min="515" max="517" width="10.6640625" style="41" customWidth="1"/>
    <col min="518" max="518" width="12.6640625" style="41" customWidth="1"/>
    <col min="519" max="519" width="16" style="41" customWidth="1"/>
    <col min="520" max="520" width="63" style="41" customWidth="1"/>
    <col min="521" max="521" width="9.109375" style="41"/>
    <col min="522" max="522" width="9.109375" style="41" customWidth="1"/>
    <col min="523" max="768" width="9.109375" style="41"/>
    <col min="769" max="769" width="4.109375" style="41" customWidth="1"/>
    <col min="770" max="770" width="80.88671875" style="41" customWidth="1"/>
    <col min="771" max="773" width="10.6640625" style="41" customWidth="1"/>
    <col min="774" max="774" width="12.6640625" style="41" customWidth="1"/>
    <col min="775" max="775" width="16" style="41" customWidth="1"/>
    <col min="776" max="776" width="63" style="41" customWidth="1"/>
    <col min="777" max="777" width="9.109375" style="41"/>
    <col min="778" max="778" width="9.109375" style="41" customWidth="1"/>
    <col min="779" max="1024" width="9.109375" style="41"/>
    <col min="1025" max="1025" width="4.109375" style="41" customWidth="1"/>
    <col min="1026" max="1026" width="80.88671875" style="41" customWidth="1"/>
    <col min="1027" max="1029" width="10.6640625" style="41" customWidth="1"/>
    <col min="1030" max="1030" width="12.6640625" style="41" customWidth="1"/>
    <col min="1031" max="1031" width="16" style="41" customWidth="1"/>
    <col min="1032" max="1032" width="63" style="41" customWidth="1"/>
    <col min="1033" max="1033" width="9.109375" style="41"/>
    <col min="1034" max="1034" width="9.109375" style="41" customWidth="1"/>
    <col min="1035" max="1280" width="9.109375" style="41"/>
    <col min="1281" max="1281" width="4.109375" style="41" customWidth="1"/>
    <col min="1282" max="1282" width="80.88671875" style="41" customWidth="1"/>
    <col min="1283" max="1285" width="10.6640625" style="41" customWidth="1"/>
    <col min="1286" max="1286" width="12.6640625" style="41" customWidth="1"/>
    <col min="1287" max="1287" width="16" style="41" customWidth="1"/>
    <col min="1288" max="1288" width="63" style="41" customWidth="1"/>
    <col min="1289" max="1289" width="9.109375" style="41"/>
    <col min="1290" max="1290" width="9.109375" style="41" customWidth="1"/>
    <col min="1291" max="1536" width="9.109375" style="41"/>
    <col min="1537" max="1537" width="4.109375" style="41" customWidth="1"/>
    <col min="1538" max="1538" width="80.88671875" style="41" customWidth="1"/>
    <col min="1539" max="1541" width="10.6640625" style="41" customWidth="1"/>
    <col min="1542" max="1542" width="12.6640625" style="41" customWidth="1"/>
    <col min="1543" max="1543" width="16" style="41" customWidth="1"/>
    <col min="1544" max="1544" width="63" style="41" customWidth="1"/>
    <col min="1545" max="1545" width="9.109375" style="41"/>
    <col min="1546" max="1546" width="9.109375" style="41" customWidth="1"/>
    <col min="1547" max="1792" width="9.109375" style="41"/>
    <col min="1793" max="1793" width="4.109375" style="41" customWidth="1"/>
    <col min="1794" max="1794" width="80.88671875" style="41" customWidth="1"/>
    <col min="1795" max="1797" width="10.6640625" style="41" customWidth="1"/>
    <col min="1798" max="1798" width="12.6640625" style="41" customWidth="1"/>
    <col min="1799" max="1799" width="16" style="41" customWidth="1"/>
    <col min="1800" max="1800" width="63" style="41" customWidth="1"/>
    <col min="1801" max="1801" width="9.109375" style="41"/>
    <col min="1802" max="1802" width="9.109375" style="41" customWidth="1"/>
    <col min="1803" max="2048" width="9.109375" style="41"/>
    <col min="2049" max="2049" width="4.109375" style="41" customWidth="1"/>
    <col min="2050" max="2050" width="80.88671875" style="41" customWidth="1"/>
    <col min="2051" max="2053" width="10.6640625" style="41" customWidth="1"/>
    <col min="2054" max="2054" width="12.6640625" style="41" customWidth="1"/>
    <col min="2055" max="2055" width="16" style="41" customWidth="1"/>
    <col min="2056" max="2056" width="63" style="41" customWidth="1"/>
    <col min="2057" max="2057" width="9.109375" style="41"/>
    <col min="2058" max="2058" width="9.109375" style="41" customWidth="1"/>
    <col min="2059" max="2304" width="9.109375" style="41"/>
    <col min="2305" max="2305" width="4.109375" style="41" customWidth="1"/>
    <col min="2306" max="2306" width="80.88671875" style="41" customWidth="1"/>
    <col min="2307" max="2309" width="10.6640625" style="41" customWidth="1"/>
    <col min="2310" max="2310" width="12.6640625" style="41" customWidth="1"/>
    <col min="2311" max="2311" width="16" style="41" customWidth="1"/>
    <col min="2312" max="2312" width="63" style="41" customWidth="1"/>
    <col min="2313" max="2313" width="9.109375" style="41"/>
    <col min="2314" max="2314" width="9.109375" style="41" customWidth="1"/>
    <col min="2315" max="2560" width="9.109375" style="41"/>
    <col min="2561" max="2561" width="4.109375" style="41" customWidth="1"/>
    <col min="2562" max="2562" width="80.88671875" style="41" customWidth="1"/>
    <col min="2563" max="2565" width="10.6640625" style="41" customWidth="1"/>
    <col min="2566" max="2566" width="12.6640625" style="41" customWidth="1"/>
    <col min="2567" max="2567" width="16" style="41" customWidth="1"/>
    <col min="2568" max="2568" width="63" style="41" customWidth="1"/>
    <col min="2569" max="2569" width="9.109375" style="41"/>
    <col min="2570" max="2570" width="9.109375" style="41" customWidth="1"/>
    <col min="2571" max="2816" width="9.109375" style="41"/>
    <col min="2817" max="2817" width="4.109375" style="41" customWidth="1"/>
    <col min="2818" max="2818" width="80.88671875" style="41" customWidth="1"/>
    <col min="2819" max="2821" width="10.6640625" style="41" customWidth="1"/>
    <col min="2822" max="2822" width="12.6640625" style="41" customWidth="1"/>
    <col min="2823" max="2823" width="16" style="41" customWidth="1"/>
    <col min="2824" max="2824" width="63" style="41" customWidth="1"/>
    <col min="2825" max="2825" width="9.109375" style="41"/>
    <col min="2826" max="2826" width="9.109375" style="41" customWidth="1"/>
    <col min="2827" max="3072" width="9.109375" style="41"/>
    <col min="3073" max="3073" width="4.109375" style="41" customWidth="1"/>
    <col min="3074" max="3074" width="80.88671875" style="41" customWidth="1"/>
    <col min="3075" max="3077" width="10.6640625" style="41" customWidth="1"/>
    <col min="3078" max="3078" width="12.6640625" style="41" customWidth="1"/>
    <col min="3079" max="3079" width="16" style="41" customWidth="1"/>
    <col min="3080" max="3080" width="63" style="41" customWidth="1"/>
    <col min="3081" max="3081" width="9.109375" style="41"/>
    <col min="3082" max="3082" width="9.109375" style="41" customWidth="1"/>
    <col min="3083" max="3328" width="9.109375" style="41"/>
    <col min="3329" max="3329" width="4.109375" style="41" customWidth="1"/>
    <col min="3330" max="3330" width="80.88671875" style="41" customWidth="1"/>
    <col min="3331" max="3333" width="10.6640625" style="41" customWidth="1"/>
    <col min="3334" max="3334" width="12.6640625" style="41" customWidth="1"/>
    <col min="3335" max="3335" width="16" style="41" customWidth="1"/>
    <col min="3336" max="3336" width="63" style="41" customWidth="1"/>
    <col min="3337" max="3337" width="9.109375" style="41"/>
    <col min="3338" max="3338" width="9.109375" style="41" customWidth="1"/>
    <col min="3339" max="3584" width="9.109375" style="41"/>
    <col min="3585" max="3585" width="4.109375" style="41" customWidth="1"/>
    <col min="3586" max="3586" width="80.88671875" style="41" customWidth="1"/>
    <col min="3587" max="3589" width="10.6640625" style="41" customWidth="1"/>
    <col min="3590" max="3590" width="12.6640625" style="41" customWidth="1"/>
    <col min="3591" max="3591" width="16" style="41" customWidth="1"/>
    <col min="3592" max="3592" width="63" style="41" customWidth="1"/>
    <col min="3593" max="3593" width="9.109375" style="41"/>
    <col min="3594" max="3594" width="9.109375" style="41" customWidth="1"/>
    <col min="3595" max="3840" width="9.109375" style="41"/>
    <col min="3841" max="3841" width="4.109375" style="41" customWidth="1"/>
    <col min="3842" max="3842" width="80.88671875" style="41" customWidth="1"/>
    <col min="3843" max="3845" width="10.6640625" style="41" customWidth="1"/>
    <col min="3846" max="3846" width="12.6640625" style="41" customWidth="1"/>
    <col min="3847" max="3847" width="16" style="41" customWidth="1"/>
    <col min="3848" max="3848" width="63" style="41" customWidth="1"/>
    <col min="3849" max="3849" width="9.109375" style="41"/>
    <col min="3850" max="3850" width="9.109375" style="41" customWidth="1"/>
    <col min="3851" max="4096" width="9.109375" style="41"/>
    <col min="4097" max="4097" width="4.109375" style="41" customWidth="1"/>
    <col min="4098" max="4098" width="80.88671875" style="41" customWidth="1"/>
    <col min="4099" max="4101" width="10.6640625" style="41" customWidth="1"/>
    <col min="4102" max="4102" width="12.6640625" style="41" customWidth="1"/>
    <col min="4103" max="4103" width="16" style="41" customWidth="1"/>
    <col min="4104" max="4104" width="63" style="41" customWidth="1"/>
    <col min="4105" max="4105" width="9.109375" style="41"/>
    <col min="4106" max="4106" width="9.109375" style="41" customWidth="1"/>
    <col min="4107" max="4352" width="9.109375" style="41"/>
    <col min="4353" max="4353" width="4.109375" style="41" customWidth="1"/>
    <col min="4354" max="4354" width="80.88671875" style="41" customWidth="1"/>
    <col min="4355" max="4357" width="10.6640625" style="41" customWidth="1"/>
    <col min="4358" max="4358" width="12.6640625" style="41" customWidth="1"/>
    <col min="4359" max="4359" width="16" style="41" customWidth="1"/>
    <col min="4360" max="4360" width="63" style="41" customWidth="1"/>
    <col min="4361" max="4361" width="9.109375" style="41"/>
    <col min="4362" max="4362" width="9.109375" style="41" customWidth="1"/>
    <col min="4363" max="4608" width="9.109375" style="41"/>
    <col min="4609" max="4609" width="4.109375" style="41" customWidth="1"/>
    <col min="4610" max="4610" width="80.88671875" style="41" customWidth="1"/>
    <col min="4611" max="4613" width="10.6640625" style="41" customWidth="1"/>
    <col min="4614" max="4614" width="12.6640625" style="41" customWidth="1"/>
    <col min="4615" max="4615" width="16" style="41" customWidth="1"/>
    <col min="4616" max="4616" width="63" style="41" customWidth="1"/>
    <col min="4617" max="4617" width="9.109375" style="41"/>
    <col min="4618" max="4618" width="9.109375" style="41" customWidth="1"/>
    <col min="4619" max="4864" width="9.109375" style="41"/>
    <col min="4865" max="4865" width="4.109375" style="41" customWidth="1"/>
    <col min="4866" max="4866" width="80.88671875" style="41" customWidth="1"/>
    <col min="4867" max="4869" width="10.6640625" style="41" customWidth="1"/>
    <col min="4870" max="4870" width="12.6640625" style="41" customWidth="1"/>
    <col min="4871" max="4871" width="16" style="41" customWidth="1"/>
    <col min="4872" max="4872" width="63" style="41" customWidth="1"/>
    <col min="4873" max="4873" width="9.109375" style="41"/>
    <col min="4874" max="4874" width="9.109375" style="41" customWidth="1"/>
    <col min="4875" max="5120" width="9.109375" style="41"/>
    <col min="5121" max="5121" width="4.109375" style="41" customWidth="1"/>
    <col min="5122" max="5122" width="80.88671875" style="41" customWidth="1"/>
    <col min="5123" max="5125" width="10.6640625" style="41" customWidth="1"/>
    <col min="5126" max="5126" width="12.6640625" style="41" customWidth="1"/>
    <col min="5127" max="5127" width="16" style="41" customWidth="1"/>
    <col min="5128" max="5128" width="63" style="41" customWidth="1"/>
    <col min="5129" max="5129" width="9.109375" style="41"/>
    <col min="5130" max="5130" width="9.109375" style="41" customWidth="1"/>
    <col min="5131" max="5376" width="9.109375" style="41"/>
    <col min="5377" max="5377" width="4.109375" style="41" customWidth="1"/>
    <col min="5378" max="5378" width="80.88671875" style="41" customWidth="1"/>
    <col min="5379" max="5381" width="10.6640625" style="41" customWidth="1"/>
    <col min="5382" max="5382" width="12.6640625" style="41" customWidth="1"/>
    <col min="5383" max="5383" width="16" style="41" customWidth="1"/>
    <col min="5384" max="5384" width="63" style="41" customWidth="1"/>
    <col min="5385" max="5385" width="9.109375" style="41"/>
    <col min="5386" max="5386" width="9.109375" style="41" customWidth="1"/>
    <col min="5387" max="5632" width="9.109375" style="41"/>
    <col min="5633" max="5633" width="4.109375" style="41" customWidth="1"/>
    <col min="5634" max="5634" width="80.88671875" style="41" customWidth="1"/>
    <col min="5635" max="5637" width="10.6640625" style="41" customWidth="1"/>
    <col min="5638" max="5638" width="12.6640625" style="41" customWidth="1"/>
    <col min="5639" max="5639" width="16" style="41" customWidth="1"/>
    <col min="5640" max="5640" width="63" style="41" customWidth="1"/>
    <col min="5641" max="5641" width="9.109375" style="41"/>
    <col min="5642" max="5642" width="9.109375" style="41" customWidth="1"/>
    <col min="5643" max="5888" width="9.109375" style="41"/>
    <col min="5889" max="5889" width="4.109375" style="41" customWidth="1"/>
    <col min="5890" max="5890" width="80.88671875" style="41" customWidth="1"/>
    <col min="5891" max="5893" width="10.6640625" style="41" customWidth="1"/>
    <col min="5894" max="5894" width="12.6640625" style="41" customWidth="1"/>
    <col min="5895" max="5895" width="16" style="41" customWidth="1"/>
    <col min="5896" max="5896" width="63" style="41" customWidth="1"/>
    <col min="5897" max="5897" width="9.109375" style="41"/>
    <col min="5898" max="5898" width="9.109375" style="41" customWidth="1"/>
    <col min="5899" max="6144" width="9.109375" style="41"/>
    <col min="6145" max="6145" width="4.109375" style="41" customWidth="1"/>
    <col min="6146" max="6146" width="80.88671875" style="41" customWidth="1"/>
    <col min="6147" max="6149" width="10.6640625" style="41" customWidth="1"/>
    <col min="6150" max="6150" width="12.6640625" style="41" customWidth="1"/>
    <col min="6151" max="6151" width="16" style="41" customWidth="1"/>
    <col min="6152" max="6152" width="63" style="41" customWidth="1"/>
    <col min="6153" max="6153" width="9.109375" style="41"/>
    <col min="6154" max="6154" width="9.109375" style="41" customWidth="1"/>
    <col min="6155" max="6400" width="9.109375" style="41"/>
    <col min="6401" max="6401" width="4.109375" style="41" customWidth="1"/>
    <col min="6402" max="6402" width="80.88671875" style="41" customWidth="1"/>
    <col min="6403" max="6405" width="10.6640625" style="41" customWidth="1"/>
    <col min="6406" max="6406" width="12.6640625" style="41" customWidth="1"/>
    <col min="6407" max="6407" width="16" style="41" customWidth="1"/>
    <col min="6408" max="6408" width="63" style="41" customWidth="1"/>
    <col min="6409" max="6409" width="9.109375" style="41"/>
    <col min="6410" max="6410" width="9.109375" style="41" customWidth="1"/>
    <col min="6411" max="6656" width="9.109375" style="41"/>
    <col min="6657" max="6657" width="4.109375" style="41" customWidth="1"/>
    <col min="6658" max="6658" width="80.88671875" style="41" customWidth="1"/>
    <col min="6659" max="6661" width="10.6640625" style="41" customWidth="1"/>
    <col min="6662" max="6662" width="12.6640625" style="41" customWidth="1"/>
    <col min="6663" max="6663" width="16" style="41" customWidth="1"/>
    <col min="6664" max="6664" width="63" style="41" customWidth="1"/>
    <col min="6665" max="6665" width="9.109375" style="41"/>
    <col min="6666" max="6666" width="9.109375" style="41" customWidth="1"/>
    <col min="6667" max="6912" width="9.109375" style="41"/>
    <col min="6913" max="6913" width="4.109375" style="41" customWidth="1"/>
    <col min="6914" max="6914" width="80.88671875" style="41" customWidth="1"/>
    <col min="6915" max="6917" width="10.6640625" style="41" customWidth="1"/>
    <col min="6918" max="6918" width="12.6640625" style="41" customWidth="1"/>
    <col min="6919" max="6919" width="16" style="41" customWidth="1"/>
    <col min="6920" max="6920" width="63" style="41" customWidth="1"/>
    <col min="6921" max="6921" width="9.109375" style="41"/>
    <col min="6922" max="6922" width="9.109375" style="41" customWidth="1"/>
    <col min="6923" max="7168" width="9.109375" style="41"/>
    <col min="7169" max="7169" width="4.109375" style="41" customWidth="1"/>
    <col min="7170" max="7170" width="80.88671875" style="41" customWidth="1"/>
    <col min="7171" max="7173" width="10.6640625" style="41" customWidth="1"/>
    <col min="7174" max="7174" width="12.6640625" style="41" customWidth="1"/>
    <col min="7175" max="7175" width="16" style="41" customWidth="1"/>
    <col min="7176" max="7176" width="63" style="41" customWidth="1"/>
    <col min="7177" max="7177" width="9.109375" style="41"/>
    <col min="7178" max="7178" width="9.109375" style="41" customWidth="1"/>
    <col min="7179" max="7424" width="9.109375" style="41"/>
    <col min="7425" max="7425" width="4.109375" style="41" customWidth="1"/>
    <col min="7426" max="7426" width="80.88671875" style="41" customWidth="1"/>
    <col min="7427" max="7429" width="10.6640625" style="41" customWidth="1"/>
    <col min="7430" max="7430" width="12.6640625" style="41" customWidth="1"/>
    <col min="7431" max="7431" width="16" style="41" customWidth="1"/>
    <col min="7432" max="7432" width="63" style="41" customWidth="1"/>
    <col min="7433" max="7433" width="9.109375" style="41"/>
    <col min="7434" max="7434" width="9.109375" style="41" customWidth="1"/>
    <col min="7435" max="7680" width="9.109375" style="41"/>
    <col min="7681" max="7681" width="4.109375" style="41" customWidth="1"/>
    <col min="7682" max="7682" width="80.88671875" style="41" customWidth="1"/>
    <col min="7683" max="7685" width="10.6640625" style="41" customWidth="1"/>
    <col min="7686" max="7686" width="12.6640625" style="41" customWidth="1"/>
    <col min="7687" max="7687" width="16" style="41" customWidth="1"/>
    <col min="7688" max="7688" width="63" style="41" customWidth="1"/>
    <col min="7689" max="7689" width="9.109375" style="41"/>
    <col min="7690" max="7690" width="9.109375" style="41" customWidth="1"/>
    <col min="7691" max="7936" width="9.109375" style="41"/>
    <col min="7937" max="7937" width="4.109375" style="41" customWidth="1"/>
    <col min="7938" max="7938" width="80.88671875" style="41" customWidth="1"/>
    <col min="7939" max="7941" width="10.6640625" style="41" customWidth="1"/>
    <col min="7942" max="7942" width="12.6640625" style="41" customWidth="1"/>
    <col min="7943" max="7943" width="16" style="41" customWidth="1"/>
    <col min="7944" max="7944" width="63" style="41" customWidth="1"/>
    <col min="7945" max="7945" width="9.109375" style="41"/>
    <col min="7946" max="7946" width="9.109375" style="41" customWidth="1"/>
    <col min="7947" max="8192" width="9.109375" style="41"/>
    <col min="8193" max="8193" width="4.109375" style="41" customWidth="1"/>
    <col min="8194" max="8194" width="80.88671875" style="41" customWidth="1"/>
    <col min="8195" max="8197" width="10.6640625" style="41" customWidth="1"/>
    <col min="8198" max="8198" width="12.6640625" style="41" customWidth="1"/>
    <col min="8199" max="8199" width="16" style="41" customWidth="1"/>
    <col min="8200" max="8200" width="63" style="41" customWidth="1"/>
    <col min="8201" max="8201" width="9.109375" style="41"/>
    <col min="8202" max="8202" width="9.109375" style="41" customWidth="1"/>
    <col min="8203" max="8448" width="9.109375" style="41"/>
    <col min="8449" max="8449" width="4.109375" style="41" customWidth="1"/>
    <col min="8450" max="8450" width="80.88671875" style="41" customWidth="1"/>
    <col min="8451" max="8453" width="10.6640625" style="41" customWidth="1"/>
    <col min="8454" max="8454" width="12.6640625" style="41" customWidth="1"/>
    <col min="8455" max="8455" width="16" style="41" customWidth="1"/>
    <col min="8456" max="8456" width="63" style="41" customWidth="1"/>
    <col min="8457" max="8457" width="9.109375" style="41"/>
    <col min="8458" max="8458" width="9.109375" style="41" customWidth="1"/>
    <col min="8459" max="8704" width="9.109375" style="41"/>
    <col min="8705" max="8705" width="4.109375" style="41" customWidth="1"/>
    <col min="8706" max="8706" width="80.88671875" style="41" customWidth="1"/>
    <col min="8707" max="8709" width="10.6640625" style="41" customWidth="1"/>
    <col min="8710" max="8710" width="12.6640625" style="41" customWidth="1"/>
    <col min="8711" max="8711" width="16" style="41" customWidth="1"/>
    <col min="8712" max="8712" width="63" style="41" customWidth="1"/>
    <col min="8713" max="8713" width="9.109375" style="41"/>
    <col min="8714" max="8714" width="9.109375" style="41" customWidth="1"/>
    <col min="8715" max="8960" width="9.109375" style="41"/>
    <col min="8961" max="8961" width="4.109375" style="41" customWidth="1"/>
    <col min="8962" max="8962" width="80.88671875" style="41" customWidth="1"/>
    <col min="8963" max="8965" width="10.6640625" style="41" customWidth="1"/>
    <col min="8966" max="8966" width="12.6640625" style="41" customWidth="1"/>
    <col min="8967" max="8967" width="16" style="41" customWidth="1"/>
    <col min="8968" max="8968" width="63" style="41" customWidth="1"/>
    <col min="8969" max="8969" width="9.109375" style="41"/>
    <col min="8970" max="8970" width="9.109375" style="41" customWidth="1"/>
    <col min="8971" max="9216" width="9.109375" style="41"/>
    <col min="9217" max="9217" width="4.109375" style="41" customWidth="1"/>
    <col min="9218" max="9218" width="80.88671875" style="41" customWidth="1"/>
    <col min="9219" max="9221" width="10.6640625" style="41" customWidth="1"/>
    <col min="9222" max="9222" width="12.6640625" style="41" customWidth="1"/>
    <col min="9223" max="9223" width="16" style="41" customWidth="1"/>
    <col min="9224" max="9224" width="63" style="41" customWidth="1"/>
    <col min="9225" max="9225" width="9.109375" style="41"/>
    <col min="9226" max="9226" width="9.109375" style="41" customWidth="1"/>
    <col min="9227" max="9472" width="9.109375" style="41"/>
    <col min="9473" max="9473" width="4.109375" style="41" customWidth="1"/>
    <col min="9474" max="9474" width="80.88671875" style="41" customWidth="1"/>
    <col min="9475" max="9477" width="10.6640625" style="41" customWidth="1"/>
    <col min="9478" max="9478" width="12.6640625" style="41" customWidth="1"/>
    <col min="9479" max="9479" width="16" style="41" customWidth="1"/>
    <col min="9480" max="9480" width="63" style="41" customWidth="1"/>
    <col min="9481" max="9481" width="9.109375" style="41"/>
    <col min="9482" max="9482" width="9.109375" style="41" customWidth="1"/>
    <col min="9483" max="9728" width="9.109375" style="41"/>
    <col min="9729" max="9729" width="4.109375" style="41" customWidth="1"/>
    <col min="9730" max="9730" width="80.88671875" style="41" customWidth="1"/>
    <col min="9731" max="9733" width="10.6640625" style="41" customWidth="1"/>
    <col min="9734" max="9734" width="12.6640625" style="41" customWidth="1"/>
    <col min="9735" max="9735" width="16" style="41" customWidth="1"/>
    <col min="9736" max="9736" width="63" style="41" customWidth="1"/>
    <col min="9737" max="9737" width="9.109375" style="41"/>
    <col min="9738" max="9738" width="9.109375" style="41" customWidth="1"/>
    <col min="9739" max="9984" width="9.109375" style="41"/>
    <col min="9985" max="9985" width="4.109375" style="41" customWidth="1"/>
    <col min="9986" max="9986" width="80.88671875" style="41" customWidth="1"/>
    <col min="9987" max="9989" width="10.6640625" style="41" customWidth="1"/>
    <col min="9990" max="9990" width="12.6640625" style="41" customWidth="1"/>
    <col min="9991" max="9991" width="16" style="41" customWidth="1"/>
    <col min="9992" max="9992" width="63" style="41" customWidth="1"/>
    <col min="9993" max="9993" width="9.109375" style="41"/>
    <col min="9994" max="9994" width="9.109375" style="41" customWidth="1"/>
    <col min="9995" max="10240" width="9.109375" style="41"/>
    <col min="10241" max="10241" width="4.109375" style="41" customWidth="1"/>
    <col min="10242" max="10242" width="80.88671875" style="41" customWidth="1"/>
    <col min="10243" max="10245" width="10.6640625" style="41" customWidth="1"/>
    <col min="10246" max="10246" width="12.6640625" style="41" customWidth="1"/>
    <col min="10247" max="10247" width="16" style="41" customWidth="1"/>
    <col min="10248" max="10248" width="63" style="41" customWidth="1"/>
    <col min="10249" max="10249" width="9.109375" style="41"/>
    <col min="10250" max="10250" width="9.109375" style="41" customWidth="1"/>
    <col min="10251" max="10496" width="9.109375" style="41"/>
    <col min="10497" max="10497" width="4.109375" style="41" customWidth="1"/>
    <col min="10498" max="10498" width="80.88671875" style="41" customWidth="1"/>
    <col min="10499" max="10501" width="10.6640625" style="41" customWidth="1"/>
    <col min="10502" max="10502" width="12.6640625" style="41" customWidth="1"/>
    <col min="10503" max="10503" width="16" style="41" customWidth="1"/>
    <col min="10504" max="10504" width="63" style="41" customWidth="1"/>
    <col min="10505" max="10505" width="9.109375" style="41"/>
    <col min="10506" max="10506" width="9.109375" style="41" customWidth="1"/>
    <col min="10507" max="10752" width="9.109375" style="41"/>
    <col min="10753" max="10753" width="4.109375" style="41" customWidth="1"/>
    <col min="10754" max="10754" width="80.88671875" style="41" customWidth="1"/>
    <col min="10755" max="10757" width="10.6640625" style="41" customWidth="1"/>
    <col min="10758" max="10758" width="12.6640625" style="41" customWidth="1"/>
    <col min="10759" max="10759" width="16" style="41" customWidth="1"/>
    <col min="10760" max="10760" width="63" style="41" customWidth="1"/>
    <col min="10761" max="10761" width="9.109375" style="41"/>
    <col min="10762" max="10762" width="9.109375" style="41" customWidth="1"/>
    <col min="10763" max="11008" width="9.109375" style="41"/>
    <col min="11009" max="11009" width="4.109375" style="41" customWidth="1"/>
    <col min="11010" max="11010" width="80.88671875" style="41" customWidth="1"/>
    <col min="11011" max="11013" width="10.6640625" style="41" customWidth="1"/>
    <col min="11014" max="11014" width="12.6640625" style="41" customWidth="1"/>
    <col min="11015" max="11015" width="16" style="41" customWidth="1"/>
    <col min="11016" max="11016" width="63" style="41" customWidth="1"/>
    <col min="11017" max="11017" width="9.109375" style="41"/>
    <col min="11018" max="11018" width="9.109375" style="41" customWidth="1"/>
    <col min="11019" max="11264" width="9.109375" style="41"/>
    <col min="11265" max="11265" width="4.109375" style="41" customWidth="1"/>
    <col min="11266" max="11266" width="80.88671875" style="41" customWidth="1"/>
    <col min="11267" max="11269" width="10.6640625" style="41" customWidth="1"/>
    <col min="11270" max="11270" width="12.6640625" style="41" customWidth="1"/>
    <col min="11271" max="11271" width="16" style="41" customWidth="1"/>
    <col min="11272" max="11272" width="63" style="41" customWidth="1"/>
    <col min="11273" max="11273" width="9.109375" style="41"/>
    <col min="11274" max="11274" width="9.109375" style="41" customWidth="1"/>
    <col min="11275" max="11520" width="9.109375" style="41"/>
    <col min="11521" max="11521" width="4.109375" style="41" customWidth="1"/>
    <col min="11522" max="11522" width="80.88671875" style="41" customWidth="1"/>
    <col min="11523" max="11525" width="10.6640625" style="41" customWidth="1"/>
    <col min="11526" max="11526" width="12.6640625" style="41" customWidth="1"/>
    <col min="11527" max="11527" width="16" style="41" customWidth="1"/>
    <col min="11528" max="11528" width="63" style="41" customWidth="1"/>
    <col min="11529" max="11529" width="9.109375" style="41"/>
    <col min="11530" max="11530" width="9.109375" style="41" customWidth="1"/>
    <col min="11531" max="11776" width="9.109375" style="41"/>
    <col min="11777" max="11777" width="4.109375" style="41" customWidth="1"/>
    <col min="11778" max="11778" width="80.88671875" style="41" customWidth="1"/>
    <col min="11779" max="11781" width="10.6640625" style="41" customWidth="1"/>
    <col min="11782" max="11782" width="12.6640625" style="41" customWidth="1"/>
    <col min="11783" max="11783" width="16" style="41" customWidth="1"/>
    <col min="11784" max="11784" width="63" style="41" customWidth="1"/>
    <col min="11785" max="11785" width="9.109375" style="41"/>
    <col min="11786" max="11786" width="9.109375" style="41" customWidth="1"/>
    <col min="11787" max="12032" width="9.109375" style="41"/>
    <col min="12033" max="12033" width="4.109375" style="41" customWidth="1"/>
    <col min="12034" max="12034" width="80.88671875" style="41" customWidth="1"/>
    <col min="12035" max="12037" width="10.6640625" style="41" customWidth="1"/>
    <col min="12038" max="12038" width="12.6640625" style="41" customWidth="1"/>
    <col min="12039" max="12039" width="16" style="41" customWidth="1"/>
    <col min="12040" max="12040" width="63" style="41" customWidth="1"/>
    <col min="12041" max="12041" width="9.109375" style="41"/>
    <col min="12042" max="12042" width="9.109375" style="41" customWidth="1"/>
    <col min="12043" max="12288" width="9.109375" style="41"/>
    <col min="12289" max="12289" width="4.109375" style="41" customWidth="1"/>
    <col min="12290" max="12290" width="80.88671875" style="41" customWidth="1"/>
    <col min="12291" max="12293" width="10.6640625" style="41" customWidth="1"/>
    <col min="12294" max="12294" width="12.6640625" style="41" customWidth="1"/>
    <col min="12295" max="12295" width="16" style="41" customWidth="1"/>
    <col min="12296" max="12296" width="63" style="41" customWidth="1"/>
    <col min="12297" max="12297" width="9.109375" style="41"/>
    <col min="12298" max="12298" width="9.109375" style="41" customWidth="1"/>
    <col min="12299" max="12544" width="9.109375" style="41"/>
    <col min="12545" max="12545" width="4.109375" style="41" customWidth="1"/>
    <col min="12546" max="12546" width="80.88671875" style="41" customWidth="1"/>
    <col min="12547" max="12549" width="10.6640625" style="41" customWidth="1"/>
    <col min="12550" max="12550" width="12.6640625" style="41" customWidth="1"/>
    <col min="12551" max="12551" width="16" style="41" customWidth="1"/>
    <col min="12552" max="12552" width="63" style="41" customWidth="1"/>
    <col min="12553" max="12553" width="9.109375" style="41"/>
    <col min="12554" max="12554" width="9.109375" style="41" customWidth="1"/>
    <col min="12555" max="12800" width="9.109375" style="41"/>
    <col min="12801" max="12801" width="4.109375" style="41" customWidth="1"/>
    <col min="12802" max="12802" width="80.88671875" style="41" customWidth="1"/>
    <col min="12803" max="12805" width="10.6640625" style="41" customWidth="1"/>
    <col min="12806" max="12806" width="12.6640625" style="41" customWidth="1"/>
    <col min="12807" max="12807" width="16" style="41" customWidth="1"/>
    <col min="12808" max="12808" width="63" style="41" customWidth="1"/>
    <col min="12809" max="12809" width="9.109375" style="41"/>
    <col min="12810" max="12810" width="9.109375" style="41" customWidth="1"/>
    <col min="12811" max="13056" width="9.109375" style="41"/>
    <col min="13057" max="13057" width="4.109375" style="41" customWidth="1"/>
    <col min="13058" max="13058" width="80.88671875" style="41" customWidth="1"/>
    <col min="13059" max="13061" width="10.6640625" style="41" customWidth="1"/>
    <col min="13062" max="13062" width="12.6640625" style="41" customWidth="1"/>
    <col min="13063" max="13063" width="16" style="41" customWidth="1"/>
    <col min="13064" max="13064" width="63" style="41" customWidth="1"/>
    <col min="13065" max="13065" width="9.109375" style="41"/>
    <col min="13066" max="13066" width="9.109375" style="41" customWidth="1"/>
    <col min="13067" max="13312" width="9.109375" style="41"/>
    <col min="13313" max="13313" width="4.109375" style="41" customWidth="1"/>
    <col min="13314" max="13314" width="80.88671875" style="41" customWidth="1"/>
    <col min="13315" max="13317" width="10.6640625" style="41" customWidth="1"/>
    <col min="13318" max="13318" width="12.6640625" style="41" customWidth="1"/>
    <col min="13319" max="13319" width="16" style="41" customWidth="1"/>
    <col min="13320" max="13320" width="63" style="41" customWidth="1"/>
    <col min="13321" max="13321" width="9.109375" style="41"/>
    <col min="13322" max="13322" width="9.109375" style="41" customWidth="1"/>
    <col min="13323" max="13568" width="9.109375" style="41"/>
    <col min="13569" max="13569" width="4.109375" style="41" customWidth="1"/>
    <col min="13570" max="13570" width="80.88671875" style="41" customWidth="1"/>
    <col min="13571" max="13573" width="10.6640625" style="41" customWidth="1"/>
    <col min="13574" max="13574" width="12.6640625" style="41" customWidth="1"/>
    <col min="13575" max="13575" width="16" style="41" customWidth="1"/>
    <col min="13576" max="13576" width="63" style="41" customWidth="1"/>
    <col min="13577" max="13577" width="9.109375" style="41"/>
    <col min="13578" max="13578" width="9.109375" style="41" customWidth="1"/>
    <col min="13579" max="13824" width="9.109375" style="41"/>
    <col min="13825" max="13825" width="4.109375" style="41" customWidth="1"/>
    <col min="13826" max="13826" width="80.88671875" style="41" customWidth="1"/>
    <col min="13827" max="13829" width="10.6640625" style="41" customWidth="1"/>
    <col min="13830" max="13830" width="12.6640625" style="41" customWidth="1"/>
    <col min="13831" max="13831" width="16" style="41" customWidth="1"/>
    <col min="13832" max="13832" width="63" style="41" customWidth="1"/>
    <col min="13833" max="13833" width="9.109375" style="41"/>
    <col min="13834" max="13834" width="9.109375" style="41" customWidth="1"/>
    <col min="13835" max="14080" width="9.109375" style="41"/>
    <col min="14081" max="14081" width="4.109375" style="41" customWidth="1"/>
    <col min="14082" max="14082" width="80.88671875" style="41" customWidth="1"/>
    <col min="14083" max="14085" width="10.6640625" style="41" customWidth="1"/>
    <col min="14086" max="14086" width="12.6640625" style="41" customWidth="1"/>
    <col min="14087" max="14087" width="16" style="41" customWidth="1"/>
    <col min="14088" max="14088" width="63" style="41" customWidth="1"/>
    <col min="14089" max="14089" width="9.109375" style="41"/>
    <col min="14090" max="14090" width="9.109375" style="41" customWidth="1"/>
    <col min="14091" max="14336" width="9.109375" style="41"/>
    <col min="14337" max="14337" width="4.109375" style="41" customWidth="1"/>
    <col min="14338" max="14338" width="80.88671875" style="41" customWidth="1"/>
    <col min="14339" max="14341" width="10.6640625" style="41" customWidth="1"/>
    <col min="14342" max="14342" width="12.6640625" style="41" customWidth="1"/>
    <col min="14343" max="14343" width="16" style="41" customWidth="1"/>
    <col min="14344" max="14344" width="63" style="41" customWidth="1"/>
    <col min="14345" max="14345" width="9.109375" style="41"/>
    <col min="14346" max="14346" width="9.109375" style="41" customWidth="1"/>
    <col min="14347" max="14592" width="9.109375" style="41"/>
    <col min="14593" max="14593" width="4.109375" style="41" customWidth="1"/>
    <col min="14594" max="14594" width="80.88671875" style="41" customWidth="1"/>
    <col min="14595" max="14597" width="10.6640625" style="41" customWidth="1"/>
    <col min="14598" max="14598" width="12.6640625" style="41" customWidth="1"/>
    <col min="14599" max="14599" width="16" style="41" customWidth="1"/>
    <col min="14600" max="14600" width="63" style="41" customWidth="1"/>
    <col min="14601" max="14601" width="9.109375" style="41"/>
    <col min="14602" max="14602" width="9.109375" style="41" customWidth="1"/>
    <col min="14603" max="14848" width="9.109375" style="41"/>
    <col min="14849" max="14849" width="4.109375" style="41" customWidth="1"/>
    <col min="14850" max="14850" width="80.88671875" style="41" customWidth="1"/>
    <col min="14851" max="14853" width="10.6640625" style="41" customWidth="1"/>
    <col min="14854" max="14854" width="12.6640625" style="41" customWidth="1"/>
    <col min="14855" max="14855" width="16" style="41" customWidth="1"/>
    <col min="14856" max="14856" width="63" style="41" customWidth="1"/>
    <col min="14857" max="14857" width="9.109375" style="41"/>
    <col min="14858" max="14858" width="9.109375" style="41" customWidth="1"/>
    <col min="14859" max="15104" width="9.109375" style="41"/>
    <col min="15105" max="15105" width="4.109375" style="41" customWidth="1"/>
    <col min="15106" max="15106" width="80.88671875" style="41" customWidth="1"/>
    <col min="15107" max="15109" width="10.6640625" style="41" customWidth="1"/>
    <col min="15110" max="15110" width="12.6640625" style="41" customWidth="1"/>
    <col min="15111" max="15111" width="16" style="41" customWidth="1"/>
    <col min="15112" max="15112" width="63" style="41" customWidth="1"/>
    <col min="15113" max="15113" width="9.109375" style="41"/>
    <col min="15114" max="15114" width="9.109375" style="41" customWidth="1"/>
    <col min="15115" max="15360" width="9.109375" style="41"/>
    <col min="15361" max="15361" width="4.109375" style="41" customWidth="1"/>
    <col min="15362" max="15362" width="80.88671875" style="41" customWidth="1"/>
    <col min="15363" max="15365" width="10.6640625" style="41" customWidth="1"/>
    <col min="15366" max="15366" width="12.6640625" style="41" customWidth="1"/>
    <col min="15367" max="15367" width="16" style="41" customWidth="1"/>
    <col min="15368" max="15368" width="63" style="41" customWidth="1"/>
    <col min="15369" max="15369" width="9.109375" style="41"/>
    <col min="15370" max="15370" width="9.109375" style="41" customWidth="1"/>
    <col min="15371" max="15616" width="9.109375" style="41"/>
    <col min="15617" max="15617" width="4.109375" style="41" customWidth="1"/>
    <col min="15618" max="15618" width="80.88671875" style="41" customWidth="1"/>
    <col min="15619" max="15621" width="10.6640625" style="41" customWidth="1"/>
    <col min="15622" max="15622" width="12.6640625" style="41" customWidth="1"/>
    <col min="15623" max="15623" width="16" style="41" customWidth="1"/>
    <col min="15624" max="15624" width="63" style="41" customWidth="1"/>
    <col min="15625" max="15625" width="9.109375" style="41"/>
    <col min="15626" max="15626" width="9.109375" style="41" customWidth="1"/>
    <col min="15627" max="15872" width="9.109375" style="41"/>
    <col min="15873" max="15873" width="4.109375" style="41" customWidth="1"/>
    <col min="15874" max="15874" width="80.88671875" style="41" customWidth="1"/>
    <col min="15875" max="15877" width="10.6640625" style="41" customWidth="1"/>
    <col min="15878" max="15878" width="12.6640625" style="41" customWidth="1"/>
    <col min="15879" max="15879" width="16" style="41" customWidth="1"/>
    <col min="15880" max="15880" width="63" style="41" customWidth="1"/>
    <col min="15881" max="15881" width="9.109375" style="41"/>
    <col min="15882" max="15882" width="9.109375" style="41" customWidth="1"/>
    <col min="15883" max="16128" width="9.109375" style="41"/>
    <col min="16129" max="16129" width="4.109375" style="41" customWidth="1"/>
    <col min="16130" max="16130" width="80.88671875" style="41" customWidth="1"/>
    <col min="16131" max="16133" width="10.6640625" style="41" customWidth="1"/>
    <col min="16134" max="16134" width="12.6640625" style="41" customWidth="1"/>
    <col min="16135" max="16135" width="16" style="41" customWidth="1"/>
    <col min="16136" max="16136" width="63" style="41" customWidth="1"/>
    <col min="16137" max="16137" width="9.109375" style="41"/>
    <col min="16138" max="16138" width="9.109375" style="41" customWidth="1"/>
    <col min="16139" max="16384" width="9.109375" style="41"/>
  </cols>
  <sheetData>
    <row r="1" spans="2:6" ht="15.75" customHeight="1" x14ac:dyDescent="0.3">
      <c r="B1" s="42" t="s">
        <v>13940</v>
      </c>
    </row>
    <row r="2" spans="2:6" ht="94.95" customHeight="1" x14ac:dyDescent="0.3">
      <c r="B2" s="45" t="s">
        <v>13941</v>
      </c>
      <c r="D2" s="41"/>
      <c r="E2" s="41"/>
      <c r="F2" s="41"/>
    </row>
    <row r="3" spans="2:6" ht="14.4" x14ac:dyDescent="0.3">
      <c r="B3" s="46"/>
      <c r="D3" s="41"/>
      <c r="E3" s="41"/>
      <c r="F3" s="41"/>
    </row>
    <row r="4" spans="2:6" s="47" customFormat="1" ht="25.2" customHeight="1" x14ac:dyDescent="0.3">
      <c r="B4" s="48" t="s">
        <v>13942</v>
      </c>
      <c r="D4" s="49"/>
      <c r="E4" s="50"/>
      <c r="F4" s="50"/>
    </row>
    <row r="5" spans="2:6" s="47" customFormat="1" ht="40.200000000000003" customHeight="1" x14ac:dyDescent="0.3">
      <c r="B5" s="48" t="s">
        <v>13943</v>
      </c>
      <c r="D5" s="49"/>
      <c r="E5" s="50"/>
      <c r="F5" s="50"/>
    </row>
    <row r="6" spans="2:6" s="47" customFormat="1" ht="40.200000000000003" customHeight="1" x14ac:dyDescent="0.3">
      <c r="B6" s="48" t="s">
        <v>13944</v>
      </c>
      <c r="D6" s="49"/>
      <c r="E6" s="50"/>
      <c r="F6" s="50"/>
    </row>
    <row r="7" spans="2:6" s="47" customFormat="1" ht="64.95" customHeight="1" x14ac:dyDescent="0.3">
      <c r="B7" s="48" t="s">
        <v>13945</v>
      </c>
      <c r="D7" s="49"/>
      <c r="E7" s="50"/>
      <c r="F7" s="50"/>
    </row>
    <row r="8" spans="2:6" s="47" customFormat="1" ht="40.200000000000003" customHeight="1" x14ac:dyDescent="0.3">
      <c r="B8" s="48" t="s">
        <v>13946</v>
      </c>
      <c r="D8" s="49"/>
      <c r="E8" s="50"/>
      <c r="F8" s="50"/>
    </row>
    <row r="9" spans="2:6" s="47" customFormat="1" ht="25.2" customHeight="1" x14ac:dyDescent="0.3">
      <c r="B9" s="48" t="s">
        <v>13947</v>
      </c>
      <c r="D9" s="49"/>
      <c r="E9" s="50"/>
      <c r="F9" s="50"/>
    </row>
    <row r="10" spans="2:6" s="47" customFormat="1" ht="25.2" customHeight="1" x14ac:dyDescent="0.3">
      <c r="B10" s="48" t="s">
        <v>13948</v>
      </c>
      <c r="D10" s="49"/>
      <c r="E10" s="50"/>
      <c r="F10" s="50"/>
    </row>
    <row r="11" spans="2:6" s="47" customFormat="1" ht="25.2" customHeight="1" x14ac:dyDescent="0.3">
      <c r="B11" s="48" t="s">
        <v>13949</v>
      </c>
      <c r="D11" s="49"/>
      <c r="E11" s="50"/>
      <c r="F11" s="50"/>
    </row>
    <row r="12" spans="2:6" s="47" customFormat="1" ht="16.95" customHeight="1" x14ac:dyDescent="0.3">
      <c r="B12" s="48"/>
      <c r="D12" s="49"/>
      <c r="E12" s="50"/>
      <c r="F12" s="50"/>
    </row>
    <row r="13" spans="2:6" s="47" customFormat="1" ht="28.8" x14ac:dyDescent="0.3">
      <c r="B13" s="45" t="s">
        <v>13950</v>
      </c>
      <c r="D13" s="49"/>
      <c r="E13" s="50"/>
      <c r="F13" s="50"/>
    </row>
    <row r="14" spans="2:6" ht="14.4" x14ac:dyDescent="0.3">
      <c r="B14" s="45"/>
    </row>
    <row r="15" spans="2:6" ht="40.200000000000003" customHeight="1" x14ac:dyDescent="0.3">
      <c r="B15" s="48" t="s">
        <v>13951</v>
      </c>
    </row>
    <row r="16" spans="2:6" ht="60" customHeight="1" x14ac:dyDescent="0.3">
      <c r="B16" s="45" t="s">
        <v>14096</v>
      </c>
    </row>
    <row r="17" spans="2:6" ht="13.5" customHeight="1" x14ac:dyDescent="0.3">
      <c r="B17" s="51"/>
      <c r="D17" s="41"/>
      <c r="E17" s="41"/>
      <c r="F17" s="41"/>
    </row>
    <row r="18" spans="2:6" ht="13.5" customHeight="1" x14ac:dyDescent="0.3">
      <c r="B18" s="51"/>
      <c r="D18" s="41"/>
      <c r="E18" s="41"/>
      <c r="F18" s="41"/>
    </row>
    <row r="19" spans="2:6" ht="13.5" customHeight="1" x14ac:dyDescent="0.3">
      <c r="D19" s="41"/>
      <c r="E19" s="41"/>
      <c r="F19" s="41"/>
    </row>
    <row r="20" spans="2:6" ht="13.5" customHeight="1" x14ac:dyDescent="0.3">
      <c r="D20" s="41"/>
      <c r="E20" s="41"/>
      <c r="F20" s="41"/>
    </row>
    <row r="21" spans="2:6" ht="13.5" customHeight="1" x14ac:dyDescent="0.3">
      <c r="D21" s="41"/>
      <c r="E21" s="41"/>
      <c r="F21" s="41"/>
    </row>
    <row r="22" spans="2:6" ht="13.5" customHeight="1" x14ac:dyDescent="0.3">
      <c r="D22" s="41"/>
      <c r="E22" s="41"/>
      <c r="F22" s="41"/>
    </row>
    <row r="23" spans="2:6" ht="13.5" customHeight="1" x14ac:dyDescent="0.3">
      <c r="D23" s="41"/>
      <c r="E23" s="41"/>
      <c r="F23" s="41"/>
    </row>
    <row r="24" spans="2:6" ht="13.5" customHeight="1" x14ac:dyDescent="0.3">
      <c r="D24" s="41"/>
      <c r="E24" s="41"/>
      <c r="F24" s="41"/>
    </row>
    <row r="25" spans="2:6" ht="13.5" customHeight="1" x14ac:dyDescent="0.3">
      <c r="D25" s="41"/>
      <c r="E25" s="41"/>
      <c r="F25" s="41"/>
    </row>
    <row r="26" spans="2:6" ht="13.5" customHeight="1" x14ac:dyDescent="0.3">
      <c r="D26" s="41"/>
      <c r="E26" s="41"/>
      <c r="F26" s="41"/>
    </row>
    <row r="27" spans="2:6" ht="13.5" customHeight="1" x14ac:dyDescent="0.3">
      <c r="D27" s="41"/>
      <c r="E27" s="41"/>
      <c r="F27" s="41"/>
    </row>
    <row r="28" spans="2:6" ht="13.5" customHeight="1" x14ac:dyDescent="0.3">
      <c r="D28" s="41"/>
      <c r="E28" s="41"/>
      <c r="F28" s="41"/>
    </row>
    <row r="29" spans="2:6" ht="13.5" customHeight="1" x14ac:dyDescent="0.3">
      <c r="D29" s="41"/>
      <c r="E29" s="41"/>
      <c r="F29" s="41"/>
    </row>
    <row r="30" spans="2:6" ht="13.5" customHeight="1" x14ac:dyDescent="0.3">
      <c r="D30" s="41"/>
      <c r="E30" s="41"/>
      <c r="F30" s="41"/>
    </row>
    <row r="31" spans="2:6" x14ac:dyDescent="0.3">
      <c r="D31" s="41"/>
      <c r="E31" s="41"/>
      <c r="F31" s="41"/>
    </row>
    <row r="74" spans="4:6" ht="11.25" customHeight="1" x14ac:dyDescent="0.3"/>
    <row r="75" spans="4:6" ht="11.25" customHeight="1" x14ac:dyDescent="0.3">
      <c r="D75" s="41"/>
      <c r="E75" s="41"/>
      <c r="F75" s="41"/>
    </row>
    <row r="76" spans="4:6" x14ac:dyDescent="0.3">
      <c r="D76" s="41"/>
      <c r="E76" s="41"/>
      <c r="F76" s="4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view="pageBreakPreview" zoomScaleNormal="100" zoomScaleSheetLayoutView="100" workbookViewId="0">
      <selection activeCell="D18" sqref="D18"/>
    </sheetView>
  </sheetViews>
  <sheetFormatPr defaultColWidth="8.6640625" defaultRowHeight="14.4" x14ac:dyDescent="0.3"/>
  <cols>
    <col min="1" max="1" width="3" customWidth="1"/>
    <col min="2" max="2" width="34.109375" bestFit="1" customWidth="1"/>
    <col min="3" max="3" width="19.44140625" customWidth="1"/>
    <col min="4" max="4" width="11.5546875" bestFit="1" customWidth="1"/>
  </cols>
  <sheetData>
    <row r="1" spans="1:4" x14ac:dyDescent="0.3">
      <c r="A1" s="90"/>
      <c r="B1" s="119" t="s">
        <v>13979</v>
      </c>
      <c r="C1" s="119"/>
      <c r="D1" s="25"/>
    </row>
    <row r="2" spans="1:4" x14ac:dyDescent="0.3">
      <c r="A2" s="90"/>
      <c r="B2" s="91"/>
      <c r="D2" s="25"/>
    </row>
    <row r="3" spans="1:4" x14ac:dyDescent="0.3">
      <c r="A3" s="92" t="s">
        <v>13964</v>
      </c>
      <c r="B3" s="91" t="s">
        <v>14078</v>
      </c>
      <c r="D3" s="25"/>
    </row>
    <row r="4" spans="1:4" x14ac:dyDescent="0.3">
      <c r="A4" s="90"/>
      <c r="B4" s="91"/>
      <c r="D4" s="25"/>
    </row>
    <row r="5" spans="1:4" x14ac:dyDescent="0.3">
      <c r="A5" s="90"/>
      <c r="B5" s="91" t="s">
        <v>14077</v>
      </c>
      <c r="D5" s="25"/>
    </row>
    <row r="6" spans="1:4" x14ac:dyDescent="0.3">
      <c r="A6" s="25"/>
      <c r="B6" s="90"/>
      <c r="C6" s="91"/>
      <c r="D6" s="25"/>
    </row>
    <row r="7" spans="1:4" x14ac:dyDescent="0.3">
      <c r="A7" s="25"/>
      <c r="B7" s="91" t="s">
        <v>13965</v>
      </c>
      <c r="C7" s="26"/>
      <c r="D7" s="25"/>
    </row>
    <row r="8" spans="1:4" x14ac:dyDescent="0.3">
      <c r="A8" s="25"/>
      <c r="B8" s="36"/>
      <c r="C8" s="26"/>
      <c r="D8" s="25"/>
    </row>
    <row r="9" spans="1:4" x14ac:dyDescent="0.3">
      <c r="A9" s="25"/>
      <c r="B9" s="25" t="s">
        <v>14079</v>
      </c>
      <c r="C9" s="26"/>
      <c r="D9" s="93">
        <f>'Podporni zid'!D27</f>
        <v>1210</v>
      </c>
    </row>
    <row r="10" spans="1:4" x14ac:dyDescent="0.3">
      <c r="A10" s="25"/>
      <c r="B10" s="25"/>
      <c r="C10" s="26"/>
      <c r="D10" s="93"/>
    </row>
    <row r="11" spans="1:4" x14ac:dyDescent="0.3">
      <c r="A11" s="25"/>
      <c r="B11" s="25" t="s">
        <v>14080</v>
      </c>
      <c r="C11" s="26"/>
      <c r="D11" s="93">
        <f>Kolektor!D27</f>
        <v>121</v>
      </c>
    </row>
    <row r="12" spans="1:4" x14ac:dyDescent="0.3">
      <c r="A12" s="25"/>
      <c r="B12" s="25"/>
      <c r="C12" s="26"/>
      <c r="D12" s="93"/>
    </row>
    <row r="13" spans="1:4" x14ac:dyDescent="0.3">
      <c r="A13" s="32"/>
      <c r="B13" s="32" t="s">
        <v>14081</v>
      </c>
      <c r="C13" s="33"/>
      <c r="D13" s="94">
        <f>'Začasni dostop'!D23</f>
        <v>121</v>
      </c>
    </row>
    <row r="14" spans="1:4" x14ac:dyDescent="0.3">
      <c r="A14" s="25"/>
      <c r="B14" s="25"/>
      <c r="C14" s="26"/>
      <c r="D14" s="93"/>
    </row>
    <row r="15" spans="1:4" x14ac:dyDescent="0.3">
      <c r="A15" s="25"/>
      <c r="B15" s="36"/>
      <c r="C15" s="95" t="s">
        <v>13969</v>
      </c>
      <c r="D15" s="96">
        <f>SUM(D9:D14)</f>
        <v>1452</v>
      </c>
    </row>
    <row r="16" spans="1:4" x14ac:dyDescent="0.3">
      <c r="A16" s="25"/>
      <c r="B16" s="36"/>
      <c r="C16" s="97" t="s">
        <v>13970</v>
      </c>
      <c r="D16" s="93">
        <f>D15*0.22</f>
        <v>319.44</v>
      </c>
    </row>
    <row r="17" spans="1:4" x14ac:dyDescent="0.3">
      <c r="A17" s="25"/>
      <c r="B17" s="36"/>
      <c r="C17" s="97"/>
      <c r="D17" s="93"/>
    </row>
    <row r="18" spans="1:4" x14ac:dyDescent="0.3">
      <c r="A18" s="25"/>
      <c r="B18" s="36"/>
      <c r="C18" s="95" t="s">
        <v>13971</v>
      </c>
      <c r="D18" s="96">
        <f>D16+D15</f>
        <v>1771.44</v>
      </c>
    </row>
  </sheetData>
  <mergeCells count="1">
    <mergeCell ref="B1:C1"/>
  </mergeCells>
  <pageMargins left="0.7" right="0.7" top="0.75" bottom="0.75" header="0.3" footer="0.3"/>
  <pageSetup paperSize="9" orientation="portrait" horizontalDpi="4294967293" r:id="rId1"/>
  <headerFooter>
    <oddHeader>&amp;L&amp;A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63"/>
  <sheetViews>
    <sheetView view="pageBreakPreview" topLeftCell="A97" zoomScaleNormal="100" zoomScaleSheetLayoutView="100" workbookViewId="0">
      <selection activeCell="G127" sqref="G127"/>
    </sheetView>
  </sheetViews>
  <sheetFormatPr defaultRowHeight="14.4" x14ac:dyDescent="0.3"/>
  <cols>
    <col min="1" max="1" width="4.44140625" style="25" customWidth="1"/>
    <col min="2" max="2" width="12.109375" style="36" customWidth="1"/>
    <col min="3" max="3" width="57.44140625" style="26" customWidth="1"/>
    <col min="4" max="4" width="11.109375" customWidth="1"/>
    <col min="5" max="5" width="10.77734375" style="30" customWidth="1"/>
    <col min="6" max="6" width="12.33203125" style="99" customWidth="1"/>
    <col min="7" max="7" width="11.88671875" style="99" customWidth="1"/>
    <col min="8" max="10" width="9.109375" style="87"/>
  </cols>
  <sheetData>
    <row r="1" spans="1:7" x14ac:dyDescent="0.3">
      <c r="D1" s="25"/>
      <c r="E1" s="89"/>
      <c r="F1" s="98"/>
      <c r="G1" s="98"/>
    </row>
    <row r="2" spans="1:7" x14ac:dyDescent="0.3">
      <c r="B2" t="s">
        <v>13972</v>
      </c>
      <c r="C2"/>
      <c r="D2" s="25"/>
      <c r="E2" s="89"/>
      <c r="F2" s="98"/>
      <c r="G2" s="98"/>
    </row>
    <row r="3" spans="1:7" x14ac:dyDescent="0.3">
      <c r="D3" s="25"/>
      <c r="E3" s="89"/>
      <c r="F3" s="98"/>
      <c r="G3" s="98"/>
    </row>
    <row r="4" spans="1:7" x14ac:dyDescent="0.3">
      <c r="B4" s="118" t="s">
        <v>14023</v>
      </c>
      <c r="C4" s="118"/>
      <c r="D4" s="25"/>
      <c r="E4" s="89"/>
      <c r="F4" s="98"/>
      <c r="G4" s="98"/>
    </row>
    <row r="5" spans="1:7" x14ac:dyDescent="0.3">
      <c r="D5" s="25"/>
      <c r="E5" s="89"/>
      <c r="F5" s="98"/>
      <c r="G5" s="98"/>
    </row>
    <row r="6" spans="1:7" x14ac:dyDescent="0.3">
      <c r="A6" s="90"/>
      <c r="B6" s="119"/>
      <c r="C6" s="119"/>
      <c r="D6" s="25"/>
      <c r="E6" s="89"/>
      <c r="F6" s="98"/>
      <c r="G6" s="98"/>
    </row>
    <row r="7" spans="1:7" x14ac:dyDescent="0.3">
      <c r="A7" s="90"/>
      <c r="B7"/>
      <c r="C7"/>
      <c r="D7" s="25"/>
      <c r="E7" s="89"/>
      <c r="F7" s="98"/>
      <c r="G7" s="98"/>
    </row>
    <row r="8" spans="1:7" x14ac:dyDescent="0.3">
      <c r="A8" s="90"/>
      <c r="B8" s="119" t="s">
        <v>14022</v>
      </c>
      <c r="C8" s="119"/>
      <c r="D8" s="25"/>
      <c r="E8" s="89"/>
      <c r="F8" s="98"/>
      <c r="G8" s="98"/>
    </row>
    <row r="9" spans="1:7" x14ac:dyDescent="0.3">
      <c r="A9" s="90"/>
      <c r="B9" s="91"/>
      <c r="C9"/>
      <c r="D9" s="25"/>
      <c r="E9" s="89"/>
      <c r="F9" s="98"/>
      <c r="G9" s="98"/>
    </row>
    <row r="10" spans="1:7" x14ac:dyDescent="0.3">
      <c r="A10" s="92" t="s">
        <v>13964</v>
      </c>
      <c r="B10" s="91" t="s">
        <v>13989</v>
      </c>
      <c r="C10"/>
      <c r="D10" s="25"/>
      <c r="E10" s="89"/>
      <c r="F10" s="98"/>
      <c r="G10" s="98"/>
    </row>
    <row r="11" spans="1:7" x14ac:dyDescent="0.3">
      <c r="A11" s="90"/>
      <c r="B11" s="91"/>
      <c r="C11"/>
      <c r="D11" s="25"/>
      <c r="E11" s="89"/>
      <c r="F11" s="98"/>
      <c r="G11" s="98"/>
    </row>
    <row r="12" spans="1:7" x14ac:dyDescent="0.3">
      <c r="A12" s="90"/>
      <c r="B12" s="91" t="s">
        <v>14029</v>
      </c>
      <c r="C12"/>
      <c r="D12" s="25"/>
      <c r="E12" s="89"/>
      <c r="F12" s="98"/>
      <c r="G12" s="98"/>
    </row>
    <row r="13" spans="1:7" x14ac:dyDescent="0.3">
      <c r="B13" s="90"/>
      <c r="C13" s="91"/>
      <c r="D13" s="25"/>
      <c r="E13" s="89"/>
      <c r="F13" s="98"/>
      <c r="G13" s="98"/>
    </row>
    <row r="14" spans="1:7" x14ac:dyDescent="0.3">
      <c r="B14" s="91" t="s">
        <v>13965</v>
      </c>
      <c r="D14" s="25"/>
      <c r="E14" s="89"/>
      <c r="F14" s="98"/>
      <c r="G14" s="98"/>
    </row>
    <row r="15" spans="1:7" x14ac:dyDescent="0.3">
      <c r="D15" s="25"/>
      <c r="E15" s="89"/>
      <c r="F15" s="98"/>
      <c r="G15" s="98"/>
    </row>
    <row r="16" spans="1:7" x14ac:dyDescent="0.3">
      <c r="B16" s="25" t="str">
        <f>A34</f>
        <v>1.   PREDDELA</v>
      </c>
      <c r="D16" s="93">
        <f>G59</f>
        <v>0</v>
      </c>
      <c r="E16" s="89"/>
      <c r="F16" s="98"/>
      <c r="G16" s="98"/>
    </row>
    <row r="17" spans="2:7" x14ac:dyDescent="0.3">
      <c r="B17" s="25"/>
      <c r="D17" s="93"/>
      <c r="E17" s="89"/>
      <c r="F17" s="98"/>
      <c r="G17" s="98"/>
    </row>
    <row r="18" spans="2:7" x14ac:dyDescent="0.3">
      <c r="B18" s="25" t="s">
        <v>13966</v>
      </c>
      <c r="D18" s="93">
        <f>G89</f>
        <v>0</v>
      </c>
      <c r="E18" s="89"/>
      <c r="F18" s="98"/>
      <c r="G18" s="98"/>
    </row>
    <row r="19" spans="2:7" x14ac:dyDescent="0.3">
      <c r="B19" s="25"/>
      <c r="D19" s="93"/>
      <c r="E19" s="89"/>
      <c r="F19" s="98"/>
      <c r="G19" s="98"/>
    </row>
    <row r="20" spans="2:7" x14ac:dyDescent="0.3">
      <c r="B20" s="25" t="s">
        <v>13967</v>
      </c>
      <c r="D20" s="93">
        <f>G97</f>
        <v>0</v>
      </c>
      <c r="E20" s="89"/>
      <c r="F20" s="98"/>
      <c r="G20" s="98"/>
    </row>
    <row r="21" spans="2:7" x14ac:dyDescent="0.3">
      <c r="B21" s="25"/>
      <c r="D21" s="93"/>
      <c r="E21" s="89"/>
      <c r="F21" s="98"/>
      <c r="G21" s="98"/>
    </row>
    <row r="22" spans="2:7" x14ac:dyDescent="0.3">
      <c r="B22" s="25" t="str">
        <f>A99</f>
        <v>5. GRADBENA IN OBRTNIŠKA DELA</v>
      </c>
      <c r="D22" s="93">
        <f>G119</f>
        <v>0</v>
      </c>
      <c r="E22" s="89"/>
      <c r="F22" s="98"/>
      <c r="G22" s="98"/>
    </row>
    <row r="23" spans="2:7" x14ac:dyDescent="0.3">
      <c r="B23" s="25"/>
      <c r="D23" s="93"/>
      <c r="E23" s="89"/>
      <c r="F23" s="98"/>
      <c r="G23" s="98"/>
    </row>
    <row r="24" spans="2:7" x14ac:dyDescent="0.3">
      <c r="B24" s="25" t="s">
        <v>13968</v>
      </c>
      <c r="D24" s="93">
        <f>G127</f>
        <v>1100</v>
      </c>
      <c r="E24" s="89"/>
      <c r="F24" s="98"/>
      <c r="G24" s="98"/>
    </row>
    <row r="25" spans="2:7" x14ac:dyDescent="0.3">
      <c r="B25" s="25"/>
      <c r="D25" s="93"/>
      <c r="E25" s="89"/>
      <c r="F25" s="98"/>
      <c r="G25" s="98"/>
    </row>
    <row r="26" spans="2:7" x14ac:dyDescent="0.3">
      <c r="B26" s="40" t="s">
        <v>14027</v>
      </c>
      <c r="C26" s="33"/>
      <c r="D26" s="94">
        <f>(D16+D18+D20+D22+D24)*0.1</f>
        <v>110</v>
      </c>
      <c r="E26" s="89"/>
      <c r="F26" s="98"/>
      <c r="G26" s="98"/>
    </row>
    <row r="27" spans="2:7" x14ac:dyDescent="0.3">
      <c r="C27" s="95" t="s">
        <v>13969</v>
      </c>
      <c r="D27" s="96">
        <f>SUM(D16:D26)</f>
        <v>1210</v>
      </c>
      <c r="E27" s="89"/>
      <c r="F27" s="98"/>
      <c r="G27" s="98"/>
    </row>
    <row r="28" spans="2:7" x14ac:dyDescent="0.3">
      <c r="C28" s="97" t="s">
        <v>13970</v>
      </c>
      <c r="D28" s="93">
        <f>D27*0.22</f>
        <v>266.2</v>
      </c>
      <c r="E28" s="89"/>
      <c r="F28" s="98"/>
      <c r="G28" s="98"/>
    </row>
    <row r="29" spans="2:7" x14ac:dyDescent="0.3">
      <c r="C29" s="97"/>
      <c r="D29" s="93"/>
      <c r="E29" s="89"/>
      <c r="F29" s="98"/>
      <c r="G29" s="98"/>
    </row>
    <row r="30" spans="2:7" x14ac:dyDescent="0.3">
      <c r="C30" s="95" t="s">
        <v>13971</v>
      </c>
      <c r="D30" s="96">
        <f>D27+D28</f>
        <v>1476.2</v>
      </c>
      <c r="E30" s="89"/>
      <c r="F30" s="98"/>
      <c r="G30" s="98"/>
    </row>
    <row r="32" spans="2:7" x14ac:dyDescent="0.3">
      <c r="B32" s="36" t="s">
        <v>14028</v>
      </c>
    </row>
    <row r="34" spans="1:7" x14ac:dyDescent="0.3">
      <c r="A34" s="25" t="s">
        <v>13988</v>
      </c>
    </row>
    <row r="35" spans="1:7" x14ac:dyDescent="0.3">
      <c r="A35" s="25" t="str">
        <f>Podatki!_Toc103136969</f>
        <v>1.1  Geodetska dela</v>
      </c>
    </row>
    <row r="36" spans="1:7" x14ac:dyDescent="0.3">
      <c r="A36" s="27" t="s">
        <v>13929</v>
      </c>
      <c r="B36" s="37" t="s">
        <v>3</v>
      </c>
      <c r="C36" s="28" t="s">
        <v>5</v>
      </c>
      <c r="D36" s="11" t="s">
        <v>4</v>
      </c>
      <c r="E36" s="31" t="s">
        <v>13930</v>
      </c>
      <c r="F36" s="88" t="s">
        <v>13931</v>
      </c>
      <c r="G36" s="88" t="s">
        <v>13932</v>
      </c>
    </row>
    <row r="37" spans="1:7" ht="28.8" x14ac:dyDescent="0.3">
      <c r="A37" s="25">
        <v>1</v>
      </c>
      <c r="B37" s="38" t="str">
        <f>Podatki!A9</f>
        <v>11 121</v>
      </c>
      <c r="C37" s="26" t="str">
        <f>VLOOKUP(B37,Podatki!A:C,3,FALSE)</f>
        <v>Obnova in zavarovanje zakoličbe osi trase podpornega zidu v ravninskem terenu</v>
      </c>
      <c r="D37" t="str">
        <f>IF(C37="","",VLOOKUP(B37,Podatki!A:C,2,FALSE))</f>
        <v>m</v>
      </c>
      <c r="E37" s="30">
        <f>36.56-16.19</f>
        <v>20.37</v>
      </c>
      <c r="F37" s="109"/>
      <c r="G37" s="103">
        <f>IF(E37="","",F37*E37)</f>
        <v>0</v>
      </c>
    </row>
    <row r="38" spans="1:7" x14ac:dyDescent="0.3">
      <c r="A38" s="25">
        <f>IF(B38="","",A37+1)</f>
        <v>2</v>
      </c>
      <c r="B38" s="39" t="str">
        <f>Podatki!A23</f>
        <v>11 221</v>
      </c>
      <c r="C38" s="26" t="str">
        <f>VLOOKUP(B38,Podatki!A:C,3,FALSE)</f>
        <v>Postavitev in zavarovanje prečnega profila podpornega zidu</v>
      </c>
      <c r="D38" t="str">
        <f>IF(C38="","",VLOOKUP(B38,Podatki!A:C,2,FALSE))</f>
        <v>kos</v>
      </c>
      <c r="E38" s="30">
        <v>4</v>
      </c>
      <c r="F38" s="109">
        <v>0</v>
      </c>
      <c r="G38" s="103">
        <f t="shared" ref="G38:G42" si="0">IF(E38="","",F38*E38)</f>
        <v>0</v>
      </c>
    </row>
    <row r="39" spans="1:7" ht="28.8" x14ac:dyDescent="0.3">
      <c r="A39" s="25">
        <f t="shared" ref="A39:A42" si="1">IF(B39="","",A38+1)</f>
        <v>3</v>
      </c>
      <c r="B39" s="39" t="str">
        <f>Podatki!A27</f>
        <v>11 231</v>
      </c>
      <c r="C39" s="26" t="str">
        <f>IF(B39="","",VLOOKUP(B39,Podatki!A:C,3,FALSE))</f>
        <v>Postavitev in zavarovanje prečnega profila za komunalne vode v ravninskem terenu</v>
      </c>
      <c r="D39" t="str">
        <f>IF(C39="","",VLOOKUP(B39,Podatki!A:C,2,FALSE))</f>
        <v>kos</v>
      </c>
      <c r="E39" s="30">
        <v>4</v>
      </c>
      <c r="F39" s="109">
        <v>0</v>
      </c>
      <c r="G39" s="103">
        <f t="shared" si="0"/>
        <v>0</v>
      </c>
    </row>
    <row r="40" spans="1:7" ht="28.8" x14ac:dyDescent="0.3">
      <c r="A40" s="25">
        <f t="shared" si="1"/>
        <v>4</v>
      </c>
      <c r="B40" s="39" t="s">
        <v>18</v>
      </c>
      <c r="C40" s="26" t="str">
        <f>IF(B40="","",VLOOKUP(B40,Podatki!A:C,3,FALSE))</f>
        <v>Obnova in zavarovanje zakoličbe trase komunalnih vodov v ravninskem terenu</v>
      </c>
      <c r="D40" t="str">
        <f>IF(C40="","",VLOOKUP(B40,Podatki!A:C,2,FALSE))</f>
        <v>m</v>
      </c>
      <c r="E40" s="30">
        <v>22</v>
      </c>
      <c r="F40" s="109">
        <v>0</v>
      </c>
      <c r="G40" s="103">
        <f t="shared" si="0"/>
        <v>0</v>
      </c>
    </row>
    <row r="41" spans="1:7" x14ac:dyDescent="0.3">
      <c r="A41" s="25">
        <f t="shared" si="1"/>
        <v>5</v>
      </c>
      <c r="B41" s="39" t="s">
        <v>24</v>
      </c>
      <c r="C41" s="26" t="str">
        <f>IF(B41="","",VLOOKUP(B41,Podatki!A:C,3,FALSE))</f>
        <v>Obnova in zavarovanje zakoličbe osi vodotoka</v>
      </c>
      <c r="D41" t="str">
        <f>IF(C41="","",VLOOKUP(B41,Podatki!A:C,2,FALSE))</f>
        <v>m</v>
      </c>
      <c r="E41" s="30">
        <v>36.65</v>
      </c>
      <c r="F41" s="109">
        <v>0</v>
      </c>
      <c r="G41" s="103">
        <f t="shared" si="0"/>
        <v>0</v>
      </c>
    </row>
    <row r="42" spans="1:7" x14ac:dyDescent="0.3">
      <c r="A42" s="25">
        <f t="shared" si="1"/>
        <v>6</v>
      </c>
      <c r="B42" s="40" t="s">
        <v>82</v>
      </c>
      <c r="C42" s="33" t="str">
        <f>IF(B42="","",VLOOKUP(B42,Podatki!A:C,3,FALSE))</f>
        <v>Posnetek obstoječega objekta</v>
      </c>
      <c r="D42" s="34" t="str">
        <f>IF(C42="","",VLOOKUP(B42,Podatki!A:C,2,FALSE))</f>
        <v>ura</v>
      </c>
      <c r="E42" s="35">
        <v>2</v>
      </c>
      <c r="F42" s="110">
        <v>0</v>
      </c>
      <c r="G42" s="104">
        <f t="shared" si="0"/>
        <v>0</v>
      </c>
    </row>
    <row r="43" spans="1:7" x14ac:dyDescent="0.3">
      <c r="F43" s="111"/>
      <c r="G43" s="105"/>
    </row>
    <row r="44" spans="1:7" x14ac:dyDescent="0.3">
      <c r="A44" s="25" t="str">
        <f>IF(B44="","",A42+1)</f>
        <v/>
      </c>
      <c r="C44" s="26" t="str">
        <f>IF(B44="","",VLOOKUP(B44,Podatki!A:C,3,FALSE))</f>
        <v/>
      </c>
      <c r="D44" t="str">
        <f>IF(C44="","",VLOOKUP(B44,Podatki!A:C,2,FALSE))</f>
        <v/>
      </c>
      <c r="F44" s="111"/>
      <c r="G44" s="103"/>
    </row>
    <row r="45" spans="1:7" x14ac:dyDescent="0.3">
      <c r="A45" s="120" t="str">
        <f>Podatki!_Toc103136970</f>
        <v>1.2  Čiščenje terena</v>
      </c>
      <c r="B45" s="120"/>
      <c r="C45" s="120"/>
      <c r="D45" t="str">
        <f>IF(C45="","",VLOOKUP(B45,Podatki!A:C,2,FALSE))</f>
        <v/>
      </c>
      <c r="F45" s="111"/>
      <c r="G45" s="103"/>
    </row>
    <row r="46" spans="1:7" x14ac:dyDescent="0.3">
      <c r="A46" s="117" t="str">
        <f>Podatki!_Toc92683848</f>
        <v>1.2.2     Odstranitev prometne signalizacije in opreme</v>
      </c>
      <c r="B46" s="117"/>
      <c r="C46" s="117"/>
      <c r="D46" t="str">
        <f>IF(C46="","",VLOOKUP(B46,Podatki!A:C,2,FALSE))</f>
        <v/>
      </c>
      <c r="F46" s="111"/>
      <c r="G46" s="103"/>
    </row>
    <row r="47" spans="1:7" ht="28.8" x14ac:dyDescent="0.3">
      <c r="A47" s="25">
        <v>1</v>
      </c>
      <c r="B47" s="36" t="s">
        <v>90</v>
      </c>
      <c r="C47" s="26" t="str">
        <f>IF(B47="","",VLOOKUP(B47,Podatki!A:C,3,FALSE))</f>
        <v>Odstranitev grmovja na redko porasli površini (do 50 % pokritega tlorisa) - strojno</v>
      </c>
      <c r="D47" t="str">
        <f>IF(C47="","",VLOOKUP(B47,Podatki!A:C,2,FALSE))</f>
        <v>m2</v>
      </c>
      <c r="E47" s="30">
        <v>120</v>
      </c>
      <c r="F47" s="112">
        <v>0</v>
      </c>
      <c r="G47" s="103">
        <f>IF(E47="","",F47*E47)</f>
        <v>0</v>
      </c>
    </row>
    <row r="48" spans="1:7" ht="28.8" x14ac:dyDescent="0.3">
      <c r="A48" s="25">
        <f t="shared" ref="A48:A53" si="2">IF(B48="","",A47+1)</f>
        <v>2</v>
      </c>
      <c r="B48" s="36" t="s">
        <v>104</v>
      </c>
      <c r="C48" s="26" t="str">
        <f>IF(B48="","",VLOOKUP(B48,Podatki!A:C,3,FALSE))</f>
        <v>Posek in odstranitev drevesa z deblom premera 11 do 30 cm ter odstranitev vej</v>
      </c>
      <c r="D48" t="str">
        <f>IF(C48="","",VLOOKUP(B48,Podatki!A:C,2,FALSE))</f>
        <v>kos</v>
      </c>
      <c r="E48" s="30">
        <v>10</v>
      </c>
      <c r="F48" s="112">
        <v>0</v>
      </c>
      <c r="G48" s="103">
        <f t="shared" ref="G48:G49" si="3">IF(E48="","",F48*E48)</f>
        <v>0</v>
      </c>
    </row>
    <row r="49" spans="1:7" ht="28.8" x14ac:dyDescent="0.3">
      <c r="A49" s="25">
        <f t="shared" si="2"/>
        <v>3</v>
      </c>
      <c r="B49" s="36" t="s">
        <v>106</v>
      </c>
      <c r="C49" s="26" t="str">
        <f>IF(B49="","",VLOOKUP(B49,Podatki!A:C,3,FALSE))</f>
        <v>Posek in odstranitev drevesa z deblom premera 31 do 50 cm ter odstranitev vej</v>
      </c>
      <c r="D49" t="str">
        <f>IF(C49="","",VLOOKUP(B49,Podatki!A:C,2,FALSE))</f>
        <v>kos</v>
      </c>
      <c r="E49" s="30">
        <v>3</v>
      </c>
      <c r="F49" s="112">
        <v>0</v>
      </c>
      <c r="G49" s="103">
        <f t="shared" si="3"/>
        <v>0</v>
      </c>
    </row>
    <row r="50" spans="1:7" ht="28.8" x14ac:dyDescent="0.3">
      <c r="A50" s="25">
        <f t="shared" si="2"/>
        <v>4</v>
      </c>
      <c r="B50" s="36" t="s">
        <v>346</v>
      </c>
      <c r="C50" s="26" t="str">
        <f>IF(B50="","",VLOOKUP(B50,Podatki!A:C,3,FALSE))</f>
        <v>Porušitev in odstranitev kanalizacije iz obbetoniranih cevi s premerom 81 do 120 cm</v>
      </c>
      <c r="D50" t="str">
        <f>IF(C50="","",VLOOKUP(B50,Podatki!A:C,2,FALSE))</f>
        <v>m1</v>
      </c>
      <c r="E50" s="30">
        <v>10</v>
      </c>
      <c r="F50" s="112">
        <v>0</v>
      </c>
      <c r="G50" s="103">
        <f t="shared" ref="G50:G53" si="4">IF(E50="","",F50*E50)</f>
        <v>0</v>
      </c>
    </row>
    <row r="51" spans="1:7" ht="28.8" x14ac:dyDescent="0.3">
      <c r="A51" s="25">
        <f t="shared" si="2"/>
        <v>5</v>
      </c>
      <c r="B51" s="36" t="s">
        <v>344</v>
      </c>
      <c r="C51" s="26" t="str">
        <f>IF(B51="","",VLOOKUP(B51,Podatki!A:C,3,FALSE))</f>
        <v>Porušitev in odstranitev kanalizacije iz obbetoniranih cevi s premerom 41 do 80 cm</v>
      </c>
      <c r="D51" t="str">
        <f>IF(C51="","",VLOOKUP(B51,Podatki!A:C,2,FALSE))</f>
        <v>m1</v>
      </c>
      <c r="E51" s="30">
        <v>2</v>
      </c>
      <c r="F51" s="112">
        <v>0</v>
      </c>
      <c r="G51" s="103">
        <f t="shared" si="4"/>
        <v>0</v>
      </c>
    </row>
    <row r="52" spans="1:7" ht="28.8" x14ac:dyDescent="0.3">
      <c r="A52" s="25">
        <f t="shared" si="2"/>
        <v>6</v>
      </c>
      <c r="B52" s="36" t="s">
        <v>436</v>
      </c>
      <c r="C52" s="26" t="str">
        <f>IF(B52="","",VLOOKUP(B52,Podatki!A:C,3,FALSE))</f>
        <v>Porušitev in odstranitev elementa (temelj, stena, plošča) iz cementnega betona</v>
      </c>
      <c r="D52" t="str">
        <f>IF(C52="","",VLOOKUP(B52,Podatki!A:C,2,FALSE))</f>
        <v>m3</v>
      </c>
      <c r="E52" s="30">
        <f>10*0.3</f>
        <v>3</v>
      </c>
      <c r="F52" s="112">
        <v>0</v>
      </c>
      <c r="G52" s="103">
        <f t="shared" si="4"/>
        <v>0</v>
      </c>
    </row>
    <row r="53" spans="1:7" ht="28.8" x14ac:dyDescent="0.3">
      <c r="A53" s="32">
        <f t="shared" si="2"/>
        <v>7</v>
      </c>
      <c r="B53" s="40" t="s">
        <v>438</v>
      </c>
      <c r="C53" s="33" t="str">
        <f>IF(B53="","",VLOOKUP(B53,Podatki!A:C,3,FALSE))</f>
        <v>Porušitev in odstranitev jaška dimenzije 2000x2000/1800 mm vključno s krovno ploščo in pokrovom</v>
      </c>
      <c r="D53" s="34" t="str">
        <f>IF(C53="","",VLOOKUP(B53,Podatki!A:C,2,FALSE))</f>
        <v>kom</v>
      </c>
      <c r="E53" s="35">
        <v>1</v>
      </c>
      <c r="F53" s="113">
        <v>0</v>
      </c>
      <c r="G53" s="104">
        <f t="shared" si="4"/>
        <v>0</v>
      </c>
    </row>
    <row r="54" spans="1:7" x14ac:dyDescent="0.3">
      <c r="F54" s="114"/>
      <c r="G54" s="106"/>
    </row>
    <row r="55" spans="1:7" x14ac:dyDescent="0.3">
      <c r="F55" s="111"/>
      <c r="G55" s="103"/>
    </row>
    <row r="56" spans="1:7" x14ac:dyDescent="0.3">
      <c r="A56" s="117" t="str">
        <f>Podatki!_Toc92683853</f>
        <v>1.3.2     Pripravljalna dela pri objektih</v>
      </c>
      <c r="B56" s="117"/>
      <c r="C56" s="117"/>
      <c r="D56" t="str">
        <f>IF(C56="","",VLOOKUP(B56,Podatki!A:C,2,FALSE))</f>
        <v/>
      </c>
      <c r="F56" s="111"/>
      <c r="G56" s="103"/>
    </row>
    <row r="57" spans="1:7" x14ac:dyDescent="0.3">
      <c r="A57" s="25">
        <v>1</v>
      </c>
      <c r="B57" s="36" t="s">
        <v>463</v>
      </c>
      <c r="C57" s="26" t="str">
        <f>IF(B57="","",VLOOKUP(B57,Podatki!A:C,3,FALSE))</f>
        <v>Pripravljalna dela</v>
      </c>
      <c r="D57" t="str">
        <f>IF(C57="","",VLOOKUP(B57,Podatki!A:C,2,FALSE))</f>
        <v>EUR</v>
      </c>
      <c r="E57" s="30">
        <v>1</v>
      </c>
      <c r="F57" s="112">
        <v>0</v>
      </c>
      <c r="G57" s="103">
        <f t="shared" ref="G57:G58" si="5">IF(E57="","",F57*E57)</f>
        <v>0</v>
      </c>
    </row>
    <row r="58" spans="1:7" x14ac:dyDescent="0.3">
      <c r="A58" s="32">
        <f>A57+1</f>
        <v>2</v>
      </c>
      <c r="B58" s="40" t="s">
        <v>494</v>
      </c>
      <c r="C58" s="33" t="str">
        <f>IF(B58="","",VLOOKUP(B58,Podatki!A:C,3,FALSE))</f>
        <v>Črpanje vode za zavarovanje gradbene jame, do 5 l/s</v>
      </c>
      <c r="D58" s="34" t="str">
        <f>IF(C58="","",VLOOKUP(B58,Podatki!A:C,2,FALSE))</f>
        <v>ura</v>
      </c>
      <c r="E58" s="35">
        <f>8*20</f>
        <v>160</v>
      </c>
      <c r="F58" s="113">
        <v>0</v>
      </c>
      <c r="G58" s="104">
        <f t="shared" si="5"/>
        <v>0</v>
      </c>
    </row>
    <row r="59" spans="1:7" x14ac:dyDescent="0.3">
      <c r="A59" s="25" t="str">
        <f>IF(B59="","",#REF!+1)</f>
        <v/>
      </c>
      <c r="C59" s="26" t="s">
        <v>13935</v>
      </c>
      <c r="F59" s="111"/>
      <c r="G59" s="103">
        <f>SUM(G37:G58)</f>
        <v>0</v>
      </c>
    </row>
    <row r="60" spans="1:7" x14ac:dyDescent="0.3">
      <c r="A60" s="25" t="str">
        <f t="shared" ref="A60:A88" si="6">IF(B60="","",A59+1)</f>
        <v/>
      </c>
      <c r="C60" s="26" t="str">
        <f>IF(B60="","",VLOOKUP(B60,Podatki!A:C,3,FALSE))</f>
        <v/>
      </c>
      <c r="D60" t="str">
        <f>IF(C60="","",VLOOKUP(B60,Podatki!A:C,2,FALSE))</f>
        <v/>
      </c>
      <c r="F60" s="111"/>
      <c r="G60" s="103"/>
    </row>
    <row r="61" spans="1:7" x14ac:dyDescent="0.3">
      <c r="A61" s="117" t="str">
        <f>Podatki!_Toc116357465</f>
        <v xml:space="preserve"> 2.      ZEMELJSKA DELA</v>
      </c>
      <c r="B61" s="117"/>
      <c r="C61" s="117"/>
      <c r="D61" t="str">
        <f>IF(C61="","",VLOOKUP(B61,Podatki!A:C,2,FALSE))</f>
        <v/>
      </c>
      <c r="F61" s="111"/>
      <c r="G61" s="103"/>
    </row>
    <row r="62" spans="1:7" x14ac:dyDescent="0.3">
      <c r="A62" s="29" t="str">
        <f>Podatki!A1014</f>
        <v xml:space="preserve"> 2.1 Izkopi</v>
      </c>
      <c r="C62" s="26" t="s">
        <v>0</v>
      </c>
      <c r="F62" s="111"/>
      <c r="G62" s="103"/>
    </row>
    <row r="63" spans="1:7" x14ac:dyDescent="0.3">
      <c r="A63" s="29">
        <v>1</v>
      </c>
      <c r="B63" s="36" t="s">
        <v>1523</v>
      </c>
      <c r="C63" s="26" t="str">
        <f>IF(B63="","",VLOOKUP(B63,Podatki!A:C,3,FALSE))</f>
        <v>Široki izkop zrnate kamnine – 3. kategorije – strojno z nakladanjem</v>
      </c>
      <c r="D63" t="str">
        <f>IF(C63="","",VLOOKUP(B63,Podatki!A:C,2,FALSE))</f>
        <v>m3</v>
      </c>
      <c r="E63" s="30">
        <f>(14.49+17.55)/2*(18.744-16.191)+(17.55+10.16)/2*(27.689-18.744)+(11.31+10.16)/2*(36.56-27.689)</f>
        <v>260.06222000000002</v>
      </c>
      <c r="F63" s="112">
        <v>0</v>
      </c>
      <c r="G63" s="103">
        <f>F63*E63</f>
        <v>0</v>
      </c>
    </row>
    <row r="64" spans="1:7" x14ac:dyDescent="0.3">
      <c r="A64" s="29">
        <v>2</v>
      </c>
      <c r="B64" s="36" t="s">
        <v>1537</v>
      </c>
      <c r="C64" s="26" t="str">
        <f>IF(B64="","",VLOOKUP(B64,Podatki!A:C,3,FALSE))</f>
        <v>Doplačilo za oviran izkop  zemljine- 3. kategorije</v>
      </c>
      <c r="D64" t="str">
        <f>IF(C64="","",VLOOKUP(B64,Podatki!A:C,2,FALSE))</f>
        <v>m3</v>
      </c>
      <c r="E64" s="30">
        <f>E63</f>
        <v>260.06222000000002</v>
      </c>
      <c r="F64" s="112">
        <v>0</v>
      </c>
      <c r="G64" s="103">
        <f t="shared" ref="G64:G76" si="7">IF(E64="","",F64*E64)</f>
        <v>0</v>
      </c>
    </row>
    <row r="65" spans="1:10" x14ac:dyDescent="0.3">
      <c r="A65" s="25" t="str">
        <f>IF(B65="","",#REF!+1)</f>
        <v/>
      </c>
      <c r="C65" s="26" t="str">
        <f>IF(B65="","",VLOOKUP(B65,Podatki!A:C,3,FALSE))</f>
        <v/>
      </c>
      <c r="D65" t="str">
        <f>IF(C65="","",VLOOKUP(B65,Podatki!A:C,2,FALSE))</f>
        <v/>
      </c>
      <c r="F65" s="111"/>
      <c r="G65" s="103" t="str">
        <f t="shared" si="7"/>
        <v/>
      </c>
    </row>
    <row r="66" spans="1:10" x14ac:dyDescent="0.3">
      <c r="A66" s="117" t="str">
        <f>Podatki!_Toc92683858</f>
        <v xml:space="preserve"> 2.2  Planum temeljnih tal</v>
      </c>
      <c r="B66" s="117"/>
      <c r="C66" s="117"/>
      <c r="D66" t="str">
        <f>IF(C66="","",VLOOKUP(B66,Podatki!A:C,2,FALSE))</f>
        <v/>
      </c>
      <c r="F66" s="111"/>
      <c r="G66" s="103" t="str">
        <f t="shared" si="7"/>
        <v/>
      </c>
    </row>
    <row r="67" spans="1:10" x14ac:dyDescent="0.3">
      <c r="A67" s="25">
        <v>1</v>
      </c>
      <c r="B67" s="36" t="s">
        <v>2061</v>
      </c>
      <c r="C67" s="26" t="str">
        <f>IF(B67="","",VLOOKUP(B67,Podatki!A:C,3,FALSE))</f>
        <v>Ureditev planuma temeljnih tal zrnate kamnine – 3. kategorije</v>
      </c>
      <c r="D67" t="str">
        <f>IF(C67="","",VLOOKUP(B67,Podatki!A:C,2,FALSE))</f>
        <v>m2</v>
      </c>
      <c r="E67" s="30">
        <f>2.5*(36.56-16.19)</f>
        <v>50.925000000000004</v>
      </c>
      <c r="F67" s="112">
        <v>0</v>
      </c>
      <c r="G67" s="103">
        <f t="shared" si="7"/>
        <v>0</v>
      </c>
    </row>
    <row r="68" spans="1:10" ht="28.8" x14ac:dyDescent="0.3">
      <c r="A68" s="25">
        <f t="shared" si="6"/>
        <v>2</v>
      </c>
      <c r="B68" s="36" t="s">
        <v>2207</v>
      </c>
      <c r="C68" s="26" t="str">
        <f>IF(B68="","",VLOOKUP(B68,Podatki!A:C,3,FALSE))</f>
        <v>Utrditev ali stabiliziranje temeljnih tal zrnate kamnine – 3. kategorije v debelini 50 cm z  komprimiranjem do min Mv=60 Mpa</v>
      </c>
      <c r="D68" t="str">
        <f>IF(C68="","",VLOOKUP(B68,Podatki!A:C,2,FALSE))</f>
        <v>m2</v>
      </c>
      <c r="E68" s="30">
        <f>E67</f>
        <v>50.925000000000004</v>
      </c>
      <c r="F68" s="112">
        <v>0</v>
      </c>
      <c r="G68" s="103">
        <f t="shared" si="7"/>
        <v>0</v>
      </c>
    </row>
    <row r="69" spans="1:10" x14ac:dyDescent="0.3">
      <c r="A69" s="25" t="str">
        <f>IF(B69="","",#REF!+1)</f>
        <v/>
      </c>
      <c r="C69" s="26" t="str">
        <f>IF(B69="","",VLOOKUP(B69,Podatki!A:C,3,FALSE))</f>
        <v/>
      </c>
      <c r="D69" t="str">
        <f>IF(C69="","",VLOOKUP(B69,Podatki!A:C,2,FALSE))</f>
        <v/>
      </c>
      <c r="F69" s="111"/>
      <c r="G69" s="103" t="str">
        <f t="shared" si="7"/>
        <v/>
      </c>
    </row>
    <row r="70" spans="1:10" x14ac:dyDescent="0.3">
      <c r="A70" s="117" t="str">
        <f>Podatki!_Toc92683859</f>
        <v xml:space="preserve"> 2.3  Ločilne, drenažne in filtrske plasti ter delovni plato</v>
      </c>
      <c r="B70" s="117"/>
      <c r="C70" s="117"/>
      <c r="D70" t="str">
        <f>IF(C70="","",VLOOKUP(B70,Podatki!A:C,2,FALSE))</f>
        <v/>
      </c>
      <c r="F70" s="111"/>
      <c r="G70" s="103" t="str">
        <f t="shared" si="7"/>
        <v/>
      </c>
    </row>
    <row r="71" spans="1:10" ht="28.8" x14ac:dyDescent="0.3">
      <c r="A71" s="25">
        <v>1</v>
      </c>
      <c r="B71" s="36" t="s">
        <v>2267</v>
      </c>
      <c r="C71" s="26" t="str">
        <f>IF(B71="","",VLOOKUP(B71,Podatki!A:C,3,FALSE))</f>
        <v>Dobava in vgraditev geotekstilije za ločilno plast (po načrtu), natezna trdnost nad 16 do 18 kN/m2</v>
      </c>
      <c r="D71" t="str">
        <f>IF(C71="","",VLOOKUP(B71,Podatki!A:C,2,FALSE))</f>
        <v>m2</v>
      </c>
      <c r="E71" s="30">
        <f>11.66*(36.56-16.191)</f>
        <v>237.50254000000004</v>
      </c>
      <c r="F71" s="112">
        <v>0</v>
      </c>
      <c r="G71" s="103">
        <f t="shared" si="7"/>
        <v>0</v>
      </c>
    </row>
    <row r="72" spans="1:10" x14ac:dyDescent="0.3">
      <c r="A72" s="25">
        <v>2</v>
      </c>
      <c r="B72" s="36" t="s">
        <v>2257</v>
      </c>
      <c r="C72" s="26" t="str">
        <f>IF(B72="","",VLOOKUP(B72,Podatki!A:C,3,FALSE))</f>
        <v>Izdelava filtrske plasti iz kamnitega materiala v debelini 40 cm</v>
      </c>
      <c r="D72" t="str">
        <f>IF(C72="","",VLOOKUP(B72,Podatki!A:C,2,FALSE))</f>
        <v>m2</v>
      </c>
      <c r="E72" s="30">
        <f>(36.56-16.191)*2.5*0.4+(36.56-16.191)*0.4*0.8</f>
        <v>26.887080000000005</v>
      </c>
      <c r="F72" s="112">
        <v>0</v>
      </c>
      <c r="G72" s="103">
        <f t="shared" si="7"/>
        <v>0</v>
      </c>
    </row>
    <row r="73" spans="1:10" x14ac:dyDescent="0.3">
      <c r="F73" s="111"/>
      <c r="G73" s="103"/>
    </row>
    <row r="74" spans="1:10" x14ac:dyDescent="0.3">
      <c r="A74" s="25" t="str">
        <f>Podatki!_Toc92683860</f>
        <v>2.4  Nasipi, zasipi, klini, posteljica in glinasti naboj</v>
      </c>
      <c r="F74" s="111"/>
      <c r="G74" s="103"/>
    </row>
    <row r="75" spans="1:10" ht="28.8" x14ac:dyDescent="0.3">
      <c r="A75" s="25">
        <v>1</v>
      </c>
      <c r="B75" s="36" t="s">
        <v>2471</v>
      </c>
      <c r="C75" s="26" t="str">
        <f>IF(B75="","",VLOOKUP(B75,Podatki!A:C,3,FALSE))</f>
        <v>Zasip z  zrnato kamnino pripeljano iz gramoznice  frakcije od 0-32 mm - strojno</v>
      </c>
      <c r="D75" t="str">
        <f>IF(C75="","",VLOOKUP(B75,Podatki!A:C,2,FALSE))</f>
        <v>m3</v>
      </c>
      <c r="E75" s="30">
        <f>E63-E72</f>
        <v>233.17514000000003</v>
      </c>
      <c r="F75" s="112">
        <v>0</v>
      </c>
      <c r="G75" s="103">
        <f>F75*E75</f>
        <v>0</v>
      </c>
    </row>
    <row r="76" spans="1:10" x14ac:dyDescent="0.3">
      <c r="A76" s="25" t="str">
        <f>IF(B76="","",#REF!+1)</f>
        <v/>
      </c>
      <c r="C76" s="26" t="str">
        <f>IF(B76="","",VLOOKUP(B76,Podatki!A:C,3,FALSE))</f>
        <v/>
      </c>
      <c r="D76" t="str">
        <f>IF(C76="","",VLOOKUP(B76,Podatki!A:C,2,FALSE))</f>
        <v/>
      </c>
      <c r="F76" s="111"/>
      <c r="G76" s="103" t="str">
        <f t="shared" si="7"/>
        <v/>
      </c>
    </row>
    <row r="77" spans="1:10" x14ac:dyDescent="0.3">
      <c r="A77" s="117" t="str">
        <f>Podatki!_Toc92683861</f>
        <v>2.5  Brežine in zelenice</v>
      </c>
      <c r="B77" s="117"/>
      <c r="C77" s="117"/>
      <c r="D77" t="str">
        <f>IF(C77="","",VLOOKUP(B77,Podatki!A:C,2,FALSE))</f>
        <v/>
      </c>
      <c r="F77" s="111"/>
      <c r="G77" s="103"/>
    </row>
    <row r="78" spans="1:10" x14ac:dyDescent="0.3">
      <c r="A78" s="25">
        <v>1</v>
      </c>
      <c r="B78" s="36" t="s">
        <v>2735</v>
      </c>
      <c r="C78" s="26" t="str">
        <f>IF(B78="","",VLOOKUP(B78,Podatki!A:C,3,FALSE))</f>
        <v>Humuziranje brežine brez valjanja, v debelini do 15 cm - ročno</v>
      </c>
      <c r="D78" t="str">
        <f>IF(C78="","",VLOOKUP(B78,Podatki!A:C,2,FALSE))</f>
        <v>m2</v>
      </c>
      <c r="E78" s="30">
        <f>(36.56-16.191)*5</f>
        <v>101.84500000000001</v>
      </c>
      <c r="F78" s="112">
        <v>0</v>
      </c>
      <c r="G78" s="103">
        <f t="shared" ref="G78:G82" si="8">IF(E78="","",F78*E78)</f>
        <v>0</v>
      </c>
    </row>
    <row r="79" spans="1:10" ht="28.8" x14ac:dyDescent="0.3">
      <c r="A79" s="25">
        <f t="shared" si="6"/>
        <v>2</v>
      </c>
      <c r="B79" s="36" t="s">
        <v>2789</v>
      </c>
      <c r="C79" s="26" t="str">
        <f>IF(B79="","",VLOOKUP(B79,Podatki!A:C,3,FALSE))</f>
        <v>Zasaditev raznih drevesnih in grmovnih vrst na brežini, visokih do 40 cm</v>
      </c>
      <c r="D79" t="str">
        <f>IF(C79="","",VLOOKUP(B79,Podatki!A:C,2,FALSE))</f>
        <v>kos</v>
      </c>
      <c r="E79" s="30">
        <v>100</v>
      </c>
      <c r="F79" s="112">
        <v>0</v>
      </c>
      <c r="G79" s="103">
        <f t="shared" si="8"/>
        <v>0</v>
      </c>
    </row>
    <row r="80" spans="1:10" x14ac:dyDescent="0.3">
      <c r="A80"/>
      <c r="B80"/>
      <c r="C80"/>
      <c r="E80"/>
      <c r="F80" s="115"/>
      <c r="G80" s="103" t="str">
        <f t="shared" si="8"/>
        <v/>
      </c>
      <c r="H80"/>
      <c r="I80"/>
      <c r="J80"/>
    </row>
    <row r="81" spans="1:7" x14ac:dyDescent="0.3">
      <c r="A81" s="25" t="s">
        <v>3382</v>
      </c>
      <c r="F81" s="111"/>
      <c r="G81" s="103" t="str">
        <f t="shared" si="8"/>
        <v/>
      </c>
    </row>
    <row r="82" spans="1:7" x14ac:dyDescent="0.3">
      <c r="A82" s="25">
        <v>1</v>
      </c>
      <c r="B82" s="36" t="s">
        <v>3383</v>
      </c>
      <c r="C82" s="26" t="str">
        <f>IF(B82="","",VLOOKUP(B82,Podatki!A:C,3,FALSE))</f>
        <v>Dobava, vgraditev in vzdrževanje jeklene zagatne stene</v>
      </c>
      <c r="D82" t="str">
        <f>IF(C82="","",VLOOKUP(B82,Podatki!A:C,2,FALSE))</f>
        <v>m2</v>
      </c>
      <c r="E82" s="30">
        <f>6*7</f>
        <v>42</v>
      </c>
      <c r="F82" s="112">
        <v>0</v>
      </c>
      <c r="G82" s="103">
        <f t="shared" si="8"/>
        <v>0</v>
      </c>
    </row>
    <row r="83" spans="1:7" x14ac:dyDescent="0.3">
      <c r="F83" s="111"/>
      <c r="G83" s="103"/>
    </row>
    <row r="84" spans="1:7" x14ac:dyDescent="0.3">
      <c r="A84" s="117" t="str">
        <f>Podatki!_Toc103400914</f>
        <v>2.9   Prevozi, razprostiranje in ureditev deponij materiala</v>
      </c>
      <c r="B84" s="117"/>
      <c r="C84" s="117"/>
      <c r="D84" t="str">
        <f>IF(C84="","",VLOOKUP(B84,Podatki!A:C,2,FALSE))</f>
        <v/>
      </c>
      <c r="F84" s="111"/>
      <c r="G84" s="103" t="str">
        <f t="shared" ref="G84:G88" si="9">IF(E84="","",F84*E84)</f>
        <v/>
      </c>
    </row>
    <row r="85" spans="1:7" x14ac:dyDescent="0.3">
      <c r="A85" s="25">
        <v>1</v>
      </c>
      <c r="B85" s="36" t="s">
        <v>3419</v>
      </c>
      <c r="C85" s="26" t="str">
        <f>IF(B85="","",VLOOKUP(B85,Podatki!A:C,3,FALSE))</f>
        <v>Prevoz materiala na razdaljo nad 3000 do 5000 m</v>
      </c>
      <c r="D85" t="str">
        <f>IF(C85="","",VLOOKUP(B85,Podatki!A:C,2,FALSE))</f>
        <v>t</v>
      </c>
      <c r="E85" s="30">
        <f>E63*1.8</f>
        <v>468.11199600000003</v>
      </c>
      <c r="F85" s="112">
        <v>0</v>
      </c>
      <c r="G85" s="103">
        <f t="shared" si="9"/>
        <v>0</v>
      </c>
    </row>
    <row r="86" spans="1:7" x14ac:dyDescent="0.3">
      <c r="A86" s="25">
        <f>A85+1</f>
        <v>2</v>
      </c>
      <c r="B86" s="36" t="s">
        <v>3447</v>
      </c>
      <c r="C86" s="26" t="str">
        <f>IF(B86="","",VLOOKUP(B86,Podatki!A:C,3,FALSE))</f>
        <v>Razprostiranje odvečne zrnate kamnine – 3. kategorije</v>
      </c>
      <c r="D86" t="str">
        <f>IF(C86="","",VLOOKUP(B86,Podatki!A:C,2,FALSE))</f>
        <v>m3</v>
      </c>
      <c r="E86" s="30">
        <v>50</v>
      </c>
      <c r="F86" s="112">
        <v>0</v>
      </c>
      <c r="G86" s="103">
        <f t="shared" si="9"/>
        <v>0</v>
      </c>
    </row>
    <row r="87" spans="1:7" x14ac:dyDescent="0.3">
      <c r="A87" s="25">
        <f t="shared" si="6"/>
        <v>3</v>
      </c>
      <c r="B87" s="36" t="s">
        <v>3457</v>
      </c>
      <c r="C87" s="26" t="str">
        <f>IF(B87="","",VLOOKUP(B87,Podatki!A:C,3,FALSE))</f>
        <v>Ureditev deponije zemljine</v>
      </c>
      <c r="D87" t="str">
        <f>IF(C87="","",VLOOKUP(B87,Podatki!A:C,2,FALSE))</f>
        <v>m2</v>
      </c>
      <c r="E87" s="30">
        <v>50</v>
      </c>
      <c r="F87" s="112">
        <v>0</v>
      </c>
      <c r="G87" s="103">
        <f t="shared" si="9"/>
        <v>0</v>
      </c>
    </row>
    <row r="88" spans="1:7" ht="28.8" x14ac:dyDescent="0.3">
      <c r="A88" s="25">
        <f t="shared" si="6"/>
        <v>4</v>
      </c>
      <c r="B88" s="40" t="s">
        <v>3471</v>
      </c>
      <c r="C88" s="33" t="str">
        <f>IF(B88="","",VLOOKUP(B88,Podatki!A:C,3,FALSE))</f>
        <v>Odlaganje mešanih gradbenih odpadkov z do 50 m.-% nemineralnih primesi</v>
      </c>
      <c r="D88" s="34" t="str">
        <f>IF(C88="","",VLOOKUP(B88,Podatki!A:C,2,FALSE))</f>
        <v>t</v>
      </c>
      <c r="E88" s="35">
        <f>(E50+E51+E52+E53)*1.8</f>
        <v>28.8</v>
      </c>
      <c r="F88" s="113">
        <v>0</v>
      </c>
      <c r="G88" s="104">
        <f t="shared" si="9"/>
        <v>0</v>
      </c>
    </row>
    <row r="89" spans="1:7" x14ac:dyDescent="0.3">
      <c r="A89" s="25" t="str">
        <f>IF(B89="","",#REF!+1)</f>
        <v/>
      </c>
      <c r="C89" s="26" t="s">
        <v>13936</v>
      </c>
      <c r="F89" s="111"/>
      <c r="G89" s="103">
        <f>SUM(G64:G88)</f>
        <v>0</v>
      </c>
    </row>
    <row r="90" spans="1:7" x14ac:dyDescent="0.3">
      <c r="A90" s="25" t="str">
        <f>IF(B90="","",#REF!+1)</f>
        <v/>
      </c>
      <c r="C90" s="26" t="str">
        <f>IF(B90="","",VLOOKUP(B90,Podatki!A:C,3,FALSE))</f>
        <v/>
      </c>
      <c r="D90" t="str">
        <f>IF(C90="","",VLOOKUP(B90,Podatki!A:C,2,FALSE))</f>
        <v/>
      </c>
      <c r="F90" s="111"/>
      <c r="G90" s="103" t="str">
        <f t="shared" ref="G90:G96" si="10">IF(E90="","",F90*E90)</f>
        <v/>
      </c>
    </row>
    <row r="91" spans="1:7" x14ac:dyDescent="0.3">
      <c r="A91" s="117" t="str">
        <f>Podatki!_Toc116357575</f>
        <v>4         ODVODNJAVANJE</v>
      </c>
      <c r="B91" s="117"/>
      <c r="C91" s="117"/>
      <c r="D91" t="str">
        <f>IF(C91="","",VLOOKUP(B91,Podatki!A:C,2,FALSE))</f>
        <v/>
      </c>
      <c r="F91" s="111"/>
      <c r="G91" s="103" t="str">
        <f t="shared" si="10"/>
        <v/>
      </c>
    </row>
    <row r="92" spans="1:7" x14ac:dyDescent="0.3">
      <c r="A92" s="117" t="str">
        <f>Podatki!_Toc92683889</f>
        <v>4.3   Globinsko odvodnjavanje - kanalizacija</v>
      </c>
      <c r="B92" s="117"/>
      <c r="C92" s="117"/>
      <c r="D92" t="str">
        <f>IF(C92="","",VLOOKUP(B92,Podatki!A:C,2,FALSE))</f>
        <v/>
      </c>
      <c r="F92" s="111"/>
      <c r="G92" s="103" t="str">
        <f t="shared" si="10"/>
        <v/>
      </c>
    </row>
    <row r="93" spans="1:7" ht="28.8" x14ac:dyDescent="0.3">
      <c r="A93" s="25">
        <v>1</v>
      </c>
      <c r="B93" s="36" t="s">
        <v>5713</v>
      </c>
      <c r="C93" s="26" t="str">
        <f>IF(B93="","",VLOOKUP(B93,Podatki!A:C,3,FALSE))</f>
        <v>Izdelava izcednice (barbakane) iz gibljive plastične cevi, premera 10 cm, dolžine 51 do 100 cm</v>
      </c>
      <c r="D93" t="str">
        <f>IF(C93="","",VLOOKUP(B93,Podatki!A:C,2,FALSE))</f>
        <v>kos</v>
      </c>
      <c r="E93" s="30">
        <v>14</v>
      </c>
      <c r="F93" s="112">
        <v>0</v>
      </c>
      <c r="G93" s="103">
        <f t="shared" si="10"/>
        <v>0</v>
      </c>
    </row>
    <row r="94" spans="1:7" ht="28.8" x14ac:dyDescent="0.3">
      <c r="A94" s="25">
        <f>A93+1</f>
        <v>2</v>
      </c>
      <c r="B94" s="36" t="s">
        <v>5745</v>
      </c>
      <c r="C94" s="26" t="str">
        <f>IF(B94="","",VLOOKUP(B94,Podatki!A:C,3,FALSE))</f>
        <v>Izdelava izpusta drenaže, po načrtu, ne glede na globino ali oviranje z opažem, premera 20 cm</v>
      </c>
      <c r="D94" t="str">
        <f>IF(C94="","",VLOOKUP(B94,Podatki!A:C,2,FALSE))</f>
        <v>kos</v>
      </c>
      <c r="E94" s="30">
        <v>1</v>
      </c>
      <c r="F94" s="112">
        <v>0</v>
      </c>
      <c r="G94" s="103">
        <f t="shared" si="10"/>
        <v>0</v>
      </c>
    </row>
    <row r="95" spans="1:7" ht="43.2" x14ac:dyDescent="0.3">
      <c r="A95" s="25">
        <f t="shared" ref="A95:A96" si="11">A94+1</f>
        <v>3</v>
      </c>
      <c r="B95" s="36" t="s">
        <v>5528</v>
      </c>
      <c r="C95" s="26" t="str">
        <f>IF(B95="","",VLOOKUP(B95,Podatki!A:C,3,FALSE))</f>
        <v>Izdelava vzdolžne in prečne drenaže, globoke do 1,0 m, na podložni plasti iz cementnega betona, s trdimi plastičnimi cevmi premera 20 cm</v>
      </c>
      <c r="D95" t="str">
        <f>IF(C95="","",VLOOKUP(B95,Podatki!A:C,2,FALSE))</f>
        <v>m1</v>
      </c>
      <c r="E95" s="30">
        <f>E37</f>
        <v>20.37</v>
      </c>
      <c r="F95" s="112">
        <v>0</v>
      </c>
      <c r="G95" s="103">
        <f t="shared" si="10"/>
        <v>0</v>
      </c>
    </row>
    <row r="96" spans="1:7" ht="35.25" customHeight="1" x14ac:dyDescent="0.3">
      <c r="A96" s="32">
        <f t="shared" si="11"/>
        <v>4</v>
      </c>
      <c r="B96" s="40" t="s">
        <v>5682</v>
      </c>
      <c r="C96" s="33" t="str">
        <f>IF(B96="","",VLOOKUP(B96,Podatki!A:C,3,FALSE))</f>
        <v>Zasip cevne drenaže z zmesjo kamnitih zrn, obvito z geosintetikom, z 2,51 do 3,5 m3/m1, po načrtu</v>
      </c>
      <c r="D96" s="34" t="str">
        <f>IF(C96="","",VLOOKUP(B96,Podatki!A:C,2,FALSE))</f>
        <v>m1</v>
      </c>
      <c r="E96" s="35">
        <f>E95</f>
        <v>20.37</v>
      </c>
      <c r="F96" s="113">
        <v>0</v>
      </c>
      <c r="G96" s="104">
        <f t="shared" si="10"/>
        <v>0</v>
      </c>
    </row>
    <row r="97" spans="1:7" x14ac:dyDescent="0.3">
      <c r="C97" s="26" t="s">
        <v>13937</v>
      </c>
      <c r="F97" s="111"/>
      <c r="G97" s="103">
        <f>SUM(G93:G96)</f>
        <v>0</v>
      </c>
    </row>
    <row r="98" spans="1:7" x14ac:dyDescent="0.3">
      <c r="F98" s="111"/>
      <c r="G98" s="103"/>
    </row>
    <row r="99" spans="1:7" x14ac:dyDescent="0.3">
      <c r="A99" s="25" t="s">
        <v>13986</v>
      </c>
      <c r="F99" s="111"/>
      <c r="G99" s="103"/>
    </row>
    <row r="100" spans="1:7" x14ac:dyDescent="0.3">
      <c r="A100" s="25" t="s">
        <v>13984</v>
      </c>
      <c r="F100" s="111"/>
      <c r="G100" s="103"/>
    </row>
    <row r="101" spans="1:7" x14ac:dyDescent="0.3">
      <c r="A101" s="25">
        <v>1</v>
      </c>
      <c r="B101" s="36" t="s">
        <v>7735</v>
      </c>
      <c r="C101" s="26" t="str">
        <f>IF(B101="","",VLOOKUP(B101,Podatki!A:C,3,FALSE))</f>
        <v>Izdelava podprtega opaža za raven nosilec s podporo, visoko do 2 m</v>
      </c>
      <c r="D101" t="str">
        <f>IF(C101="","",VLOOKUP(B101,Podatki!A:C,2,FALSE))</f>
        <v>m2</v>
      </c>
      <c r="E101" s="30">
        <f>2*(E37+2.44)*0.8</f>
        <v>36.496000000000002</v>
      </c>
      <c r="F101" s="112">
        <v>0</v>
      </c>
      <c r="G101" s="103">
        <f t="shared" ref="G101:G106" si="12">IF(E101="","",F101*E101)</f>
        <v>0</v>
      </c>
    </row>
    <row r="102" spans="1:7" ht="28.8" x14ac:dyDescent="0.3">
      <c r="A102" s="25">
        <f>A101+1</f>
        <v>2</v>
      </c>
      <c r="B102" s="36" t="s">
        <v>7833</v>
      </c>
      <c r="C102" s="26" t="str">
        <f>IF(B102="","",VLOOKUP(B102,Podatki!A:C,3,FALSE))</f>
        <v>Izdelava podprtega opaža robnega venca na premostitvenem, opornem in podpornem objektu</v>
      </c>
      <c r="D102" t="str">
        <f>IF(C102="","",VLOOKUP(B102,Podatki!A:C,2,FALSE))</f>
        <v>m2</v>
      </c>
      <c r="E102" s="30">
        <f>2*(E37+0.6)*0.1</f>
        <v>4.1940000000000008</v>
      </c>
      <c r="F102" s="112">
        <v>0</v>
      </c>
      <c r="G102" s="103">
        <f t="shared" si="12"/>
        <v>0</v>
      </c>
    </row>
    <row r="103" spans="1:7" x14ac:dyDescent="0.3">
      <c r="F103" s="111"/>
      <c r="G103" s="103" t="str">
        <f t="shared" si="12"/>
        <v/>
      </c>
    </row>
    <row r="104" spans="1:7" x14ac:dyDescent="0.3">
      <c r="A104" s="25" t="s">
        <v>7901</v>
      </c>
      <c r="F104" s="111"/>
      <c r="G104" s="103" t="str">
        <f t="shared" si="12"/>
        <v/>
      </c>
    </row>
    <row r="105" spans="1:7" ht="43.2" x14ac:dyDescent="0.3">
      <c r="A105" s="25">
        <v>1</v>
      </c>
      <c r="B105" s="36" t="s">
        <v>7932</v>
      </c>
      <c r="C105" s="26" t="str">
        <f>IF(B105="","",VLOOKUP(B105,Podatki!A:C,3,FALSE))</f>
        <v>Dobava in postavitev rebrastih palic iz visokovrednega naravno trdega jekla B St 550 z nastavki za vijačenje palic brez preklopa,  s premerom 14 mm in večjim</v>
      </c>
      <c r="D105" t="str">
        <f>IF(C105="","",VLOOKUP(B105,Podatki!A:C,2,FALSE))</f>
        <v>kg</v>
      </c>
      <c r="E105" s="30">
        <f>E37*10*2.144*1.25</f>
        <v>545.91600000000005</v>
      </c>
      <c r="F105" s="112">
        <v>0</v>
      </c>
      <c r="G105" s="103">
        <f t="shared" si="12"/>
        <v>0</v>
      </c>
    </row>
    <row r="106" spans="1:7" ht="28.8" x14ac:dyDescent="0.3">
      <c r="A106" s="25">
        <f>A105+1</f>
        <v>2</v>
      </c>
      <c r="B106" s="36" t="s">
        <v>7940</v>
      </c>
      <c r="C106" s="26" t="str">
        <f>IF(B106="","",VLOOKUP(B106,Podatki!A:C,3,FALSE))</f>
        <v>Dobava in postavitev mreže iz vlečene jeklene žice B500A, s premerom &gt; od 4 in &lt; od 12 mm, masa 4,1 do 6 kg/m2</v>
      </c>
      <c r="D106" t="str">
        <f>IF(C106="","",VLOOKUP(B106,Podatki!A:C,2,FALSE))</f>
        <v>kg</v>
      </c>
      <c r="E106" s="30">
        <f>E37*2.44*6</f>
        <v>298.21680000000003</v>
      </c>
      <c r="F106" s="112">
        <v>0</v>
      </c>
      <c r="G106" s="103">
        <f t="shared" si="12"/>
        <v>0</v>
      </c>
    </row>
    <row r="107" spans="1:7" ht="28.8" x14ac:dyDescent="0.3">
      <c r="A107" s="25">
        <f>A106+1</f>
        <v>3</v>
      </c>
      <c r="B107" s="36" t="s">
        <v>7902</v>
      </c>
      <c r="C107" s="26" t="str">
        <f>IF(B107="","",VLOOKUP(B107,Podatki!A:C,3,FALSE))</f>
        <v>Dobava in postavitev gladke žice iz mehkega jekla St Sp 37 s premerom do 12 mm, za enostavno ojačitev</v>
      </c>
      <c r="D107" t="str">
        <f>IF(C107="","",VLOOKUP(B107,Podatki!A:C,2,FALSE))</f>
        <v>kg</v>
      </c>
      <c r="E107" s="30">
        <f>(133*1.18+40*4)*0.222</f>
        <v>70.360680000000002</v>
      </c>
      <c r="F107" s="112">
        <v>0</v>
      </c>
      <c r="G107" s="103">
        <f t="shared" ref="G107" si="13">IF(E107="","",F107*E107)</f>
        <v>0</v>
      </c>
    </row>
    <row r="108" spans="1:7" x14ac:dyDescent="0.3">
      <c r="F108" s="111"/>
      <c r="G108" s="103"/>
    </row>
    <row r="109" spans="1:7" x14ac:dyDescent="0.3">
      <c r="A109" s="25" t="s">
        <v>8156</v>
      </c>
      <c r="F109" s="111"/>
      <c r="G109" s="103"/>
    </row>
    <row r="110" spans="1:7" ht="28.8" x14ac:dyDescent="0.3">
      <c r="A110" s="25">
        <v>1</v>
      </c>
      <c r="B110" s="36" t="s">
        <v>8203</v>
      </c>
      <c r="C110" s="26" t="str">
        <f>IF(B110="","",VLOOKUP(B110,Podatki!A:C,3,FALSE))</f>
        <v>Dobava in vgraditev cementnega betona C30/37 v prerez nad 0,50 m3/m2-m1</v>
      </c>
      <c r="D110" t="str">
        <f>IF(C110="","",VLOOKUP(B110,Podatki!A:C,2,FALSE))</f>
        <v>m3</v>
      </c>
      <c r="E110" s="30">
        <f>E37*2.5</f>
        <v>50.925000000000004</v>
      </c>
      <c r="F110" s="112">
        <v>0</v>
      </c>
      <c r="G110" s="103">
        <f>F110*E110</f>
        <v>0</v>
      </c>
    </row>
    <row r="111" spans="1:7" ht="28.8" x14ac:dyDescent="0.3">
      <c r="A111" s="25">
        <f>A110+1</f>
        <v>2</v>
      </c>
      <c r="B111" s="36" t="s">
        <v>8197</v>
      </c>
      <c r="C111" s="26" t="str">
        <f>IF(B111="","",VLOOKUP(B111,Podatki!A:C,3,FALSE))</f>
        <v>Dobava in vgraditev cementnega betona C30/37 v prerez do 0,15 m3/m2-m1</v>
      </c>
      <c r="D111" t="str">
        <f>IF(C111="","",VLOOKUP(B111,Podatki!A:C,2,FALSE))</f>
        <v>m3</v>
      </c>
      <c r="E111" s="30">
        <f>E37*0.1*0.5</f>
        <v>1.0185000000000002</v>
      </c>
      <c r="F111" s="112">
        <v>0</v>
      </c>
      <c r="G111" s="103">
        <f>F111*E111</f>
        <v>0</v>
      </c>
    </row>
    <row r="112" spans="1:7" ht="28.8" x14ac:dyDescent="0.3">
      <c r="A112" s="25">
        <f>A111+1</f>
        <v>3</v>
      </c>
      <c r="B112" s="36" t="s">
        <v>8227</v>
      </c>
      <c r="C112" s="26" t="str">
        <f>IF(B112="","",VLOOKUP(B112,Podatki!A:C,3,FALSE))</f>
        <v>Dobava in vgraditev podložnega cementnega betona C16/20 v prerez nad 0,15 m3/m2</v>
      </c>
      <c r="D112" t="str">
        <f>IF(C112="","",VLOOKUP(B112,Podatki!A:C,2,FALSE))</f>
        <v>m3</v>
      </c>
      <c r="E112" s="30">
        <f>E37*2.5*0.1</f>
        <v>5.0925000000000011</v>
      </c>
      <c r="F112" s="112">
        <v>0</v>
      </c>
      <c r="G112" s="103">
        <f>F112*E112</f>
        <v>0</v>
      </c>
    </row>
    <row r="113" spans="1:7" x14ac:dyDescent="0.3">
      <c r="F113" s="111"/>
      <c r="G113" s="103"/>
    </row>
    <row r="114" spans="1:7" x14ac:dyDescent="0.3">
      <c r="A114" s="25" t="s">
        <v>8804</v>
      </c>
      <c r="F114" s="111"/>
      <c r="G114" s="103"/>
    </row>
    <row r="115" spans="1:7" x14ac:dyDescent="0.3">
      <c r="F115" s="111"/>
      <c r="G115" s="103"/>
    </row>
    <row r="116" spans="1:7" ht="28.8" x14ac:dyDescent="0.3">
      <c r="A116" s="25">
        <v>1</v>
      </c>
      <c r="B116" s="36" t="s">
        <v>8851</v>
      </c>
      <c r="C116" s="26" t="str">
        <f>IF(B116="","",VLOOKUP(B116,Podatki!A:C,3,FALSE))</f>
        <v>Zidanje z lomljencem iz silikatnih kamnin v cementni malti, na dve lici, prerez 0,16 do 0,25 m3/m2</v>
      </c>
      <c r="D116" t="str">
        <f>IF(C116="","",VLOOKUP(B116,Podatki!A:C,2,FALSE))</f>
        <v>m3</v>
      </c>
      <c r="E116" s="30">
        <f>16.68*0.25</f>
        <v>4.17</v>
      </c>
      <c r="F116" s="112">
        <v>0</v>
      </c>
      <c r="G116" s="103">
        <f t="shared" ref="G116" si="14">F116*E116</f>
        <v>0</v>
      </c>
    </row>
    <row r="117" spans="1:7" ht="28.8" x14ac:dyDescent="0.3">
      <c r="A117" s="25">
        <v>2</v>
      </c>
      <c r="B117" s="36" t="s">
        <v>8847</v>
      </c>
      <c r="C117" s="26" t="str">
        <f>IF(B117="","",VLOOKUP(B117,Podatki!A:C,3,FALSE))</f>
        <v>Zidanje z lomljencem iz silikatnih kamnin v cementni malti, na eno lice, prerez nad 0,50 m3/m2</v>
      </c>
      <c r="D117" t="str">
        <f>IF(C117="","",VLOOKUP(B117,Podatki!A:C,2,FALSE))</f>
        <v>m3</v>
      </c>
      <c r="E117" s="30">
        <v>45.83</v>
      </c>
      <c r="F117" s="112">
        <v>0</v>
      </c>
      <c r="G117" s="103">
        <f t="shared" ref="G117" si="15">F117*E117</f>
        <v>0</v>
      </c>
    </row>
    <row r="118" spans="1:7" ht="43.2" x14ac:dyDescent="0.3">
      <c r="A118" s="32">
        <v>3</v>
      </c>
      <c r="B118" s="40" t="s">
        <v>14085</v>
      </c>
      <c r="C118" s="33" t="str">
        <f>IF(B118="","",VLOOKUP(B118,Podatki!A:C,3,FALSE))</f>
        <v>Izdelava zunanjih stopnic po načrtu š/v/L=22/18/100. Stopnice se izvedejo iz vrtnih robnikov položenih v brežino in utrjenih z betonom MB C 25/30</v>
      </c>
      <c r="D118" s="34" t="str">
        <f>IF(C118="","",VLOOKUP(B118,Podatki!A:C,2,FALSE))</f>
        <v>kos</v>
      </c>
      <c r="E118" s="35">
        <v>12</v>
      </c>
      <c r="F118" s="113">
        <v>0</v>
      </c>
      <c r="G118" s="104">
        <f>F118*E118</f>
        <v>0</v>
      </c>
    </row>
    <row r="119" spans="1:7" x14ac:dyDescent="0.3">
      <c r="C119" s="26" t="s">
        <v>13985</v>
      </c>
      <c r="G119" s="103">
        <f>SUM(G101:G118)</f>
        <v>0</v>
      </c>
    </row>
    <row r="120" spans="1:7" x14ac:dyDescent="0.3">
      <c r="G120" s="103"/>
    </row>
    <row r="121" spans="1:7" x14ac:dyDescent="0.3">
      <c r="G121" s="103"/>
    </row>
    <row r="122" spans="1:7" x14ac:dyDescent="0.3">
      <c r="A122" s="117" t="s">
        <v>13480</v>
      </c>
      <c r="B122" s="117"/>
      <c r="C122" s="117"/>
      <c r="D122" t="str">
        <f>IF(C122="","",VLOOKUP(B122,Podatki!A:C,2,FALSE))</f>
        <v/>
      </c>
      <c r="G122" s="103" t="str">
        <f t="shared" ref="G122" si="16">IF(E122="","",F122*E122)</f>
        <v/>
      </c>
    </row>
    <row r="123" spans="1:7" x14ac:dyDescent="0.3">
      <c r="A123" s="25" t="str">
        <f>IF(B123="","",#REF!+1)</f>
        <v/>
      </c>
      <c r="C123" s="26" t="str">
        <f>IF(B123="","",VLOOKUP(B123,Podatki!A:C,3,FALSE))</f>
        <v/>
      </c>
      <c r="D123" t="str">
        <f>IF(C123="","",VLOOKUP(B123,Podatki!A:C,2,FALSE))</f>
        <v/>
      </c>
      <c r="G123" s="103"/>
    </row>
    <row r="124" spans="1:7" x14ac:dyDescent="0.3">
      <c r="A124" s="117" t="str">
        <f>Podatki!A9175</f>
        <v>7.9          Preskusi, nadzor in tehnična dokumentacija</v>
      </c>
      <c r="B124" s="117"/>
      <c r="C124" s="117"/>
      <c r="D124" t="str">
        <f>IF(C124="","",VLOOKUP(B124,Podatki!A:C,2,FALSE))</f>
        <v/>
      </c>
      <c r="G124" s="103" t="str">
        <f>IF(E124="","",F124*E124)</f>
        <v/>
      </c>
    </row>
    <row r="125" spans="1:7" x14ac:dyDescent="0.3">
      <c r="A125" s="25">
        <v>1</v>
      </c>
      <c r="B125" s="36" t="s">
        <v>13898</v>
      </c>
      <c r="C125" s="26" t="str">
        <f>IF(B125="","",VLOOKUP(B125,Podatki!A:C,3,FALSE))</f>
        <v>Projektantski nadzor (zajeti vsi stroški projektanta)</v>
      </c>
      <c r="D125" t="str">
        <f>IF(C125="","",VLOOKUP(B125,Podatki!A:C,2,FALSE))</f>
        <v>ur</v>
      </c>
      <c r="E125" s="30">
        <v>20</v>
      </c>
      <c r="F125" s="108">
        <v>55</v>
      </c>
      <c r="G125" s="108">
        <f>IF(E125="","",F125*E125)</f>
        <v>1100</v>
      </c>
    </row>
    <row r="126" spans="1:7" x14ac:dyDescent="0.3">
      <c r="A126" s="32">
        <f t="shared" ref="A126" si="17">A125+1</f>
        <v>2</v>
      </c>
      <c r="B126" s="40" t="s">
        <v>13906</v>
      </c>
      <c r="C126" s="33" t="str">
        <f>IF(B126="","",VLOOKUP(B126,Podatki!A:C,3,FALSE))</f>
        <v>Geotehnični nadzor</v>
      </c>
      <c r="D126" s="34" t="str">
        <f>IF(C126="","",VLOOKUP(B126,Podatki!A:C,2,FALSE))</f>
        <v>kos</v>
      </c>
      <c r="E126" s="35">
        <v>1</v>
      </c>
      <c r="F126" s="113">
        <v>0</v>
      </c>
      <c r="G126" s="104">
        <f>IF(E126="","",F126*E126)</f>
        <v>0</v>
      </c>
    </row>
    <row r="127" spans="1:7" x14ac:dyDescent="0.3">
      <c r="A127" s="25" t="str">
        <f>IF(B127="","",#REF!+1)</f>
        <v/>
      </c>
      <c r="C127" s="26" t="s">
        <v>13938</v>
      </c>
      <c r="G127" s="103">
        <f>SUM(G125:G126)</f>
        <v>1100</v>
      </c>
    </row>
    <row r="128" spans="1:7" x14ac:dyDescent="0.3">
      <c r="A128" s="25" t="str">
        <f>IF(B128="","",#REF!+1)</f>
        <v/>
      </c>
      <c r="C128" s="26" t="str">
        <f>IF(B128="","",VLOOKUP(B128,Podatki!A:C,3,FALSE))</f>
        <v/>
      </c>
      <c r="D128" t="str">
        <f>IF(C128="","",VLOOKUP(B128,Podatki!A:C,2,FALSE))</f>
        <v/>
      </c>
    </row>
    <row r="129" spans="1:4" x14ac:dyDescent="0.3">
      <c r="A129" s="25" t="str">
        <f t="shared" ref="A129:A188" si="18">IF(B129="","",A128+1)</f>
        <v/>
      </c>
      <c r="C129" s="26" t="str">
        <f>IF(B129="","",VLOOKUP(B129,Podatki!A:C,3,FALSE))</f>
        <v/>
      </c>
      <c r="D129" t="str">
        <f>IF(C129="","",VLOOKUP(B129,Podatki!A:C,2,FALSE))</f>
        <v/>
      </c>
    </row>
    <row r="130" spans="1:4" x14ac:dyDescent="0.3">
      <c r="A130" s="25" t="str">
        <f t="shared" si="18"/>
        <v/>
      </c>
      <c r="C130" s="26" t="str">
        <f>IF(B130="","",VLOOKUP(B130,Podatki!A:C,3,FALSE))</f>
        <v/>
      </c>
      <c r="D130" t="str">
        <f>IF(C130="","",VLOOKUP(B130,Podatki!A:C,2,FALSE))</f>
        <v/>
      </c>
    </row>
    <row r="131" spans="1:4" x14ac:dyDescent="0.3">
      <c r="A131" s="25" t="str">
        <f t="shared" si="18"/>
        <v/>
      </c>
      <c r="C131" s="26" t="str">
        <f>IF(B131="","",VLOOKUP(B131,Podatki!A:C,3,FALSE))</f>
        <v/>
      </c>
      <c r="D131" t="str">
        <f>IF(C131="","",VLOOKUP(B131,Podatki!A:C,2,FALSE))</f>
        <v/>
      </c>
    </row>
    <row r="132" spans="1:4" x14ac:dyDescent="0.3">
      <c r="A132" s="25" t="str">
        <f t="shared" si="18"/>
        <v/>
      </c>
      <c r="C132" s="26" t="str">
        <f>IF(B132="","",VLOOKUP(B132,Podatki!A:C,3,FALSE))</f>
        <v/>
      </c>
      <c r="D132" t="str">
        <f>IF(C132="","",VLOOKUP(B132,Podatki!A:C,2,FALSE))</f>
        <v/>
      </c>
    </row>
    <row r="133" spans="1:4" x14ac:dyDescent="0.3">
      <c r="A133" s="25" t="str">
        <f t="shared" si="18"/>
        <v/>
      </c>
      <c r="C133" s="26" t="str">
        <f>IF(B133="","",VLOOKUP(B133,Podatki!A:C,3,FALSE))</f>
        <v/>
      </c>
      <c r="D133" t="str">
        <f>IF(C133="","",VLOOKUP(B133,Podatki!A:C,2,FALSE))</f>
        <v/>
      </c>
    </row>
    <row r="134" spans="1:4" x14ac:dyDescent="0.3">
      <c r="A134" s="25" t="str">
        <f t="shared" si="18"/>
        <v/>
      </c>
      <c r="C134" s="26" t="str">
        <f>IF(B134="","",VLOOKUP(B134,Podatki!A:C,3,FALSE))</f>
        <v/>
      </c>
      <c r="D134" t="str">
        <f>IF(C134="","",VLOOKUP(B134,Podatki!A:C,2,FALSE))</f>
        <v/>
      </c>
    </row>
    <row r="135" spans="1:4" x14ac:dyDescent="0.3">
      <c r="A135" s="25" t="str">
        <f t="shared" si="18"/>
        <v/>
      </c>
      <c r="C135" s="26" t="str">
        <f>IF(B135="","",VLOOKUP(B135,Podatki!A:C,3,FALSE))</f>
        <v/>
      </c>
      <c r="D135" t="str">
        <f>IF(C135="","",VLOOKUP(B135,Podatki!A:C,2,FALSE))</f>
        <v/>
      </c>
    </row>
    <row r="136" spans="1:4" x14ac:dyDescent="0.3">
      <c r="A136" s="25" t="str">
        <f t="shared" si="18"/>
        <v/>
      </c>
      <c r="C136" s="26" t="str">
        <f>IF(B136="","",VLOOKUP(B136,Podatki!A:C,3,FALSE))</f>
        <v/>
      </c>
      <c r="D136" t="str">
        <f>IF(C136="","",VLOOKUP(B136,Podatki!A:C,2,FALSE))</f>
        <v/>
      </c>
    </row>
    <row r="137" spans="1:4" x14ac:dyDescent="0.3">
      <c r="A137" s="25" t="str">
        <f t="shared" si="18"/>
        <v/>
      </c>
      <c r="C137" s="26" t="str">
        <f>IF(B137="","",VLOOKUP(B137,Podatki!A:C,3,FALSE))</f>
        <v/>
      </c>
      <c r="D137" t="str">
        <f>IF(C137="","",VLOOKUP(B137,Podatki!A:C,2,FALSE))</f>
        <v/>
      </c>
    </row>
    <row r="138" spans="1:4" x14ac:dyDescent="0.3">
      <c r="A138" s="25" t="str">
        <f t="shared" si="18"/>
        <v/>
      </c>
      <c r="C138" s="26" t="str">
        <f>IF(B138="","",VLOOKUP(B138,Podatki!A:C,3,FALSE))</f>
        <v/>
      </c>
      <c r="D138" t="str">
        <f>IF(C138="","",VLOOKUP(B138,Podatki!A:C,2,FALSE))</f>
        <v/>
      </c>
    </row>
    <row r="139" spans="1:4" x14ac:dyDescent="0.3">
      <c r="A139" s="25" t="str">
        <f t="shared" si="18"/>
        <v/>
      </c>
      <c r="C139" s="26" t="str">
        <f>IF(B139="","",VLOOKUP(B139,Podatki!A:C,3,FALSE))</f>
        <v/>
      </c>
      <c r="D139" t="str">
        <f>IF(C139="","",VLOOKUP(B139,Podatki!A:C,2,FALSE))</f>
        <v/>
      </c>
    </row>
    <row r="140" spans="1:4" x14ac:dyDescent="0.3">
      <c r="A140" s="25" t="str">
        <f t="shared" si="18"/>
        <v/>
      </c>
      <c r="C140" s="26" t="str">
        <f>IF(B140="","",VLOOKUP(B140,Podatki!A:C,3,FALSE))</f>
        <v/>
      </c>
      <c r="D140" t="str">
        <f>IF(C140="","",VLOOKUP(B140,Podatki!A:C,2,FALSE))</f>
        <v/>
      </c>
    </row>
    <row r="141" spans="1:4" x14ac:dyDescent="0.3">
      <c r="A141" s="25" t="str">
        <f t="shared" si="18"/>
        <v/>
      </c>
      <c r="C141" s="26" t="str">
        <f>IF(B141="","",VLOOKUP(B141,Podatki!A:C,3,FALSE))</f>
        <v/>
      </c>
      <c r="D141" t="str">
        <f>IF(C141="","",VLOOKUP(B141,Podatki!A:C,2,FALSE))</f>
        <v/>
      </c>
    </row>
    <row r="142" spans="1:4" x14ac:dyDescent="0.3">
      <c r="A142" s="25" t="str">
        <f t="shared" si="18"/>
        <v/>
      </c>
      <c r="C142" s="26" t="str">
        <f>IF(B142="","",VLOOKUP(B142,Podatki!A:C,3,FALSE))</f>
        <v/>
      </c>
      <c r="D142" t="str">
        <f>IF(C142="","",VLOOKUP(B142,Podatki!A:C,2,FALSE))</f>
        <v/>
      </c>
    </row>
    <row r="143" spans="1:4" x14ac:dyDescent="0.3">
      <c r="A143" s="25" t="str">
        <f t="shared" si="18"/>
        <v/>
      </c>
      <c r="C143" s="26" t="str">
        <f>IF(B143="","",VLOOKUP(B143,Podatki!A:C,3,FALSE))</f>
        <v/>
      </c>
      <c r="D143" t="str">
        <f>IF(C143="","",VLOOKUP(B143,Podatki!A:C,2,FALSE))</f>
        <v/>
      </c>
    </row>
    <row r="144" spans="1:4" x14ac:dyDescent="0.3">
      <c r="A144" s="25" t="str">
        <f t="shared" si="18"/>
        <v/>
      </c>
      <c r="C144" s="26" t="str">
        <f>IF(B144="","",VLOOKUP(B144,Podatki!A:C,3,FALSE))</f>
        <v/>
      </c>
      <c r="D144" t="str">
        <f>IF(C144="","",VLOOKUP(B144,Podatki!A:C,2,FALSE))</f>
        <v/>
      </c>
    </row>
    <row r="145" spans="1:4" x14ac:dyDescent="0.3">
      <c r="A145" s="25" t="str">
        <f t="shared" si="18"/>
        <v/>
      </c>
      <c r="C145" s="26" t="str">
        <f>IF(B145="","",VLOOKUP(B145,Podatki!A:C,3,FALSE))</f>
        <v/>
      </c>
      <c r="D145" t="str">
        <f>IF(C145="","",VLOOKUP(B145,Podatki!A:C,2,FALSE))</f>
        <v/>
      </c>
    </row>
    <row r="146" spans="1:4" x14ac:dyDescent="0.3">
      <c r="A146" s="25" t="str">
        <f t="shared" si="18"/>
        <v/>
      </c>
      <c r="C146" s="26" t="str">
        <f>IF(B146="","",VLOOKUP(B146,Podatki!A:C,3,FALSE))</f>
        <v/>
      </c>
      <c r="D146" t="str">
        <f>IF(C146="","",VLOOKUP(B146,Podatki!A:C,2,FALSE))</f>
        <v/>
      </c>
    </row>
    <row r="147" spans="1:4" x14ac:dyDescent="0.3">
      <c r="A147" s="25" t="str">
        <f t="shared" si="18"/>
        <v/>
      </c>
      <c r="C147" s="26" t="str">
        <f>IF(B147="","",VLOOKUP(B147,Podatki!A:C,3,FALSE))</f>
        <v/>
      </c>
      <c r="D147" t="str">
        <f>IF(C147="","",VLOOKUP(B147,Podatki!A:C,2,FALSE))</f>
        <v/>
      </c>
    </row>
    <row r="148" spans="1:4" x14ac:dyDescent="0.3">
      <c r="A148" s="25" t="str">
        <f t="shared" si="18"/>
        <v/>
      </c>
      <c r="C148" s="26" t="str">
        <f>IF(B148="","",VLOOKUP(B148,Podatki!A:C,3,FALSE))</f>
        <v/>
      </c>
      <c r="D148" t="str">
        <f>IF(C148="","",VLOOKUP(B148,Podatki!A:C,2,FALSE))</f>
        <v/>
      </c>
    </row>
    <row r="149" spans="1:4" x14ac:dyDescent="0.3">
      <c r="A149" s="25" t="str">
        <f t="shared" si="18"/>
        <v/>
      </c>
      <c r="C149" s="26" t="str">
        <f>IF(B149="","",VLOOKUP(B149,Podatki!A:C,3,FALSE))</f>
        <v/>
      </c>
      <c r="D149" t="str">
        <f>IF(C149="","",VLOOKUP(B149,Podatki!A:C,2,FALSE))</f>
        <v/>
      </c>
    </row>
    <row r="150" spans="1:4" x14ac:dyDescent="0.3">
      <c r="A150" s="25" t="str">
        <f t="shared" si="18"/>
        <v/>
      </c>
      <c r="C150" s="26" t="str">
        <f>IF(B150="","",VLOOKUP(B150,Podatki!A:C,3,FALSE))</f>
        <v/>
      </c>
      <c r="D150" t="str">
        <f>IF(C150="","",VLOOKUP(B150,Podatki!A:C,2,FALSE))</f>
        <v/>
      </c>
    </row>
    <row r="151" spans="1:4" x14ac:dyDescent="0.3">
      <c r="A151" s="25" t="str">
        <f t="shared" si="18"/>
        <v/>
      </c>
      <c r="C151" s="26" t="str">
        <f>IF(B151="","",VLOOKUP(B151,Podatki!A:C,3,FALSE))</f>
        <v/>
      </c>
      <c r="D151" t="str">
        <f>IF(C151="","",VLOOKUP(B151,Podatki!A:C,2,FALSE))</f>
        <v/>
      </c>
    </row>
    <row r="152" spans="1:4" x14ac:dyDescent="0.3">
      <c r="A152" s="25" t="str">
        <f t="shared" si="18"/>
        <v/>
      </c>
      <c r="C152" s="26" t="str">
        <f>IF(B152="","",VLOOKUP(B152,Podatki!A:C,3,FALSE))</f>
        <v/>
      </c>
      <c r="D152" t="str">
        <f>IF(C152="","",VLOOKUP(B152,Podatki!A:C,2,FALSE))</f>
        <v/>
      </c>
    </row>
    <row r="153" spans="1:4" x14ac:dyDescent="0.3">
      <c r="A153" s="25" t="str">
        <f t="shared" si="18"/>
        <v/>
      </c>
      <c r="C153" s="26" t="str">
        <f>IF(B153="","",VLOOKUP(B153,Podatki!A:C,3,FALSE))</f>
        <v/>
      </c>
      <c r="D153" t="str">
        <f>IF(C153="","",VLOOKUP(B153,Podatki!A:C,2,FALSE))</f>
        <v/>
      </c>
    </row>
    <row r="154" spans="1:4" x14ac:dyDescent="0.3">
      <c r="A154" s="25" t="str">
        <f t="shared" si="18"/>
        <v/>
      </c>
      <c r="C154" s="26" t="str">
        <f>IF(B154="","",VLOOKUP(B154,Podatki!A:C,3,FALSE))</f>
        <v/>
      </c>
      <c r="D154" t="str">
        <f>IF(C154="","",VLOOKUP(B154,Podatki!A:C,2,FALSE))</f>
        <v/>
      </c>
    </row>
    <row r="155" spans="1:4" x14ac:dyDescent="0.3">
      <c r="A155" s="25" t="str">
        <f t="shared" si="18"/>
        <v/>
      </c>
      <c r="C155" s="26" t="str">
        <f>IF(B155="","",VLOOKUP(B155,Podatki!A:C,3,FALSE))</f>
        <v/>
      </c>
      <c r="D155" t="str">
        <f>IF(C155="","",VLOOKUP(B155,Podatki!A:C,2,FALSE))</f>
        <v/>
      </c>
    </row>
    <row r="156" spans="1:4" x14ac:dyDescent="0.3">
      <c r="A156" s="25" t="str">
        <f t="shared" si="18"/>
        <v/>
      </c>
      <c r="C156" s="26" t="str">
        <f>IF(B156="","",VLOOKUP(B156,Podatki!A:C,3,FALSE))</f>
        <v/>
      </c>
      <c r="D156" t="str">
        <f>IF(C156="","",VLOOKUP(B156,Podatki!A:C,2,FALSE))</f>
        <v/>
      </c>
    </row>
    <row r="157" spans="1:4" x14ac:dyDescent="0.3">
      <c r="A157" s="25" t="str">
        <f t="shared" si="18"/>
        <v/>
      </c>
      <c r="C157" s="26" t="str">
        <f>IF(B157="","",VLOOKUP(B157,Podatki!A:C,3,FALSE))</f>
        <v/>
      </c>
      <c r="D157" t="str">
        <f>IF(C157="","",VLOOKUP(B157,Podatki!A:C,2,FALSE))</f>
        <v/>
      </c>
    </row>
    <row r="158" spans="1:4" x14ac:dyDescent="0.3">
      <c r="A158" s="25" t="str">
        <f t="shared" si="18"/>
        <v/>
      </c>
      <c r="C158" s="26" t="str">
        <f>IF(B158="","",VLOOKUP(B158,Podatki!A:C,3,FALSE))</f>
        <v/>
      </c>
      <c r="D158" t="str">
        <f>IF(C158="","",VLOOKUP(B158,Podatki!A:C,2,FALSE))</f>
        <v/>
      </c>
    </row>
    <row r="159" spans="1:4" x14ac:dyDescent="0.3">
      <c r="A159" s="25" t="str">
        <f t="shared" si="18"/>
        <v/>
      </c>
      <c r="C159" s="26" t="str">
        <f>IF(B159="","",VLOOKUP(B159,Podatki!A:C,3,FALSE))</f>
        <v/>
      </c>
      <c r="D159" t="str">
        <f>IF(C159="","",VLOOKUP(B159,Podatki!A:C,2,FALSE))</f>
        <v/>
      </c>
    </row>
    <row r="160" spans="1:4" x14ac:dyDescent="0.3">
      <c r="A160" s="25" t="str">
        <f t="shared" si="18"/>
        <v/>
      </c>
      <c r="C160" s="26" t="str">
        <f>IF(B160="","",VLOOKUP(B160,Podatki!A:C,3,FALSE))</f>
        <v/>
      </c>
      <c r="D160" t="str">
        <f>IF(C160="","",VLOOKUP(B160,Podatki!A:C,2,FALSE))</f>
        <v/>
      </c>
    </row>
    <row r="161" spans="1:4" x14ac:dyDescent="0.3">
      <c r="A161" s="25" t="str">
        <f t="shared" si="18"/>
        <v/>
      </c>
      <c r="C161" s="26" t="str">
        <f>IF(B161="","",VLOOKUP(B161,Podatki!A:C,3,FALSE))</f>
        <v/>
      </c>
      <c r="D161" t="str">
        <f>IF(C161="","",VLOOKUP(B161,Podatki!A:C,2,FALSE))</f>
        <v/>
      </c>
    </row>
    <row r="162" spans="1:4" x14ac:dyDescent="0.3">
      <c r="A162" s="25" t="str">
        <f t="shared" si="18"/>
        <v/>
      </c>
      <c r="C162" s="26" t="str">
        <f>IF(B162="","",VLOOKUP(B162,Podatki!A:C,3,FALSE))</f>
        <v/>
      </c>
      <c r="D162" t="str">
        <f>IF(C162="","",VLOOKUP(B162,Podatki!A:C,2,FALSE))</f>
        <v/>
      </c>
    </row>
    <row r="163" spans="1:4" x14ac:dyDescent="0.3">
      <c r="A163" s="25" t="str">
        <f t="shared" si="18"/>
        <v/>
      </c>
      <c r="C163" s="26" t="str">
        <f>IF(B163="","",VLOOKUP(B163,Podatki!A:C,3,FALSE))</f>
        <v/>
      </c>
      <c r="D163" t="str">
        <f>IF(C163="","",VLOOKUP(B163,Podatki!A:C,2,FALSE))</f>
        <v/>
      </c>
    </row>
    <row r="164" spans="1:4" x14ac:dyDescent="0.3">
      <c r="A164" s="25" t="str">
        <f t="shared" si="18"/>
        <v/>
      </c>
      <c r="C164" s="26" t="str">
        <f>IF(B164="","",VLOOKUP(B164,Podatki!A:C,3,FALSE))</f>
        <v/>
      </c>
      <c r="D164" t="str">
        <f>IF(C164="","",VLOOKUP(B164,Podatki!A:C,2,FALSE))</f>
        <v/>
      </c>
    </row>
    <row r="165" spans="1:4" x14ac:dyDescent="0.3">
      <c r="A165" s="25" t="str">
        <f t="shared" si="18"/>
        <v/>
      </c>
      <c r="C165" s="26" t="str">
        <f>IF(B165="","",VLOOKUP(B165,Podatki!A:C,3,FALSE))</f>
        <v/>
      </c>
      <c r="D165" t="str">
        <f>IF(C165="","",VLOOKUP(B165,Podatki!A:C,2,FALSE))</f>
        <v/>
      </c>
    </row>
    <row r="166" spans="1:4" x14ac:dyDescent="0.3">
      <c r="A166" s="25" t="str">
        <f t="shared" si="18"/>
        <v/>
      </c>
      <c r="C166" s="26" t="str">
        <f>IF(B166="","",VLOOKUP(B166,Podatki!A:C,3,FALSE))</f>
        <v/>
      </c>
      <c r="D166" t="str">
        <f>IF(C166="","",VLOOKUP(B166,Podatki!A:C,2,FALSE))</f>
        <v/>
      </c>
    </row>
    <row r="167" spans="1:4" x14ac:dyDescent="0.3">
      <c r="A167" s="25" t="str">
        <f t="shared" si="18"/>
        <v/>
      </c>
      <c r="C167" s="26" t="str">
        <f>IF(B167="","",VLOOKUP(B167,Podatki!A:C,3,FALSE))</f>
        <v/>
      </c>
      <c r="D167" t="str">
        <f>IF(C167="","",VLOOKUP(B167,Podatki!A:C,2,FALSE))</f>
        <v/>
      </c>
    </row>
    <row r="168" spans="1:4" x14ac:dyDescent="0.3">
      <c r="A168" s="25" t="str">
        <f t="shared" si="18"/>
        <v/>
      </c>
      <c r="C168" s="26" t="str">
        <f>IF(B168="","",VLOOKUP(B168,Podatki!A:C,3,FALSE))</f>
        <v/>
      </c>
      <c r="D168" t="str">
        <f>IF(C168="","",VLOOKUP(B168,Podatki!A:C,2,FALSE))</f>
        <v/>
      </c>
    </row>
    <row r="169" spans="1:4" x14ac:dyDescent="0.3">
      <c r="A169" s="25" t="str">
        <f t="shared" si="18"/>
        <v/>
      </c>
      <c r="C169" s="26" t="str">
        <f>IF(B169="","",VLOOKUP(B169,Podatki!A:C,3,FALSE))</f>
        <v/>
      </c>
      <c r="D169" t="str">
        <f>IF(C169="","",VLOOKUP(B169,Podatki!A:C,2,FALSE))</f>
        <v/>
      </c>
    </row>
    <row r="170" spans="1:4" x14ac:dyDescent="0.3">
      <c r="A170" s="25" t="str">
        <f t="shared" si="18"/>
        <v/>
      </c>
      <c r="C170" s="26" t="str">
        <f>IF(B170="","",VLOOKUP(B170,Podatki!A:C,3,FALSE))</f>
        <v/>
      </c>
      <c r="D170" t="str">
        <f>IF(C170="","",VLOOKUP(B170,Podatki!A:C,2,FALSE))</f>
        <v/>
      </c>
    </row>
    <row r="171" spans="1:4" x14ac:dyDescent="0.3">
      <c r="A171" s="25" t="str">
        <f t="shared" si="18"/>
        <v/>
      </c>
      <c r="C171" s="26" t="str">
        <f>IF(B171="","",VLOOKUP(B171,Podatki!A:C,3,FALSE))</f>
        <v/>
      </c>
      <c r="D171" t="str">
        <f>IF(C171="","",VLOOKUP(B171,Podatki!A:C,2,FALSE))</f>
        <v/>
      </c>
    </row>
    <row r="172" spans="1:4" x14ac:dyDescent="0.3">
      <c r="A172" s="25" t="str">
        <f t="shared" si="18"/>
        <v/>
      </c>
      <c r="C172" s="26" t="str">
        <f>IF(B172="","",VLOOKUP(B172,Podatki!A:C,3,FALSE))</f>
        <v/>
      </c>
      <c r="D172" t="str">
        <f>IF(C172="","",VLOOKUP(B172,Podatki!A:C,2,FALSE))</f>
        <v/>
      </c>
    </row>
    <row r="173" spans="1:4" x14ac:dyDescent="0.3">
      <c r="A173" s="25" t="str">
        <f t="shared" si="18"/>
        <v/>
      </c>
      <c r="C173" s="26" t="str">
        <f>IF(B173="","",VLOOKUP(B173,Podatki!A:C,3,FALSE))</f>
        <v/>
      </c>
      <c r="D173" t="str">
        <f>IF(C173="","",VLOOKUP(B173,Podatki!A:C,2,FALSE))</f>
        <v/>
      </c>
    </row>
    <row r="174" spans="1:4" x14ac:dyDescent="0.3">
      <c r="A174" s="25" t="str">
        <f t="shared" si="18"/>
        <v/>
      </c>
      <c r="C174" s="26" t="str">
        <f>IF(B174="","",VLOOKUP(B174,Podatki!A:C,3,FALSE))</f>
        <v/>
      </c>
      <c r="D174" t="str">
        <f>IF(C174="","",VLOOKUP(B174,Podatki!A:C,2,FALSE))</f>
        <v/>
      </c>
    </row>
    <row r="175" spans="1:4" x14ac:dyDescent="0.3">
      <c r="A175" s="25" t="str">
        <f t="shared" si="18"/>
        <v/>
      </c>
      <c r="C175" s="26" t="str">
        <f>IF(B175="","",VLOOKUP(B175,Podatki!A:C,3,FALSE))</f>
        <v/>
      </c>
      <c r="D175" t="str">
        <f>IF(C175="","",VLOOKUP(B175,Podatki!A:C,2,FALSE))</f>
        <v/>
      </c>
    </row>
    <row r="176" spans="1:4" x14ac:dyDescent="0.3">
      <c r="A176" s="25" t="str">
        <f t="shared" si="18"/>
        <v/>
      </c>
      <c r="C176" s="26" t="str">
        <f>IF(B176="","",VLOOKUP(B176,Podatki!A:C,3,FALSE))</f>
        <v/>
      </c>
      <c r="D176" t="str">
        <f>IF(C176="","",VLOOKUP(B176,Podatki!A:C,2,FALSE))</f>
        <v/>
      </c>
    </row>
    <row r="177" spans="1:4" x14ac:dyDescent="0.3">
      <c r="A177" s="25" t="str">
        <f t="shared" si="18"/>
        <v/>
      </c>
      <c r="C177" s="26" t="str">
        <f>IF(B177="","",VLOOKUP(B177,Podatki!A:C,3,FALSE))</f>
        <v/>
      </c>
      <c r="D177" t="str">
        <f>IF(C177="","",VLOOKUP(B177,Podatki!A:C,2,FALSE))</f>
        <v/>
      </c>
    </row>
    <row r="178" spans="1:4" x14ac:dyDescent="0.3">
      <c r="A178" s="25" t="str">
        <f t="shared" si="18"/>
        <v/>
      </c>
      <c r="C178" s="26" t="str">
        <f>IF(B178="","",VLOOKUP(B178,Podatki!A:C,3,FALSE))</f>
        <v/>
      </c>
      <c r="D178" t="str">
        <f>IF(C178="","",VLOOKUP(B178,Podatki!A:C,2,FALSE))</f>
        <v/>
      </c>
    </row>
    <row r="179" spans="1:4" x14ac:dyDescent="0.3">
      <c r="A179" s="25" t="str">
        <f t="shared" si="18"/>
        <v/>
      </c>
      <c r="C179" s="26" t="str">
        <f>IF(B179="","",VLOOKUP(B179,Podatki!A:C,3,FALSE))</f>
        <v/>
      </c>
      <c r="D179" t="str">
        <f>IF(C179="","",VLOOKUP(B179,Podatki!A:C,2,FALSE))</f>
        <v/>
      </c>
    </row>
    <row r="180" spans="1:4" x14ac:dyDescent="0.3">
      <c r="A180" s="25" t="str">
        <f t="shared" si="18"/>
        <v/>
      </c>
      <c r="C180" s="26" t="str">
        <f>IF(B180="","",VLOOKUP(B180,Podatki!A:C,3,FALSE))</f>
        <v/>
      </c>
      <c r="D180" t="str">
        <f>IF(C180="","",VLOOKUP(B180,Podatki!A:C,2,FALSE))</f>
        <v/>
      </c>
    </row>
    <row r="181" spans="1:4" x14ac:dyDescent="0.3">
      <c r="A181" s="25" t="str">
        <f t="shared" si="18"/>
        <v/>
      </c>
      <c r="C181" s="26" t="str">
        <f>IF(B181="","",VLOOKUP(B181,Podatki!A:C,3,FALSE))</f>
        <v/>
      </c>
      <c r="D181" t="str">
        <f>IF(C181="","",VLOOKUP(B181,Podatki!A:C,2,FALSE))</f>
        <v/>
      </c>
    </row>
    <row r="182" spans="1:4" x14ac:dyDescent="0.3">
      <c r="A182" s="25" t="str">
        <f t="shared" si="18"/>
        <v/>
      </c>
      <c r="C182" s="26" t="str">
        <f>IF(B182="","",VLOOKUP(B182,Podatki!A:C,3,FALSE))</f>
        <v/>
      </c>
      <c r="D182" t="str">
        <f>IF(C182="","",VLOOKUP(B182,Podatki!A:C,2,FALSE))</f>
        <v/>
      </c>
    </row>
    <row r="183" spans="1:4" x14ac:dyDescent="0.3">
      <c r="A183" s="25" t="str">
        <f t="shared" si="18"/>
        <v/>
      </c>
      <c r="C183" s="26" t="str">
        <f>IF(B183="","",VLOOKUP(B183,Podatki!A:C,3,FALSE))</f>
        <v/>
      </c>
      <c r="D183" t="str">
        <f>IF(C183="","",VLOOKUP(B183,Podatki!A:C,2,FALSE))</f>
        <v/>
      </c>
    </row>
    <row r="184" spans="1:4" x14ac:dyDescent="0.3">
      <c r="A184" s="25" t="str">
        <f t="shared" si="18"/>
        <v/>
      </c>
      <c r="C184" s="26" t="str">
        <f>IF(B184="","",VLOOKUP(B184,Podatki!A:C,3,FALSE))</f>
        <v/>
      </c>
      <c r="D184" t="str">
        <f>IF(C184="","",VLOOKUP(B184,Podatki!A:C,2,FALSE))</f>
        <v/>
      </c>
    </row>
    <row r="185" spans="1:4" x14ac:dyDescent="0.3">
      <c r="A185" s="25" t="str">
        <f t="shared" si="18"/>
        <v/>
      </c>
      <c r="C185" s="26" t="str">
        <f>IF(B185="","",VLOOKUP(B185,Podatki!A:C,3,FALSE))</f>
        <v/>
      </c>
      <c r="D185" t="str">
        <f>IF(C185="","",VLOOKUP(B185,Podatki!A:C,2,FALSE))</f>
        <v/>
      </c>
    </row>
    <row r="186" spans="1:4" x14ac:dyDescent="0.3">
      <c r="A186" s="25" t="str">
        <f t="shared" si="18"/>
        <v/>
      </c>
      <c r="C186" s="26" t="str">
        <f>IF(B186="","",VLOOKUP(B186,Podatki!A:C,3,FALSE))</f>
        <v/>
      </c>
      <c r="D186" t="str">
        <f>IF(C186="","",VLOOKUP(B186,Podatki!A:C,2,FALSE))</f>
        <v/>
      </c>
    </row>
    <row r="187" spans="1:4" x14ac:dyDescent="0.3">
      <c r="A187" s="25" t="str">
        <f t="shared" si="18"/>
        <v/>
      </c>
      <c r="C187" s="26" t="str">
        <f>IF(B187="","",VLOOKUP(B187,Podatki!A:C,3,FALSE))</f>
        <v/>
      </c>
      <c r="D187" t="str">
        <f>IF(C187="","",VLOOKUP(B187,Podatki!A:C,2,FALSE))</f>
        <v/>
      </c>
    </row>
    <row r="188" spans="1:4" x14ac:dyDescent="0.3">
      <c r="A188" s="25" t="str">
        <f t="shared" si="18"/>
        <v/>
      </c>
      <c r="C188" s="26" t="str">
        <f>IF(B188="","",VLOOKUP(B188,Podatki!A:C,3,FALSE))</f>
        <v/>
      </c>
      <c r="D188" t="str">
        <f>IF(C188="","",VLOOKUP(B188,Podatki!A:C,2,FALSE))</f>
        <v/>
      </c>
    </row>
    <row r="189" spans="1:4" x14ac:dyDescent="0.3">
      <c r="A189" s="25" t="str">
        <f t="shared" ref="A189:A252" si="19">IF(B189="","",A188+1)</f>
        <v/>
      </c>
      <c r="C189" s="26" t="str">
        <f>IF(B189="","",VLOOKUP(B189,Podatki!A:C,3,FALSE))</f>
        <v/>
      </c>
      <c r="D189" t="str">
        <f>IF(C189="","",VLOOKUP(B189,Podatki!A:C,2,FALSE))</f>
        <v/>
      </c>
    </row>
    <row r="190" spans="1:4" x14ac:dyDescent="0.3">
      <c r="A190" s="25" t="str">
        <f t="shared" si="19"/>
        <v/>
      </c>
      <c r="C190" s="26" t="str">
        <f>IF(B190="","",VLOOKUP(B190,Podatki!A:C,3,FALSE))</f>
        <v/>
      </c>
      <c r="D190" t="str">
        <f>IF(C190="","",VLOOKUP(B190,Podatki!A:C,2,FALSE))</f>
        <v/>
      </c>
    </row>
    <row r="191" spans="1:4" x14ac:dyDescent="0.3">
      <c r="A191" s="25" t="str">
        <f t="shared" si="19"/>
        <v/>
      </c>
      <c r="C191" s="26" t="str">
        <f>IF(B191="","",VLOOKUP(B191,Podatki!A:C,3,FALSE))</f>
        <v/>
      </c>
      <c r="D191" t="str">
        <f>IF(C191="","",VLOOKUP(B191,Podatki!A:C,2,FALSE))</f>
        <v/>
      </c>
    </row>
    <row r="192" spans="1:4" x14ac:dyDescent="0.3">
      <c r="A192" s="25" t="str">
        <f t="shared" si="19"/>
        <v/>
      </c>
      <c r="C192" s="26" t="str">
        <f>IF(B192="","",VLOOKUP(B192,Podatki!A:C,3,FALSE))</f>
        <v/>
      </c>
      <c r="D192" t="str">
        <f>IF(C192="","",VLOOKUP(B192,Podatki!A:C,2,FALSE))</f>
        <v/>
      </c>
    </row>
    <row r="193" spans="1:4" x14ac:dyDescent="0.3">
      <c r="A193" s="25" t="str">
        <f t="shared" si="19"/>
        <v/>
      </c>
      <c r="C193" s="26" t="str">
        <f>IF(B193="","",VLOOKUP(B193,Podatki!A:C,3,FALSE))</f>
        <v/>
      </c>
      <c r="D193" t="str">
        <f>IF(C193="","",VLOOKUP(B193,Podatki!A:C,2,FALSE))</f>
        <v/>
      </c>
    </row>
    <row r="194" spans="1:4" x14ac:dyDescent="0.3">
      <c r="A194" s="25" t="str">
        <f t="shared" si="19"/>
        <v/>
      </c>
      <c r="C194" s="26" t="str">
        <f>IF(B194="","",VLOOKUP(B194,Podatki!A:C,3,FALSE))</f>
        <v/>
      </c>
      <c r="D194" t="str">
        <f>IF(C194="","",VLOOKUP(B194,Podatki!A:C,2,FALSE))</f>
        <v/>
      </c>
    </row>
    <row r="195" spans="1:4" x14ac:dyDescent="0.3">
      <c r="A195" s="25" t="str">
        <f t="shared" si="19"/>
        <v/>
      </c>
      <c r="C195" s="26" t="str">
        <f>IF(B195="","",VLOOKUP(B195,Podatki!A:C,3,FALSE))</f>
        <v/>
      </c>
      <c r="D195" t="str">
        <f>IF(C195="","",VLOOKUP(B195,Podatki!A:C,2,FALSE))</f>
        <v/>
      </c>
    </row>
    <row r="196" spans="1:4" x14ac:dyDescent="0.3">
      <c r="A196" s="25" t="str">
        <f t="shared" si="19"/>
        <v/>
      </c>
      <c r="C196" s="26" t="str">
        <f>IF(B196="","",VLOOKUP(B196,Podatki!A:C,3,FALSE))</f>
        <v/>
      </c>
      <c r="D196" t="str">
        <f>IF(C196="","",VLOOKUP(B196,Podatki!A:C,2,FALSE))</f>
        <v/>
      </c>
    </row>
    <row r="197" spans="1:4" x14ac:dyDescent="0.3">
      <c r="A197" s="25" t="str">
        <f t="shared" si="19"/>
        <v/>
      </c>
      <c r="C197" s="26" t="str">
        <f>IF(B197="","",VLOOKUP(B197,Podatki!A:C,3,FALSE))</f>
        <v/>
      </c>
      <c r="D197" t="str">
        <f>IF(C197="","",VLOOKUP(B197,Podatki!A:C,2,FALSE))</f>
        <v/>
      </c>
    </row>
    <row r="198" spans="1:4" x14ac:dyDescent="0.3">
      <c r="A198" s="25" t="str">
        <f t="shared" si="19"/>
        <v/>
      </c>
      <c r="C198" s="26" t="str">
        <f>IF(B198="","",VLOOKUP(B198,Podatki!A:C,3,FALSE))</f>
        <v/>
      </c>
      <c r="D198" t="str">
        <f>IF(C198="","",VLOOKUP(B198,Podatki!A:C,2,FALSE))</f>
        <v/>
      </c>
    </row>
    <row r="199" spans="1:4" x14ac:dyDescent="0.3">
      <c r="A199" s="25" t="str">
        <f t="shared" si="19"/>
        <v/>
      </c>
      <c r="C199" s="26" t="str">
        <f>IF(B199="","",VLOOKUP(B199,Podatki!A:C,3,FALSE))</f>
        <v/>
      </c>
      <c r="D199" t="str">
        <f>IF(C199="","",VLOOKUP(B199,Podatki!A:C,2,FALSE))</f>
        <v/>
      </c>
    </row>
    <row r="200" spans="1:4" x14ac:dyDescent="0.3">
      <c r="A200" s="25" t="str">
        <f t="shared" si="19"/>
        <v/>
      </c>
      <c r="C200" s="26" t="str">
        <f>IF(B200="","",VLOOKUP(B200,Podatki!A:C,3,FALSE))</f>
        <v/>
      </c>
      <c r="D200" t="str">
        <f>IF(C200="","",VLOOKUP(B200,Podatki!A:C,2,FALSE))</f>
        <v/>
      </c>
    </row>
    <row r="201" spans="1:4" x14ac:dyDescent="0.3">
      <c r="A201" s="25" t="str">
        <f t="shared" si="19"/>
        <v/>
      </c>
      <c r="C201" s="26" t="str">
        <f>IF(B201="","",VLOOKUP(B201,Podatki!A:C,3,FALSE))</f>
        <v/>
      </c>
      <c r="D201" t="str">
        <f>IF(C201="","",VLOOKUP(B201,Podatki!A:C,2,FALSE))</f>
        <v/>
      </c>
    </row>
    <row r="202" spans="1:4" x14ac:dyDescent="0.3">
      <c r="A202" s="25" t="str">
        <f t="shared" si="19"/>
        <v/>
      </c>
      <c r="C202" s="26" t="str">
        <f>IF(B202="","",VLOOKUP(B202,Podatki!A:C,3,FALSE))</f>
        <v/>
      </c>
      <c r="D202" t="str">
        <f>IF(C202="","",VLOOKUP(B202,Podatki!A:C,2,FALSE))</f>
        <v/>
      </c>
    </row>
    <row r="203" spans="1:4" x14ac:dyDescent="0.3">
      <c r="A203" s="25" t="str">
        <f t="shared" si="19"/>
        <v/>
      </c>
      <c r="C203" s="26" t="str">
        <f>IF(B203="","",VLOOKUP(B203,Podatki!A:C,3,FALSE))</f>
        <v/>
      </c>
      <c r="D203" t="str">
        <f>IF(C203="","",VLOOKUP(B203,Podatki!A:C,2,FALSE))</f>
        <v/>
      </c>
    </row>
    <row r="204" spans="1:4" x14ac:dyDescent="0.3">
      <c r="A204" s="25" t="str">
        <f t="shared" si="19"/>
        <v/>
      </c>
      <c r="C204" s="26" t="str">
        <f>IF(B204="","",VLOOKUP(B204,Podatki!A:C,3,FALSE))</f>
        <v/>
      </c>
      <c r="D204" t="str">
        <f>IF(C204="","",VLOOKUP(B204,Podatki!A:C,2,FALSE))</f>
        <v/>
      </c>
    </row>
    <row r="205" spans="1:4" x14ac:dyDescent="0.3">
      <c r="A205" s="25" t="str">
        <f t="shared" si="19"/>
        <v/>
      </c>
      <c r="C205" s="26" t="str">
        <f>IF(B205="","",VLOOKUP(B205,Podatki!A:C,3,FALSE))</f>
        <v/>
      </c>
      <c r="D205" t="str">
        <f>IF(C205="","",VLOOKUP(B205,Podatki!A:C,2,FALSE))</f>
        <v/>
      </c>
    </row>
    <row r="206" spans="1:4" x14ac:dyDescent="0.3">
      <c r="A206" s="25" t="str">
        <f t="shared" si="19"/>
        <v/>
      </c>
      <c r="C206" s="26" t="str">
        <f>IF(B206="","",VLOOKUP(B206,Podatki!A:C,3,FALSE))</f>
        <v/>
      </c>
      <c r="D206" t="str">
        <f>IF(C206="","",VLOOKUP(B206,Podatki!A:C,2,FALSE))</f>
        <v/>
      </c>
    </row>
    <row r="207" spans="1:4" x14ac:dyDescent="0.3">
      <c r="A207" s="25" t="str">
        <f t="shared" si="19"/>
        <v/>
      </c>
      <c r="C207" s="26" t="str">
        <f>IF(B207="","",VLOOKUP(B207,Podatki!A:C,3,FALSE))</f>
        <v/>
      </c>
      <c r="D207" t="str">
        <f>IF(C207="","",VLOOKUP(B207,Podatki!A:C,2,FALSE))</f>
        <v/>
      </c>
    </row>
    <row r="208" spans="1:4" x14ac:dyDescent="0.3">
      <c r="A208" s="25" t="str">
        <f t="shared" si="19"/>
        <v/>
      </c>
      <c r="C208" s="26" t="str">
        <f>IF(B208="","",VLOOKUP(B208,Podatki!A:C,3,FALSE))</f>
        <v/>
      </c>
      <c r="D208" t="str">
        <f>IF(C208="","",VLOOKUP(B208,Podatki!A:C,2,FALSE))</f>
        <v/>
      </c>
    </row>
    <row r="209" spans="1:4" x14ac:dyDescent="0.3">
      <c r="A209" s="25" t="str">
        <f t="shared" si="19"/>
        <v/>
      </c>
      <c r="C209" s="26" t="str">
        <f>IF(B209="","",VLOOKUP(B209,Podatki!A:C,3,FALSE))</f>
        <v/>
      </c>
      <c r="D209" t="str">
        <f>IF(C209="","",VLOOKUP(B209,Podatki!A:C,2,FALSE))</f>
        <v/>
      </c>
    </row>
    <row r="210" spans="1:4" x14ac:dyDescent="0.3">
      <c r="A210" s="25" t="str">
        <f t="shared" si="19"/>
        <v/>
      </c>
      <c r="C210" s="26" t="str">
        <f>IF(B210="","",VLOOKUP(B210,Podatki!A:C,3,FALSE))</f>
        <v/>
      </c>
      <c r="D210" t="str">
        <f>IF(C210="","",VLOOKUP(B210,Podatki!A:C,2,FALSE))</f>
        <v/>
      </c>
    </row>
    <row r="211" spans="1:4" x14ac:dyDescent="0.3">
      <c r="A211" s="25" t="str">
        <f t="shared" si="19"/>
        <v/>
      </c>
      <c r="C211" s="26" t="str">
        <f>IF(B211="","",VLOOKUP(B211,Podatki!A:C,3,FALSE))</f>
        <v/>
      </c>
      <c r="D211" t="str">
        <f>IF(C211="","",VLOOKUP(B211,Podatki!A:C,2,FALSE))</f>
        <v/>
      </c>
    </row>
    <row r="212" spans="1:4" x14ac:dyDescent="0.3">
      <c r="A212" s="25" t="str">
        <f t="shared" si="19"/>
        <v/>
      </c>
      <c r="C212" s="26" t="str">
        <f>IF(B212="","",VLOOKUP(B212,Podatki!A:C,3,FALSE))</f>
        <v/>
      </c>
      <c r="D212" t="str">
        <f>IF(C212="","",VLOOKUP(B212,Podatki!A:C,2,FALSE))</f>
        <v/>
      </c>
    </row>
    <row r="213" spans="1:4" x14ac:dyDescent="0.3">
      <c r="A213" s="25" t="str">
        <f t="shared" si="19"/>
        <v/>
      </c>
      <c r="C213" s="26" t="str">
        <f>IF(B213="","",VLOOKUP(B213,Podatki!A:C,3,FALSE))</f>
        <v/>
      </c>
      <c r="D213" t="str">
        <f>IF(C213="","",VLOOKUP(B213,Podatki!A:C,2,FALSE))</f>
        <v/>
      </c>
    </row>
    <row r="214" spans="1:4" x14ac:dyDescent="0.3">
      <c r="A214" s="25" t="str">
        <f t="shared" si="19"/>
        <v/>
      </c>
      <c r="C214" s="26" t="str">
        <f>IF(B214="","",VLOOKUP(B214,Podatki!A:C,3,FALSE))</f>
        <v/>
      </c>
      <c r="D214" t="str">
        <f>IF(C214="","",VLOOKUP(B214,Podatki!A:C,2,FALSE))</f>
        <v/>
      </c>
    </row>
    <row r="215" spans="1:4" x14ac:dyDescent="0.3">
      <c r="A215" s="25" t="str">
        <f t="shared" si="19"/>
        <v/>
      </c>
      <c r="C215" s="26" t="str">
        <f>IF(B215="","",VLOOKUP(B215,Podatki!A:C,3,FALSE))</f>
        <v/>
      </c>
      <c r="D215" t="str">
        <f>IF(C215="","",VLOOKUP(B215,Podatki!A:C,2,FALSE))</f>
        <v/>
      </c>
    </row>
    <row r="216" spans="1:4" x14ac:dyDescent="0.3">
      <c r="A216" s="25" t="str">
        <f t="shared" si="19"/>
        <v/>
      </c>
      <c r="C216" s="26" t="str">
        <f>IF(B216="","",VLOOKUP(B216,Podatki!A:C,3,FALSE))</f>
        <v/>
      </c>
      <c r="D216" t="str">
        <f>IF(C216="","",VLOOKUP(B216,Podatki!A:C,2,FALSE))</f>
        <v/>
      </c>
    </row>
    <row r="217" spans="1:4" x14ac:dyDescent="0.3">
      <c r="A217" s="25" t="str">
        <f t="shared" si="19"/>
        <v/>
      </c>
      <c r="C217" s="26" t="str">
        <f>IF(B217="","",VLOOKUP(B217,Podatki!A:C,3,FALSE))</f>
        <v/>
      </c>
      <c r="D217" t="str">
        <f>IF(C217="","",VLOOKUP(B217,Podatki!A:C,2,FALSE))</f>
        <v/>
      </c>
    </row>
    <row r="218" spans="1:4" x14ac:dyDescent="0.3">
      <c r="A218" s="25" t="str">
        <f t="shared" si="19"/>
        <v/>
      </c>
      <c r="C218" s="26" t="str">
        <f>IF(B218="","",VLOOKUP(B218,Podatki!A:C,3,FALSE))</f>
        <v/>
      </c>
      <c r="D218" t="str">
        <f>IF(C218="","",VLOOKUP(B218,Podatki!A:C,2,FALSE))</f>
        <v/>
      </c>
    </row>
    <row r="219" spans="1:4" x14ac:dyDescent="0.3">
      <c r="A219" s="25" t="str">
        <f t="shared" si="19"/>
        <v/>
      </c>
      <c r="C219" s="26" t="str">
        <f>IF(B219="","",VLOOKUP(B219,Podatki!A:C,3,FALSE))</f>
        <v/>
      </c>
      <c r="D219" t="str">
        <f>IF(C219="","",VLOOKUP(B219,Podatki!A:C,2,FALSE))</f>
        <v/>
      </c>
    </row>
    <row r="220" spans="1:4" x14ac:dyDescent="0.3">
      <c r="A220" s="25" t="str">
        <f t="shared" si="19"/>
        <v/>
      </c>
      <c r="C220" s="26" t="str">
        <f>IF(B220="","",VLOOKUP(B220,Podatki!A:C,3,FALSE))</f>
        <v/>
      </c>
      <c r="D220" t="str">
        <f>IF(C220="","",VLOOKUP(B220,Podatki!A:C,2,FALSE))</f>
        <v/>
      </c>
    </row>
    <row r="221" spans="1:4" x14ac:dyDescent="0.3">
      <c r="A221" s="25" t="str">
        <f t="shared" si="19"/>
        <v/>
      </c>
      <c r="C221" s="26" t="str">
        <f>IF(B221="","",VLOOKUP(B221,Podatki!A:C,3,FALSE))</f>
        <v/>
      </c>
      <c r="D221" t="str">
        <f>IF(C221="","",VLOOKUP(B221,Podatki!A:C,2,FALSE))</f>
        <v/>
      </c>
    </row>
    <row r="222" spans="1:4" x14ac:dyDescent="0.3">
      <c r="A222" s="25" t="str">
        <f t="shared" si="19"/>
        <v/>
      </c>
      <c r="C222" s="26" t="str">
        <f>IF(B222="","",VLOOKUP(B222,Podatki!A:C,3,FALSE))</f>
        <v/>
      </c>
      <c r="D222" t="str">
        <f>IF(C222="","",VLOOKUP(B222,Podatki!A:C,2,FALSE))</f>
        <v/>
      </c>
    </row>
    <row r="223" spans="1:4" x14ac:dyDescent="0.3">
      <c r="A223" s="25" t="str">
        <f t="shared" si="19"/>
        <v/>
      </c>
      <c r="C223" s="26" t="str">
        <f>IF(B223="","",VLOOKUP(B223,Podatki!A:C,3,FALSE))</f>
        <v/>
      </c>
      <c r="D223" t="str">
        <f>IF(C223="","",VLOOKUP(B223,Podatki!A:C,2,FALSE))</f>
        <v/>
      </c>
    </row>
    <row r="224" spans="1:4" x14ac:dyDescent="0.3">
      <c r="A224" s="25" t="str">
        <f t="shared" si="19"/>
        <v/>
      </c>
      <c r="C224" s="26" t="str">
        <f>IF(B224="","",VLOOKUP(B224,Podatki!A:C,3,FALSE))</f>
        <v/>
      </c>
      <c r="D224" t="str">
        <f>IF(C224="","",VLOOKUP(B224,Podatki!A:C,2,FALSE))</f>
        <v/>
      </c>
    </row>
    <row r="225" spans="1:4" x14ac:dyDescent="0.3">
      <c r="A225" s="25" t="str">
        <f t="shared" si="19"/>
        <v/>
      </c>
      <c r="C225" s="26" t="str">
        <f>IF(B225="","",VLOOKUP(B225,Podatki!A:C,3,FALSE))</f>
        <v/>
      </c>
      <c r="D225" t="str">
        <f>IF(C225="","",VLOOKUP(B225,Podatki!A:C,2,FALSE))</f>
        <v/>
      </c>
    </row>
    <row r="226" spans="1:4" x14ac:dyDescent="0.3">
      <c r="A226" s="25" t="str">
        <f t="shared" si="19"/>
        <v/>
      </c>
      <c r="C226" s="26" t="str">
        <f>IF(B226="","",VLOOKUP(B226,Podatki!A:C,3,FALSE))</f>
        <v/>
      </c>
      <c r="D226" t="str">
        <f>IF(C226="","",VLOOKUP(B226,Podatki!A:C,2,FALSE))</f>
        <v/>
      </c>
    </row>
    <row r="227" spans="1:4" x14ac:dyDescent="0.3">
      <c r="A227" s="25" t="str">
        <f t="shared" si="19"/>
        <v/>
      </c>
      <c r="C227" s="26" t="str">
        <f>IF(B227="","",VLOOKUP(B227,Podatki!A:C,3,FALSE))</f>
        <v/>
      </c>
      <c r="D227" t="str">
        <f>IF(C227="","",VLOOKUP(B227,Podatki!A:C,2,FALSE))</f>
        <v/>
      </c>
    </row>
    <row r="228" spans="1:4" x14ac:dyDescent="0.3">
      <c r="A228" s="25" t="str">
        <f t="shared" si="19"/>
        <v/>
      </c>
      <c r="C228" s="26" t="str">
        <f>IF(B228="","",VLOOKUP(B228,Podatki!A:C,3,FALSE))</f>
        <v/>
      </c>
      <c r="D228" t="str">
        <f>IF(C228="","",VLOOKUP(B228,Podatki!A:C,2,FALSE))</f>
        <v/>
      </c>
    </row>
    <row r="229" spans="1:4" x14ac:dyDescent="0.3">
      <c r="A229" s="25" t="str">
        <f t="shared" si="19"/>
        <v/>
      </c>
      <c r="C229" s="26" t="str">
        <f>IF(B229="","",VLOOKUP(B229,Podatki!A:C,3,FALSE))</f>
        <v/>
      </c>
      <c r="D229" t="str">
        <f>IF(C229="","",VLOOKUP(B229,Podatki!A:C,2,FALSE))</f>
        <v/>
      </c>
    </row>
    <row r="230" spans="1:4" x14ac:dyDescent="0.3">
      <c r="A230" s="25" t="str">
        <f t="shared" si="19"/>
        <v/>
      </c>
      <c r="C230" s="26" t="str">
        <f>IF(B230="","",VLOOKUP(B230,Podatki!A:C,3,FALSE))</f>
        <v/>
      </c>
      <c r="D230" t="str">
        <f>IF(C230="","",VLOOKUP(B230,Podatki!A:C,2,FALSE))</f>
        <v/>
      </c>
    </row>
    <row r="231" spans="1:4" x14ac:dyDescent="0.3">
      <c r="A231" s="25" t="str">
        <f t="shared" si="19"/>
        <v/>
      </c>
      <c r="C231" s="26" t="str">
        <f>IF(B231="","",VLOOKUP(B231,Podatki!A:C,3,FALSE))</f>
        <v/>
      </c>
      <c r="D231" t="str">
        <f>IF(C231="","",VLOOKUP(B231,Podatki!A:C,2,FALSE))</f>
        <v/>
      </c>
    </row>
    <row r="232" spans="1:4" x14ac:dyDescent="0.3">
      <c r="A232" s="25" t="str">
        <f t="shared" si="19"/>
        <v/>
      </c>
      <c r="C232" s="26" t="str">
        <f>IF(B232="","",VLOOKUP(B232,Podatki!A:C,3,FALSE))</f>
        <v/>
      </c>
      <c r="D232" t="str">
        <f>IF(C232="","",VLOOKUP(B232,Podatki!A:C,2,FALSE))</f>
        <v/>
      </c>
    </row>
    <row r="233" spans="1:4" x14ac:dyDescent="0.3">
      <c r="A233" s="25" t="str">
        <f t="shared" si="19"/>
        <v/>
      </c>
      <c r="C233" s="26" t="str">
        <f>IF(B233="","",VLOOKUP(B233,Podatki!A:C,3,FALSE))</f>
        <v/>
      </c>
      <c r="D233" t="str">
        <f>IF(C233="","",VLOOKUP(B233,Podatki!A:C,2,FALSE))</f>
        <v/>
      </c>
    </row>
    <row r="234" spans="1:4" x14ac:dyDescent="0.3">
      <c r="A234" s="25" t="str">
        <f t="shared" si="19"/>
        <v/>
      </c>
      <c r="C234" s="26" t="str">
        <f>IF(B234="","",VLOOKUP(B234,Podatki!A:C,3,FALSE))</f>
        <v/>
      </c>
      <c r="D234" t="str">
        <f>IF(C234="","",VLOOKUP(B234,Podatki!A:C,2,FALSE))</f>
        <v/>
      </c>
    </row>
    <row r="235" spans="1:4" x14ac:dyDescent="0.3">
      <c r="A235" s="25" t="str">
        <f t="shared" si="19"/>
        <v/>
      </c>
      <c r="C235" s="26" t="str">
        <f>IF(B235="","",VLOOKUP(B235,Podatki!A:C,3,FALSE))</f>
        <v/>
      </c>
      <c r="D235" t="str">
        <f>IF(C235="","",VLOOKUP(B235,Podatki!A:C,2,FALSE))</f>
        <v/>
      </c>
    </row>
    <row r="236" spans="1:4" x14ac:dyDescent="0.3">
      <c r="A236" s="25" t="str">
        <f t="shared" si="19"/>
        <v/>
      </c>
      <c r="C236" s="26" t="str">
        <f>IF(B236="","",VLOOKUP(B236,Podatki!A:C,3,FALSE))</f>
        <v/>
      </c>
      <c r="D236" t="str">
        <f>IF(C236="","",VLOOKUP(B236,Podatki!A:C,2,FALSE))</f>
        <v/>
      </c>
    </row>
    <row r="237" spans="1:4" x14ac:dyDescent="0.3">
      <c r="A237" s="25" t="str">
        <f t="shared" si="19"/>
        <v/>
      </c>
      <c r="C237" s="26" t="str">
        <f>IF(B237="","",VLOOKUP(B237,Podatki!A:C,3,FALSE))</f>
        <v/>
      </c>
      <c r="D237" t="str">
        <f>IF(C237="","",VLOOKUP(B237,Podatki!A:C,2,FALSE))</f>
        <v/>
      </c>
    </row>
    <row r="238" spans="1:4" x14ac:dyDescent="0.3">
      <c r="A238" s="25" t="str">
        <f t="shared" si="19"/>
        <v/>
      </c>
      <c r="C238" s="26" t="str">
        <f>IF(B238="","",VLOOKUP(B238,Podatki!A:C,3,FALSE))</f>
        <v/>
      </c>
      <c r="D238" t="str">
        <f>IF(C238="","",VLOOKUP(B238,Podatki!A:C,2,FALSE))</f>
        <v/>
      </c>
    </row>
    <row r="239" spans="1:4" x14ac:dyDescent="0.3">
      <c r="A239" s="25" t="str">
        <f t="shared" si="19"/>
        <v/>
      </c>
      <c r="C239" s="26" t="str">
        <f>IF(B239="","",VLOOKUP(B239,Podatki!A:C,3,FALSE))</f>
        <v/>
      </c>
      <c r="D239" t="str">
        <f>IF(C239="","",VLOOKUP(B239,Podatki!A:C,2,FALSE))</f>
        <v/>
      </c>
    </row>
    <row r="240" spans="1:4" x14ac:dyDescent="0.3">
      <c r="A240" s="25" t="str">
        <f t="shared" si="19"/>
        <v/>
      </c>
      <c r="C240" s="26" t="str">
        <f>IF(B240="","",VLOOKUP(B240,Podatki!A:C,3,FALSE))</f>
        <v/>
      </c>
      <c r="D240" t="str">
        <f>IF(C240="","",VLOOKUP(B240,Podatki!A:C,2,FALSE))</f>
        <v/>
      </c>
    </row>
    <row r="241" spans="1:4" x14ac:dyDescent="0.3">
      <c r="A241" s="25" t="str">
        <f t="shared" si="19"/>
        <v/>
      </c>
      <c r="C241" s="26" t="str">
        <f>IF(B241="","",VLOOKUP(B241,Podatki!A:C,3,FALSE))</f>
        <v/>
      </c>
      <c r="D241" t="str">
        <f>IF(C241="","",VLOOKUP(B241,Podatki!A:C,2,FALSE))</f>
        <v/>
      </c>
    </row>
    <row r="242" spans="1:4" x14ac:dyDescent="0.3">
      <c r="A242" s="25" t="str">
        <f t="shared" si="19"/>
        <v/>
      </c>
      <c r="C242" s="26" t="str">
        <f>IF(B242="","",VLOOKUP(B242,Podatki!A:C,3,FALSE))</f>
        <v/>
      </c>
      <c r="D242" t="str">
        <f>IF(C242="","",VLOOKUP(B242,Podatki!A:C,2,FALSE))</f>
        <v/>
      </c>
    </row>
    <row r="243" spans="1:4" x14ac:dyDescent="0.3">
      <c r="A243" s="25" t="str">
        <f t="shared" si="19"/>
        <v/>
      </c>
      <c r="C243" s="26" t="str">
        <f>IF(B243="","",VLOOKUP(B243,Podatki!A:C,3,FALSE))</f>
        <v/>
      </c>
      <c r="D243" t="str">
        <f>IF(C243="","",VLOOKUP(B243,Podatki!A:C,2,FALSE))</f>
        <v/>
      </c>
    </row>
    <row r="244" spans="1:4" x14ac:dyDescent="0.3">
      <c r="A244" s="25" t="str">
        <f t="shared" si="19"/>
        <v/>
      </c>
      <c r="C244" s="26" t="str">
        <f>IF(B244="","",VLOOKUP(B244,Podatki!A:C,3,FALSE))</f>
        <v/>
      </c>
      <c r="D244" t="str">
        <f>IF(C244="","",VLOOKUP(B244,Podatki!A:C,2,FALSE))</f>
        <v/>
      </c>
    </row>
    <row r="245" spans="1:4" x14ac:dyDescent="0.3">
      <c r="A245" s="25" t="str">
        <f t="shared" si="19"/>
        <v/>
      </c>
      <c r="C245" s="26" t="str">
        <f>IF(B245="","",VLOOKUP(B245,Podatki!A:C,3,FALSE))</f>
        <v/>
      </c>
      <c r="D245" t="str">
        <f>IF(C245="","",VLOOKUP(B245,Podatki!A:C,2,FALSE))</f>
        <v/>
      </c>
    </row>
    <row r="246" spans="1:4" x14ac:dyDescent="0.3">
      <c r="A246" s="25" t="str">
        <f t="shared" si="19"/>
        <v/>
      </c>
      <c r="C246" s="26" t="str">
        <f>IF(B246="","",VLOOKUP(B246,Podatki!A:C,3,FALSE))</f>
        <v/>
      </c>
      <c r="D246" t="str">
        <f>IF(C246="","",VLOOKUP(B246,Podatki!A:C,2,FALSE))</f>
        <v/>
      </c>
    </row>
    <row r="247" spans="1:4" x14ac:dyDescent="0.3">
      <c r="A247" s="25" t="str">
        <f t="shared" si="19"/>
        <v/>
      </c>
      <c r="C247" s="26" t="str">
        <f>IF(B247="","",VLOOKUP(B247,Podatki!A:C,3,FALSE))</f>
        <v/>
      </c>
      <c r="D247" t="str">
        <f>IF(C247="","",VLOOKUP(B247,Podatki!A:C,2,FALSE))</f>
        <v/>
      </c>
    </row>
    <row r="248" spans="1:4" x14ac:dyDescent="0.3">
      <c r="A248" s="25" t="str">
        <f t="shared" si="19"/>
        <v/>
      </c>
      <c r="C248" s="26" t="str">
        <f>IF(B248="","",VLOOKUP(B248,Podatki!A:C,3,FALSE))</f>
        <v/>
      </c>
      <c r="D248" t="str">
        <f>IF(C248="","",VLOOKUP(B248,Podatki!A:C,2,FALSE))</f>
        <v/>
      </c>
    </row>
    <row r="249" spans="1:4" x14ac:dyDescent="0.3">
      <c r="A249" s="25" t="str">
        <f t="shared" si="19"/>
        <v/>
      </c>
      <c r="C249" s="26" t="str">
        <f>IF(B249="","",VLOOKUP(B249,Podatki!A:C,3,FALSE))</f>
        <v/>
      </c>
      <c r="D249" t="str">
        <f>IF(C249="","",VLOOKUP(B249,Podatki!A:C,2,FALSE))</f>
        <v/>
      </c>
    </row>
    <row r="250" spans="1:4" x14ac:dyDescent="0.3">
      <c r="A250" s="25" t="str">
        <f t="shared" si="19"/>
        <v/>
      </c>
      <c r="C250" s="26" t="str">
        <f>IF(B250="","",VLOOKUP(B250,Podatki!A:C,3,FALSE))</f>
        <v/>
      </c>
      <c r="D250" t="str">
        <f>IF(C250="","",VLOOKUP(B250,Podatki!A:C,2,FALSE))</f>
        <v/>
      </c>
    </row>
    <row r="251" spans="1:4" x14ac:dyDescent="0.3">
      <c r="A251" s="25" t="str">
        <f t="shared" si="19"/>
        <v/>
      </c>
      <c r="C251" s="26" t="str">
        <f>IF(B251="","",VLOOKUP(B251,Podatki!A:C,3,FALSE))</f>
        <v/>
      </c>
      <c r="D251" t="str">
        <f>IF(C251="","",VLOOKUP(B251,Podatki!A:C,2,FALSE))</f>
        <v/>
      </c>
    </row>
    <row r="252" spans="1:4" x14ac:dyDescent="0.3">
      <c r="A252" s="25" t="str">
        <f t="shared" si="19"/>
        <v/>
      </c>
      <c r="C252" s="26" t="str">
        <f>IF(B252="","",VLOOKUP(B252,Podatki!A:C,3,FALSE))</f>
        <v/>
      </c>
      <c r="D252" t="str">
        <f>IF(C252="","",VLOOKUP(B252,Podatki!A:C,2,FALSE))</f>
        <v/>
      </c>
    </row>
    <row r="253" spans="1:4" x14ac:dyDescent="0.3">
      <c r="A253" s="25" t="str">
        <f t="shared" ref="A253:A316" si="20">IF(B253="","",A252+1)</f>
        <v/>
      </c>
      <c r="C253" s="26" t="str">
        <f>IF(B253="","",VLOOKUP(B253,Podatki!A:C,3,FALSE))</f>
        <v/>
      </c>
      <c r="D253" t="str">
        <f>IF(C253="","",VLOOKUP(B253,Podatki!A:C,2,FALSE))</f>
        <v/>
      </c>
    </row>
    <row r="254" spans="1:4" x14ac:dyDescent="0.3">
      <c r="A254" s="25" t="str">
        <f t="shared" si="20"/>
        <v/>
      </c>
      <c r="C254" s="26" t="str">
        <f>IF(B254="","",VLOOKUP(B254,Podatki!A:C,3,FALSE))</f>
        <v/>
      </c>
      <c r="D254" t="str">
        <f>IF(C254="","",VLOOKUP(B254,Podatki!A:C,2,FALSE))</f>
        <v/>
      </c>
    </row>
    <row r="255" spans="1:4" x14ac:dyDescent="0.3">
      <c r="A255" s="25" t="str">
        <f t="shared" si="20"/>
        <v/>
      </c>
      <c r="C255" s="26" t="str">
        <f>IF(B255="","",VLOOKUP(B255,Podatki!A:C,3,FALSE))</f>
        <v/>
      </c>
      <c r="D255" t="str">
        <f>IF(C255="","",VLOOKUP(B255,Podatki!A:C,2,FALSE))</f>
        <v/>
      </c>
    </row>
    <row r="256" spans="1:4" x14ac:dyDescent="0.3">
      <c r="A256" s="25" t="str">
        <f t="shared" si="20"/>
        <v/>
      </c>
      <c r="C256" s="26" t="str">
        <f>IF(B256="","",VLOOKUP(B256,Podatki!A:C,3,FALSE))</f>
        <v/>
      </c>
      <c r="D256" t="str">
        <f>IF(C256="","",VLOOKUP(B256,Podatki!A:C,2,FALSE))</f>
        <v/>
      </c>
    </row>
    <row r="257" spans="1:4" x14ac:dyDescent="0.3">
      <c r="A257" s="25" t="str">
        <f t="shared" si="20"/>
        <v/>
      </c>
      <c r="C257" s="26" t="str">
        <f>IF(B257="","",VLOOKUP(B257,Podatki!A:C,3,FALSE))</f>
        <v/>
      </c>
      <c r="D257" t="str">
        <f>IF(C257="","",VLOOKUP(B257,Podatki!A:C,2,FALSE))</f>
        <v/>
      </c>
    </row>
    <row r="258" spans="1:4" x14ac:dyDescent="0.3">
      <c r="A258" s="25" t="str">
        <f t="shared" si="20"/>
        <v/>
      </c>
      <c r="C258" s="26" t="str">
        <f>IF(B258="","",VLOOKUP(B258,Podatki!A:C,3,FALSE))</f>
        <v/>
      </c>
      <c r="D258" t="str">
        <f>IF(C258="","",VLOOKUP(B258,Podatki!A:C,2,FALSE))</f>
        <v/>
      </c>
    </row>
    <row r="259" spans="1:4" x14ac:dyDescent="0.3">
      <c r="A259" s="25" t="str">
        <f t="shared" si="20"/>
        <v/>
      </c>
      <c r="C259" s="26" t="str">
        <f>IF(B259="","",VLOOKUP(B259,Podatki!A:C,3,FALSE))</f>
        <v/>
      </c>
      <c r="D259" t="str">
        <f>IF(C259="","",VLOOKUP(B259,Podatki!A:C,2,FALSE))</f>
        <v/>
      </c>
    </row>
    <row r="260" spans="1:4" x14ac:dyDescent="0.3">
      <c r="A260" s="25" t="str">
        <f t="shared" si="20"/>
        <v/>
      </c>
      <c r="C260" s="26" t="str">
        <f>IF(B260="","",VLOOKUP(B260,Podatki!A:C,3,FALSE))</f>
        <v/>
      </c>
      <c r="D260" t="str">
        <f>IF(C260="","",VLOOKUP(B260,Podatki!A:C,2,FALSE))</f>
        <v/>
      </c>
    </row>
    <row r="261" spans="1:4" x14ac:dyDescent="0.3">
      <c r="A261" s="25" t="str">
        <f t="shared" si="20"/>
        <v/>
      </c>
      <c r="C261" s="26" t="str">
        <f>IF(B261="","",VLOOKUP(B261,Podatki!A:C,3,FALSE))</f>
        <v/>
      </c>
      <c r="D261" t="str">
        <f>IF(C261="","",VLOOKUP(B261,Podatki!A:C,2,FALSE))</f>
        <v/>
      </c>
    </row>
    <row r="262" spans="1:4" x14ac:dyDescent="0.3">
      <c r="A262" s="25" t="str">
        <f t="shared" si="20"/>
        <v/>
      </c>
      <c r="C262" s="26" t="str">
        <f>IF(B262="","",VLOOKUP(B262,Podatki!A:C,3,FALSE))</f>
        <v/>
      </c>
      <c r="D262" t="str">
        <f>IF(C262="","",VLOOKUP(B262,Podatki!A:C,2,FALSE))</f>
        <v/>
      </c>
    </row>
    <row r="263" spans="1:4" x14ac:dyDescent="0.3">
      <c r="A263" s="25" t="str">
        <f t="shared" si="20"/>
        <v/>
      </c>
      <c r="C263" s="26" t="str">
        <f>IF(B263="","",VLOOKUP(B263,Podatki!A:C,3,FALSE))</f>
        <v/>
      </c>
      <c r="D263" t="str">
        <f>IF(C263="","",VLOOKUP(B263,Podatki!A:C,2,FALSE))</f>
        <v/>
      </c>
    </row>
    <row r="264" spans="1:4" x14ac:dyDescent="0.3">
      <c r="A264" s="25" t="str">
        <f t="shared" si="20"/>
        <v/>
      </c>
      <c r="C264" s="26" t="str">
        <f>IF(B264="","",VLOOKUP(B264,Podatki!A:C,3,FALSE))</f>
        <v/>
      </c>
      <c r="D264" t="str">
        <f>IF(C264="","",VLOOKUP(B264,Podatki!A:C,2,FALSE))</f>
        <v/>
      </c>
    </row>
    <row r="265" spans="1:4" x14ac:dyDescent="0.3">
      <c r="A265" s="25" t="str">
        <f t="shared" si="20"/>
        <v/>
      </c>
      <c r="C265" s="26" t="str">
        <f>IF(B265="","",VLOOKUP(B265,Podatki!A:C,3,FALSE))</f>
        <v/>
      </c>
      <c r="D265" t="str">
        <f>IF(C265="","",VLOOKUP(B265,Podatki!A:C,2,FALSE))</f>
        <v/>
      </c>
    </row>
    <row r="266" spans="1:4" x14ac:dyDescent="0.3">
      <c r="A266" s="25" t="str">
        <f t="shared" si="20"/>
        <v/>
      </c>
      <c r="C266" s="26" t="str">
        <f>IF(B266="","",VLOOKUP(B266,Podatki!A:C,3,FALSE))</f>
        <v/>
      </c>
      <c r="D266" t="str">
        <f>IF(C266="","",VLOOKUP(B266,Podatki!A:C,2,FALSE))</f>
        <v/>
      </c>
    </row>
    <row r="267" spans="1:4" x14ac:dyDescent="0.3">
      <c r="A267" s="25" t="str">
        <f t="shared" si="20"/>
        <v/>
      </c>
      <c r="C267" s="26" t="str">
        <f>IF(B267="","",VLOOKUP(B267,Podatki!A:C,3,FALSE))</f>
        <v/>
      </c>
      <c r="D267" t="str">
        <f>IF(C267="","",VLOOKUP(B267,Podatki!A:C,2,FALSE))</f>
        <v/>
      </c>
    </row>
    <row r="268" spans="1:4" x14ac:dyDescent="0.3">
      <c r="A268" s="25" t="str">
        <f t="shared" si="20"/>
        <v/>
      </c>
      <c r="C268" s="26" t="str">
        <f>IF(B268="","",VLOOKUP(B268,Podatki!A:C,3,FALSE))</f>
        <v/>
      </c>
      <c r="D268" t="str">
        <f>IF(C268="","",VLOOKUP(B268,Podatki!A:C,2,FALSE))</f>
        <v/>
      </c>
    </row>
    <row r="269" spans="1:4" x14ac:dyDescent="0.3">
      <c r="A269" s="25" t="str">
        <f t="shared" si="20"/>
        <v/>
      </c>
      <c r="C269" s="26" t="str">
        <f>IF(B269="","",VLOOKUP(B269,Podatki!A:C,3,FALSE))</f>
        <v/>
      </c>
      <c r="D269" t="str">
        <f>IF(C269="","",VLOOKUP(B269,Podatki!A:C,2,FALSE))</f>
        <v/>
      </c>
    </row>
    <row r="270" spans="1:4" x14ac:dyDescent="0.3">
      <c r="A270" s="25" t="str">
        <f t="shared" si="20"/>
        <v/>
      </c>
      <c r="C270" s="26" t="str">
        <f>IF(B270="","",VLOOKUP(B270,Podatki!A:C,3,FALSE))</f>
        <v/>
      </c>
      <c r="D270" t="str">
        <f>IF(C270="","",VLOOKUP(B270,Podatki!A:C,2,FALSE))</f>
        <v/>
      </c>
    </row>
    <row r="271" spans="1:4" x14ac:dyDescent="0.3">
      <c r="A271" s="25" t="str">
        <f t="shared" si="20"/>
        <v/>
      </c>
      <c r="C271" s="26" t="str">
        <f>IF(B271="","",VLOOKUP(B271,Podatki!A:C,3,FALSE))</f>
        <v/>
      </c>
      <c r="D271" t="str">
        <f>IF(C271="","",VLOOKUP(B271,Podatki!A:C,2,FALSE))</f>
        <v/>
      </c>
    </row>
    <row r="272" spans="1:4" x14ac:dyDescent="0.3">
      <c r="A272" s="25" t="str">
        <f t="shared" si="20"/>
        <v/>
      </c>
      <c r="C272" s="26" t="str">
        <f>IF(B272="","",VLOOKUP(B272,Podatki!A:C,3,FALSE))</f>
        <v/>
      </c>
      <c r="D272" t="str">
        <f>IF(C272="","",VLOOKUP(B272,Podatki!A:C,2,FALSE))</f>
        <v/>
      </c>
    </row>
    <row r="273" spans="1:4" x14ac:dyDescent="0.3">
      <c r="A273" s="25" t="str">
        <f t="shared" si="20"/>
        <v/>
      </c>
      <c r="C273" s="26" t="str">
        <f>IF(B273="","",VLOOKUP(B273,Podatki!A:C,3,FALSE))</f>
        <v/>
      </c>
      <c r="D273" t="str">
        <f>IF(C273="","",VLOOKUP(B273,Podatki!A:C,2,FALSE))</f>
        <v/>
      </c>
    </row>
    <row r="274" spans="1:4" x14ac:dyDescent="0.3">
      <c r="A274" s="25" t="str">
        <f t="shared" si="20"/>
        <v/>
      </c>
      <c r="C274" s="26" t="str">
        <f>IF(B274="","",VLOOKUP(B274,Podatki!A:C,3,FALSE))</f>
        <v/>
      </c>
      <c r="D274" t="str">
        <f>IF(C274="","",VLOOKUP(B274,Podatki!A:C,2,FALSE))</f>
        <v/>
      </c>
    </row>
    <row r="275" spans="1:4" x14ac:dyDescent="0.3">
      <c r="A275" s="25" t="str">
        <f t="shared" si="20"/>
        <v/>
      </c>
      <c r="C275" s="26" t="str">
        <f>IF(B275="","",VLOOKUP(B275,Podatki!A:C,3,FALSE))</f>
        <v/>
      </c>
      <c r="D275" t="str">
        <f>IF(C275="","",VLOOKUP(B275,Podatki!A:C,2,FALSE))</f>
        <v/>
      </c>
    </row>
    <row r="276" spans="1:4" x14ac:dyDescent="0.3">
      <c r="A276" s="25" t="str">
        <f t="shared" si="20"/>
        <v/>
      </c>
      <c r="C276" s="26" t="str">
        <f>IF(B276="","",VLOOKUP(B276,Podatki!A:C,3,FALSE))</f>
        <v/>
      </c>
      <c r="D276" t="str">
        <f>IF(C276="","",VLOOKUP(B276,Podatki!A:C,2,FALSE))</f>
        <v/>
      </c>
    </row>
    <row r="277" spans="1:4" x14ac:dyDescent="0.3">
      <c r="A277" s="25" t="str">
        <f t="shared" si="20"/>
        <v/>
      </c>
      <c r="C277" s="26" t="str">
        <f>IF(B277="","",VLOOKUP(B277,Podatki!A:C,3,FALSE))</f>
        <v/>
      </c>
      <c r="D277" t="str">
        <f>IF(C277="","",VLOOKUP(B277,Podatki!A:C,2,FALSE))</f>
        <v/>
      </c>
    </row>
    <row r="278" spans="1:4" x14ac:dyDescent="0.3">
      <c r="A278" s="25" t="str">
        <f t="shared" si="20"/>
        <v/>
      </c>
      <c r="C278" s="26" t="str">
        <f>IF(B278="","",VLOOKUP(B278,Podatki!A:C,3,FALSE))</f>
        <v/>
      </c>
      <c r="D278" t="str">
        <f>IF(C278="","",VLOOKUP(B278,Podatki!A:C,2,FALSE))</f>
        <v/>
      </c>
    </row>
    <row r="279" spans="1:4" x14ac:dyDescent="0.3">
      <c r="A279" s="25" t="str">
        <f t="shared" si="20"/>
        <v/>
      </c>
      <c r="C279" s="26" t="str">
        <f>IF(B279="","",VLOOKUP(B279,Podatki!A:C,3,FALSE))</f>
        <v/>
      </c>
      <c r="D279" t="str">
        <f>IF(C279="","",VLOOKUP(B279,Podatki!A:C,2,FALSE))</f>
        <v/>
      </c>
    </row>
    <row r="280" spans="1:4" x14ac:dyDescent="0.3">
      <c r="A280" s="25" t="str">
        <f t="shared" si="20"/>
        <v/>
      </c>
      <c r="C280" s="26" t="str">
        <f>IF(B280="","",VLOOKUP(B280,Podatki!A:C,3,FALSE))</f>
        <v/>
      </c>
      <c r="D280" t="str">
        <f>IF(C280="","",VLOOKUP(B280,Podatki!A:C,2,FALSE))</f>
        <v/>
      </c>
    </row>
    <row r="281" spans="1:4" x14ac:dyDescent="0.3">
      <c r="A281" s="25" t="str">
        <f t="shared" si="20"/>
        <v/>
      </c>
      <c r="C281" s="26" t="str">
        <f>IF(B281="","",VLOOKUP(B281,Podatki!A:C,3,FALSE))</f>
        <v/>
      </c>
      <c r="D281" t="str">
        <f>IF(C281="","",VLOOKUP(B281,Podatki!A:C,2,FALSE))</f>
        <v/>
      </c>
    </row>
    <row r="282" spans="1:4" x14ac:dyDescent="0.3">
      <c r="A282" s="25" t="str">
        <f t="shared" si="20"/>
        <v/>
      </c>
      <c r="C282" s="26" t="str">
        <f>IF(B282="","",VLOOKUP(B282,Podatki!A:C,3,FALSE))</f>
        <v/>
      </c>
      <c r="D282" t="str">
        <f>IF(C282="","",VLOOKUP(B282,Podatki!A:C,2,FALSE))</f>
        <v/>
      </c>
    </row>
    <row r="283" spans="1:4" x14ac:dyDescent="0.3">
      <c r="A283" s="25" t="str">
        <f t="shared" si="20"/>
        <v/>
      </c>
      <c r="C283" s="26" t="str">
        <f>IF(B283="","",VLOOKUP(B283,Podatki!A:C,3,FALSE))</f>
        <v/>
      </c>
      <c r="D283" t="str">
        <f>IF(C283="","",VLOOKUP(B283,Podatki!A:C,2,FALSE))</f>
        <v/>
      </c>
    </row>
    <row r="284" spans="1:4" x14ac:dyDescent="0.3">
      <c r="A284" s="25" t="str">
        <f t="shared" si="20"/>
        <v/>
      </c>
      <c r="C284" s="26" t="str">
        <f>IF(B284="","",VLOOKUP(B284,Podatki!A:C,3,FALSE))</f>
        <v/>
      </c>
      <c r="D284" t="str">
        <f>IF(C284="","",VLOOKUP(B284,Podatki!A:C,2,FALSE))</f>
        <v/>
      </c>
    </row>
    <row r="285" spans="1:4" x14ac:dyDescent="0.3">
      <c r="A285" s="25" t="str">
        <f t="shared" si="20"/>
        <v/>
      </c>
      <c r="C285" s="26" t="str">
        <f>IF(B285="","",VLOOKUP(B285,Podatki!A:C,3,FALSE))</f>
        <v/>
      </c>
      <c r="D285" t="str">
        <f>IF(C285="","",VLOOKUP(B285,Podatki!A:C,2,FALSE))</f>
        <v/>
      </c>
    </row>
    <row r="286" spans="1:4" x14ac:dyDescent="0.3">
      <c r="A286" s="25" t="str">
        <f t="shared" si="20"/>
        <v/>
      </c>
      <c r="C286" s="26" t="str">
        <f>IF(B286="","",VLOOKUP(B286,Podatki!A:C,3,FALSE))</f>
        <v/>
      </c>
      <c r="D286" t="str">
        <f>IF(C286="","",VLOOKUP(B286,Podatki!A:C,2,FALSE))</f>
        <v/>
      </c>
    </row>
    <row r="287" spans="1:4" x14ac:dyDescent="0.3">
      <c r="A287" s="25" t="str">
        <f t="shared" si="20"/>
        <v/>
      </c>
      <c r="C287" s="26" t="str">
        <f>IF(B287="","",VLOOKUP(B287,Podatki!A:C,3,FALSE))</f>
        <v/>
      </c>
      <c r="D287" t="str">
        <f>IF(C287="","",VLOOKUP(B287,Podatki!A:C,2,FALSE))</f>
        <v/>
      </c>
    </row>
    <row r="288" spans="1:4" x14ac:dyDescent="0.3">
      <c r="A288" s="25" t="str">
        <f t="shared" si="20"/>
        <v/>
      </c>
      <c r="C288" s="26" t="str">
        <f>IF(B288="","",VLOOKUP(B288,Podatki!A:C,3,FALSE))</f>
        <v/>
      </c>
      <c r="D288" t="str">
        <f>IF(C288="","",VLOOKUP(B288,Podatki!A:C,2,FALSE))</f>
        <v/>
      </c>
    </row>
    <row r="289" spans="1:4" x14ac:dyDescent="0.3">
      <c r="A289" s="25" t="str">
        <f t="shared" si="20"/>
        <v/>
      </c>
      <c r="C289" s="26" t="str">
        <f>IF(B289="","",VLOOKUP(B289,Podatki!A:C,3,FALSE))</f>
        <v/>
      </c>
      <c r="D289" t="str">
        <f>IF(C289="","",VLOOKUP(B289,Podatki!A:C,2,FALSE))</f>
        <v/>
      </c>
    </row>
    <row r="290" spans="1:4" x14ac:dyDescent="0.3">
      <c r="A290" s="25" t="str">
        <f t="shared" si="20"/>
        <v/>
      </c>
      <c r="C290" s="26" t="str">
        <f>IF(B290="","",VLOOKUP(B290,Podatki!A:C,3,FALSE))</f>
        <v/>
      </c>
      <c r="D290" t="str">
        <f>IF(C290="","",VLOOKUP(B290,Podatki!A:C,2,FALSE))</f>
        <v/>
      </c>
    </row>
    <row r="291" spans="1:4" x14ac:dyDescent="0.3">
      <c r="A291" s="25" t="str">
        <f t="shared" si="20"/>
        <v/>
      </c>
      <c r="C291" s="26" t="str">
        <f>IF(B291="","",VLOOKUP(B291,Podatki!A:C,3,FALSE))</f>
        <v/>
      </c>
      <c r="D291" t="str">
        <f>IF(C291="","",VLOOKUP(B291,Podatki!A:C,2,FALSE))</f>
        <v/>
      </c>
    </row>
    <row r="292" spans="1:4" x14ac:dyDescent="0.3">
      <c r="A292" s="25" t="str">
        <f t="shared" si="20"/>
        <v/>
      </c>
      <c r="C292" s="26" t="str">
        <f>IF(B292="","",VLOOKUP(B292,Podatki!A:C,3,FALSE))</f>
        <v/>
      </c>
      <c r="D292" t="str">
        <f>IF(C292="","",VLOOKUP(B292,Podatki!A:C,2,FALSE))</f>
        <v/>
      </c>
    </row>
    <row r="293" spans="1:4" x14ac:dyDescent="0.3">
      <c r="A293" s="25" t="str">
        <f t="shared" si="20"/>
        <v/>
      </c>
      <c r="C293" s="26" t="str">
        <f>IF(B293="","",VLOOKUP(B293,Podatki!A:C,3,FALSE))</f>
        <v/>
      </c>
      <c r="D293" t="str">
        <f>IF(C293="","",VLOOKUP(B293,Podatki!A:C,2,FALSE))</f>
        <v/>
      </c>
    </row>
    <row r="294" spans="1:4" x14ac:dyDescent="0.3">
      <c r="A294" s="25" t="str">
        <f t="shared" si="20"/>
        <v/>
      </c>
      <c r="C294" s="26" t="str">
        <f>IF(B294="","",VLOOKUP(B294,Podatki!A:C,3,FALSE))</f>
        <v/>
      </c>
      <c r="D294" t="str">
        <f>IF(C294="","",VLOOKUP(B294,Podatki!A:C,2,FALSE))</f>
        <v/>
      </c>
    </row>
    <row r="295" spans="1:4" x14ac:dyDescent="0.3">
      <c r="A295" s="25" t="str">
        <f t="shared" si="20"/>
        <v/>
      </c>
      <c r="C295" s="26" t="str">
        <f>IF(B295="","",VLOOKUP(B295,Podatki!A:C,3,FALSE))</f>
        <v/>
      </c>
      <c r="D295" t="str">
        <f>IF(C295="","",VLOOKUP(B295,Podatki!A:C,2,FALSE))</f>
        <v/>
      </c>
    </row>
    <row r="296" spans="1:4" x14ac:dyDescent="0.3">
      <c r="A296" s="25" t="str">
        <f t="shared" si="20"/>
        <v/>
      </c>
      <c r="C296" s="26" t="str">
        <f>IF(B296="","",VLOOKUP(B296,Podatki!A:C,3,FALSE))</f>
        <v/>
      </c>
      <c r="D296" t="str">
        <f>IF(C296="","",VLOOKUP(B296,Podatki!A:C,2,FALSE))</f>
        <v/>
      </c>
    </row>
    <row r="297" spans="1:4" x14ac:dyDescent="0.3">
      <c r="A297" s="25" t="str">
        <f t="shared" si="20"/>
        <v/>
      </c>
      <c r="C297" s="26" t="str">
        <f>IF(B297="","",VLOOKUP(B297,Podatki!A:C,3,FALSE))</f>
        <v/>
      </c>
      <c r="D297" t="str">
        <f>IF(C297="","",VLOOKUP(B297,Podatki!A:C,2,FALSE))</f>
        <v/>
      </c>
    </row>
    <row r="298" spans="1:4" x14ac:dyDescent="0.3">
      <c r="A298" s="25" t="str">
        <f t="shared" si="20"/>
        <v/>
      </c>
      <c r="C298" s="26" t="str">
        <f>IF(B298="","",VLOOKUP(B298,Podatki!A:C,3,FALSE))</f>
        <v/>
      </c>
      <c r="D298" t="str">
        <f>IF(C298="","",VLOOKUP(B298,Podatki!A:C,2,FALSE))</f>
        <v/>
      </c>
    </row>
    <row r="299" spans="1:4" x14ac:dyDescent="0.3">
      <c r="A299" s="25" t="str">
        <f t="shared" si="20"/>
        <v/>
      </c>
      <c r="C299" s="26" t="str">
        <f>IF(B299="","",VLOOKUP(B299,Podatki!A:C,3,FALSE))</f>
        <v/>
      </c>
      <c r="D299" t="str">
        <f>IF(C299="","",VLOOKUP(B299,Podatki!A:C,2,FALSE))</f>
        <v/>
      </c>
    </row>
    <row r="300" spans="1:4" x14ac:dyDescent="0.3">
      <c r="A300" s="25" t="str">
        <f t="shared" si="20"/>
        <v/>
      </c>
      <c r="C300" s="26" t="str">
        <f>IF(B300="","",VLOOKUP(B300,Podatki!A:C,3,FALSE))</f>
        <v/>
      </c>
      <c r="D300" t="str">
        <f>IF(C300="","",VLOOKUP(B300,Podatki!A:C,2,FALSE))</f>
        <v/>
      </c>
    </row>
    <row r="301" spans="1:4" x14ac:dyDescent="0.3">
      <c r="A301" s="25" t="str">
        <f t="shared" si="20"/>
        <v/>
      </c>
      <c r="C301" s="26" t="str">
        <f>IF(B301="","",VLOOKUP(B301,Podatki!A:C,3,FALSE))</f>
        <v/>
      </c>
      <c r="D301" t="str">
        <f>IF(C301="","",VLOOKUP(B301,Podatki!A:C,2,FALSE))</f>
        <v/>
      </c>
    </row>
    <row r="302" spans="1:4" x14ac:dyDescent="0.3">
      <c r="A302" s="25" t="str">
        <f t="shared" si="20"/>
        <v/>
      </c>
      <c r="C302" s="26" t="str">
        <f>IF(B302="","",VLOOKUP(B302,Podatki!A:C,3,FALSE))</f>
        <v/>
      </c>
      <c r="D302" t="str">
        <f>IF(C302="","",VLOOKUP(B302,Podatki!A:C,2,FALSE))</f>
        <v/>
      </c>
    </row>
    <row r="303" spans="1:4" x14ac:dyDescent="0.3">
      <c r="A303" s="25" t="str">
        <f t="shared" si="20"/>
        <v/>
      </c>
      <c r="C303" s="26" t="str">
        <f>IF(B303="","",VLOOKUP(B303,Podatki!A:C,3,FALSE))</f>
        <v/>
      </c>
      <c r="D303" t="str">
        <f>IF(C303="","",VLOOKUP(B303,Podatki!A:C,2,FALSE))</f>
        <v/>
      </c>
    </row>
    <row r="304" spans="1:4" x14ac:dyDescent="0.3">
      <c r="A304" s="25" t="str">
        <f t="shared" si="20"/>
        <v/>
      </c>
      <c r="C304" s="26" t="str">
        <f>IF(B304="","",VLOOKUP(B304,Podatki!A:C,3,FALSE))</f>
        <v/>
      </c>
      <c r="D304" t="str">
        <f>IF(C304="","",VLOOKUP(B304,Podatki!A:C,2,FALSE))</f>
        <v/>
      </c>
    </row>
    <row r="305" spans="1:4" x14ac:dyDescent="0.3">
      <c r="A305" s="25" t="str">
        <f t="shared" si="20"/>
        <v/>
      </c>
      <c r="C305" s="26" t="str">
        <f>IF(B305="","",VLOOKUP(B305,Podatki!A:C,3,FALSE))</f>
        <v/>
      </c>
      <c r="D305" t="str">
        <f>IF(C305="","",VLOOKUP(B305,Podatki!A:C,2,FALSE))</f>
        <v/>
      </c>
    </row>
    <row r="306" spans="1:4" x14ac:dyDescent="0.3">
      <c r="A306" s="25" t="str">
        <f t="shared" si="20"/>
        <v/>
      </c>
      <c r="C306" s="26" t="str">
        <f>IF(B306="","",VLOOKUP(B306,Podatki!A:C,3,FALSE))</f>
        <v/>
      </c>
      <c r="D306" t="str">
        <f>IF(C306="","",VLOOKUP(B306,Podatki!A:C,2,FALSE))</f>
        <v/>
      </c>
    </row>
    <row r="307" spans="1:4" x14ac:dyDescent="0.3">
      <c r="A307" s="25" t="str">
        <f t="shared" si="20"/>
        <v/>
      </c>
      <c r="C307" s="26" t="str">
        <f>IF(B307="","",VLOOKUP(B307,Podatki!A:C,3,FALSE))</f>
        <v/>
      </c>
      <c r="D307" t="str">
        <f>IF(C307="","",VLOOKUP(B307,Podatki!A:C,2,FALSE))</f>
        <v/>
      </c>
    </row>
    <row r="308" spans="1:4" x14ac:dyDescent="0.3">
      <c r="A308" s="25" t="str">
        <f t="shared" si="20"/>
        <v/>
      </c>
      <c r="C308" s="26" t="str">
        <f>IF(B308="","",VLOOKUP(B308,Podatki!A:C,3,FALSE))</f>
        <v/>
      </c>
      <c r="D308" t="str">
        <f>IF(C308="","",VLOOKUP(B308,Podatki!A:C,2,FALSE))</f>
        <v/>
      </c>
    </row>
    <row r="309" spans="1:4" x14ac:dyDescent="0.3">
      <c r="A309" s="25" t="str">
        <f t="shared" si="20"/>
        <v/>
      </c>
      <c r="C309" s="26" t="str">
        <f>IF(B309="","",VLOOKUP(B309,Podatki!A:C,3,FALSE))</f>
        <v/>
      </c>
      <c r="D309" t="str">
        <f>IF(C309="","",VLOOKUP(B309,Podatki!A:C,2,FALSE))</f>
        <v/>
      </c>
    </row>
    <row r="310" spans="1:4" x14ac:dyDescent="0.3">
      <c r="A310" s="25" t="str">
        <f t="shared" si="20"/>
        <v/>
      </c>
      <c r="C310" s="26" t="str">
        <f>IF(B310="","",VLOOKUP(B310,Podatki!A:C,3,FALSE))</f>
        <v/>
      </c>
      <c r="D310" t="str">
        <f>IF(C310="","",VLOOKUP(B310,Podatki!A:C,2,FALSE))</f>
        <v/>
      </c>
    </row>
    <row r="311" spans="1:4" x14ac:dyDescent="0.3">
      <c r="A311" s="25" t="str">
        <f t="shared" si="20"/>
        <v/>
      </c>
      <c r="C311" s="26" t="str">
        <f>IF(B311="","",VLOOKUP(B311,Podatki!A:C,3,FALSE))</f>
        <v/>
      </c>
      <c r="D311" t="str">
        <f>IF(C311="","",VLOOKUP(B311,Podatki!A:C,2,FALSE))</f>
        <v/>
      </c>
    </row>
    <row r="312" spans="1:4" x14ac:dyDescent="0.3">
      <c r="A312" s="25" t="str">
        <f t="shared" si="20"/>
        <v/>
      </c>
      <c r="C312" s="26" t="str">
        <f>IF(B312="","",VLOOKUP(B312,Podatki!A:C,3,FALSE))</f>
        <v/>
      </c>
      <c r="D312" t="str">
        <f>IF(C312="","",VLOOKUP(B312,Podatki!A:C,2,FALSE))</f>
        <v/>
      </c>
    </row>
    <row r="313" spans="1:4" x14ac:dyDescent="0.3">
      <c r="A313" s="25" t="str">
        <f t="shared" si="20"/>
        <v/>
      </c>
      <c r="C313" s="26" t="str">
        <f>IF(B313="","",VLOOKUP(B313,Podatki!A:C,3,FALSE))</f>
        <v/>
      </c>
      <c r="D313" t="str">
        <f>IF(C313="","",VLOOKUP(B313,Podatki!A:C,2,FALSE))</f>
        <v/>
      </c>
    </row>
    <row r="314" spans="1:4" x14ac:dyDescent="0.3">
      <c r="A314" s="25" t="str">
        <f t="shared" si="20"/>
        <v/>
      </c>
      <c r="C314" s="26" t="str">
        <f>IF(B314="","",VLOOKUP(B314,Podatki!A:C,3,FALSE))</f>
        <v/>
      </c>
      <c r="D314" t="str">
        <f>IF(C314="","",VLOOKUP(B314,Podatki!A:C,2,FALSE))</f>
        <v/>
      </c>
    </row>
    <row r="315" spans="1:4" x14ac:dyDescent="0.3">
      <c r="A315" s="25" t="str">
        <f t="shared" si="20"/>
        <v/>
      </c>
      <c r="C315" s="26" t="str">
        <f>IF(B315="","",VLOOKUP(B315,Podatki!A:C,3,FALSE))</f>
        <v/>
      </c>
      <c r="D315" t="str">
        <f>IF(C315="","",VLOOKUP(B315,Podatki!A:C,2,FALSE))</f>
        <v/>
      </c>
    </row>
    <row r="316" spans="1:4" x14ac:dyDescent="0.3">
      <c r="A316" s="25" t="str">
        <f t="shared" si="20"/>
        <v/>
      </c>
      <c r="C316" s="26" t="str">
        <f>IF(B316="","",VLOOKUP(B316,Podatki!A:C,3,FALSE))</f>
        <v/>
      </c>
      <c r="D316" t="str">
        <f>IF(C316="","",VLOOKUP(B316,Podatki!A:C,2,FALSE))</f>
        <v/>
      </c>
    </row>
    <row r="317" spans="1:4" x14ac:dyDescent="0.3">
      <c r="A317" s="25" t="str">
        <f t="shared" ref="A317:A344" si="21">IF(B317="","",A316+1)</f>
        <v/>
      </c>
      <c r="C317" s="26" t="str">
        <f>IF(B317="","",VLOOKUP(B317,Podatki!A:C,3,FALSE))</f>
        <v/>
      </c>
      <c r="D317" t="str">
        <f>IF(C317="","",VLOOKUP(B317,Podatki!A:C,2,FALSE))</f>
        <v/>
      </c>
    </row>
    <row r="318" spans="1:4" x14ac:dyDescent="0.3">
      <c r="A318" s="25" t="str">
        <f t="shared" si="21"/>
        <v/>
      </c>
      <c r="C318" s="26" t="str">
        <f>IF(B318="","",VLOOKUP(B318,Podatki!A:C,3,FALSE))</f>
        <v/>
      </c>
      <c r="D318" t="str">
        <f>IF(C318="","",VLOOKUP(B318,Podatki!A:C,2,FALSE))</f>
        <v/>
      </c>
    </row>
    <row r="319" spans="1:4" x14ac:dyDescent="0.3">
      <c r="A319" s="25" t="str">
        <f t="shared" si="21"/>
        <v/>
      </c>
      <c r="C319" s="26" t="str">
        <f>IF(B319="","",VLOOKUP(B319,Podatki!A:C,3,FALSE))</f>
        <v/>
      </c>
      <c r="D319" t="str">
        <f>IF(C319="","",VLOOKUP(B319,Podatki!A:C,2,FALSE))</f>
        <v/>
      </c>
    </row>
    <row r="320" spans="1:4" x14ac:dyDescent="0.3">
      <c r="A320" s="25" t="str">
        <f t="shared" si="21"/>
        <v/>
      </c>
      <c r="C320" s="26" t="str">
        <f>IF(B320="","",VLOOKUP(B320,Podatki!A:C,3,FALSE))</f>
        <v/>
      </c>
      <c r="D320" t="str">
        <f>IF(C320="","",VLOOKUP(B320,Podatki!A:C,2,FALSE))</f>
        <v/>
      </c>
    </row>
    <row r="321" spans="1:4" x14ac:dyDescent="0.3">
      <c r="A321" s="25" t="str">
        <f t="shared" si="21"/>
        <v/>
      </c>
      <c r="C321" s="26" t="str">
        <f>IF(B321="","",VLOOKUP(B321,Podatki!A:C,3,FALSE))</f>
        <v/>
      </c>
      <c r="D321" t="str">
        <f>IF(C321="","",VLOOKUP(B321,Podatki!A:C,2,FALSE))</f>
        <v/>
      </c>
    </row>
    <row r="322" spans="1:4" x14ac:dyDescent="0.3">
      <c r="A322" s="25" t="str">
        <f t="shared" si="21"/>
        <v/>
      </c>
      <c r="C322" s="26" t="str">
        <f>IF(B322="","",VLOOKUP(B322,Podatki!A:C,3,FALSE))</f>
        <v/>
      </c>
      <c r="D322" t="str">
        <f>IF(C322="","",VLOOKUP(B322,Podatki!A:C,2,FALSE))</f>
        <v/>
      </c>
    </row>
    <row r="323" spans="1:4" x14ac:dyDescent="0.3">
      <c r="A323" s="25" t="str">
        <f t="shared" si="21"/>
        <v/>
      </c>
      <c r="C323" s="26" t="str">
        <f>IF(B323="","",VLOOKUP(B323,Podatki!A:C,3,FALSE))</f>
        <v/>
      </c>
      <c r="D323" t="str">
        <f>IF(C323="","",VLOOKUP(B323,Podatki!A:C,2,FALSE))</f>
        <v/>
      </c>
    </row>
    <row r="324" spans="1:4" x14ac:dyDescent="0.3">
      <c r="A324" s="25" t="str">
        <f t="shared" si="21"/>
        <v/>
      </c>
      <c r="C324" s="26" t="str">
        <f>IF(B324="","",VLOOKUP(B324,Podatki!A:C,3,FALSE))</f>
        <v/>
      </c>
      <c r="D324" t="str">
        <f>IF(C324="","",VLOOKUP(B324,Podatki!A:C,2,FALSE))</f>
        <v/>
      </c>
    </row>
    <row r="325" spans="1:4" x14ac:dyDescent="0.3">
      <c r="A325" s="25" t="str">
        <f t="shared" si="21"/>
        <v/>
      </c>
      <c r="C325" s="26" t="str">
        <f>IF(B325="","",VLOOKUP(B325,Podatki!A:C,3,FALSE))</f>
        <v/>
      </c>
      <c r="D325" t="str">
        <f>IF(C325="","",VLOOKUP(B325,Podatki!A:C,2,FALSE))</f>
        <v/>
      </c>
    </row>
    <row r="326" spans="1:4" x14ac:dyDescent="0.3">
      <c r="A326" s="25" t="str">
        <f t="shared" si="21"/>
        <v/>
      </c>
      <c r="C326" s="26" t="str">
        <f>IF(B326="","",VLOOKUP(B326,Podatki!A:C,3,FALSE))</f>
        <v/>
      </c>
      <c r="D326" t="str">
        <f>IF(C326="","",VLOOKUP(B326,Podatki!A:C,2,FALSE))</f>
        <v/>
      </c>
    </row>
    <row r="327" spans="1:4" x14ac:dyDescent="0.3">
      <c r="A327" s="25" t="str">
        <f t="shared" si="21"/>
        <v/>
      </c>
      <c r="C327" s="26" t="str">
        <f>IF(B327="","",VLOOKUP(B327,Podatki!A:C,3,FALSE))</f>
        <v/>
      </c>
      <c r="D327" t="str">
        <f>IF(C327="","",VLOOKUP(B327,Podatki!A:C,2,FALSE))</f>
        <v/>
      </c>
    </row>
    <row r="328" spans="1:4" x14ac:dyDescent="0.3">
      <c r="A328" s="25" t="str">
        <f t="shared" si="21"/>
        <v/>
      </c>
      <c r="C328" s="26" t="str">
        <f>IF(B328="","",VLOOKUP(B328,Podatki!A:C,3,FALSE))</f>
        <v/>
      </c>
      <c r="D328" t="str">
        <f>IF(C328="","",VLOOKUP(B328,Podatki!A:C,2,FALSE))</f>
        <v/>
      </c>
    </row>
    <row r="329" spans="1:4" x14ac:dyDescent="0.3">
      <c r="A329" s="25" t="str">
        <f t="shared" si="21"/>
        <v/>
      </c>
      <c r="C329" s="26" t="str">
        <f>IF(B329="","",VLOOKUP(B329,Podatki!A:C,3,FALSE))</f>
        <v/>
      </c>
      <c r="D329" t="str">
        <f>IF(C329="","",VLOOKUP(B329,Podatki!A:C,2,FALSE))</f>
        <v/>
      </c>
    </row>
    <row r="330" spans="1:4" x14ac:dyDescent="0.3">
      <c r="A330" s="25" t="str">
        <f t="shared" si="21"/>
        <v/>
      </c>
      <c r="C330" s="26" t="str">
        <f>IF(B330="","",VLOOKUP(B330,Podatki!A:C,3,FALSE))</f>
        <v/>
      </c>
      <c r="D330" t="str">
        <f>IF(C330="","",VLOOKUP(B330,Podatki!A:C,2,FALSE))</f>
        <v/>
      </c>
    </row>
    <row r="331" spans="1:4" x14ac:dyDescent="0.3">
      <c r="A331" s="25" t="str">
        <f t="shared" si="21"/>
        <v/>
      </c>
      <c r="C331" s="26" t="str">
        <f>IF(B331="","",VLOOKUP(B331,Podatki!A:C,3,FALSE))</f>
        <v/>
      </c>
      <c r="D331" t="str">
        <f>IF(C331="","",VLOOKUP(B331,Podatki!A:C,2,FALSE))</f>
        <v/>
      </c>
    </row>
    <row r="332" spans="1:4" x14ac:dyDescent="0.3">
      <c r="A332" s="25" t="str">
        <f t="shared" si="21"/>
        <v/>
      </c>
      <c r="C332" s="26" t="str">
        <f>IF(B332="","",VLOOKUP(B332,Podatki!A:C,3,FALSE))</f>
        <v/>
      </c>
      <c r="D332" t="str">
        <f>IF(C332="","",VLOOKUP(B332,Podatki!A:C,2,FALSE))</f>
        <v/>
      </c>
    </row>
    <row r="333" spans="1:4" x14ac:dyDescent="0.3">
      <c r="A333" s="25" t="str">
        <f t="shared" si="21"/>
        <v/>
      </c>
      <c r="C333" s="26" t="str">
        <f>IF(B333="","",VLOOKUP(B333,Podatki!A:C,3,FALSE))</f>
        <v/>
      </c>
      <c r="D333" t="str">
        <f>IF(C333="","",VLOOKUP(B333,Podatki!A:C,2,FALSE))</f>
        <v/>
      </c>
    </row>
    <row r="334" spans="1:4" x14ac:dyDescent="0.3">
      <c r="A334" s="25" t="str">
        <f t="shared" si="21"/>
        <v/>
      </c>
      <c r="C334" s="26" t="str">
        <f>IF(B334="","",VLOOKUP(B334,Podatki!A:C,3,FALSE))</f>
        <v/>
      </c>
      <c r="D334" t="str">
        <f>IF(C334="","",VLOOKUP(B334,Podatki!A:C,2,FALSE))</f>
        <v/>
      </c>
    </row>
    <row r="335" spans="1:4" x14ac:dyDescent="0.3">
      <c r="A335" s="25" t="str">
        <f t="shared" si="21"/>
        <v/>
      </c>
      <c r="C335" s="26" t="str">
        <f>IF(B335="","",VLOOKUP(B335,Podatki!A:C,3,FALSE))</f>
        <v/>
      </c>
      <c r="D335" t="str">
        <f>IF(C335="","",VLOOKUP(B335,Podatki!A:C,2,FALSE))</f>
        <v/>
      </c>
    </row>
    <row r="336" spans="1:4" x14ac:dyDescent="0.3">
      <c r="A336" s="25" t="str">
        <f t="shared" si="21"/>
        <v/>
      </c>
      <c r="C336" s="26" t="str">
        <f>IF(B336="","",VLOOKUP(B336,Podatki!A:C,3,FALSE))</f>
        <v/>
      </c>
      <c r="D336" t="str">
        <f>IF(C336="","",VLOOKUP(B336,Podatki!A:C,2,FALSE))</f>
        <v/>
      </c>
    </row>
    <row r="337" spans="1:4" x14ac:dyDescent="0.3">
      <c r="A337" s="25" t="str">
        <f t="shared" si="21"/>
        <v/>
      </c>
      <c r="C337" s="26" t="str">
        <f>IF(B337="","",VLOOKUP(B337,Podatki!A:C,3,FALSE))</f>
        <v/>
      </c>
      <c r="D337" t="str">
        <f>IF(C337="","",VLOOKUP(B337,Podatki!A:C,2,FALSE))</f>
        <v/>
      </c>
    </row>
    <row r="338" spans="1:4" x14ac:dyDescent="0.3">
      <c r="A338" s="25" t="str">
        <f t="shared" si="21"/>
        <v/>
      </c>
      <c r="C338" s="26" t="str">
        <f>IF(B338="","",VLOOKUP(B338,Podatki!A:C,3,FALSE))</f>
        <v/>
      </c>
      <c r="D338" t="str">
        <f>IF(C338="","",VLOOKUP(B338,Podatki!A:C,2,FALSE))</f>
        <v/>
      </c>
    </row>
    <row r="339" spans="1:4" x14ac:dyDescent="0.3">
      <c r="A339" s="25" t="str">
        <f t="shared" si="21"/>
        <v/>
      </c>
      <c r="C339" s="26" t="str">
        <f>IF(B339="","",VLOOKUP(B339,Podatki!A:C,3,FALSE))</f>
        <v/>
      </c>
      <c r="D339" t="str">
        <f>IF(C339="","",VLOOKUP(B339,Podatki!A:C,2,FALSE))</f>
        <v/>
      </c>
    </row>
    <row r="340" spans="1:4" x14ac:dyDescent="0.3">
      <c r="A340" s="25" t="str">
        <f t="shared" si="21"/>
        <v/>
      </c>
      <c r="C340" s="26" t="str">
        <f>IF(B340="","",VLOOKUP(B340,Podatki!A:C,3,FALSE))</f>
        <v/>
      </c>
      <c r="D340" t="str">
        <f>IF(C340="","",VLOOKUP(B340,Podatki!A:C,2,FALSE))</f>
        <v/>
      </c>
    </row>
    <row r="341" spans="1:4" x14ac:dyDescent="0.3">
      <c r="A341" s="25" t="str">
        <f t="shared" si="21"/>
        <v/>
      </c>
      <c r="C341" s="26" t="str">
        <f>IF(B341="","",VLOOKUP(B341,Podatki!A:C,3,FALSE))</f>
        <v/>
      </c>
      <c r="D341" t="str">
        <f>IF(C341="","",VLOOKUP(B341,Podatki!A:C,2,FALSE))</f>
        <v/>
      </c>
    </row>
    <row r="342" spans="1:4" x14ac:dyDescent="0.3">
      <c r="A342" s="25" t="str">
        <f t="shared" si="21"/>
        <v/>
      </c>
      <c r="C342" s="26" t="str">
        <f>IF(B342="","",VLOOKUP(B342,Podatki!A:C,3,FALSE))</f>
        <v/>
      </c>
      <c r="D342" t="str">
        <f>IF(C342="","",VLOOKUP(B342,Podatki!A:C,2,FALSE))</f>
        <v/>
      </c>
    </row>
    <row r="343" spans="1:4" x14ac:dyDescent="0.3">
      <c r="A343" s="25" t="str">
        <f t="shared" si="21"/>
        <v/>
      </c>
      <c r="C343" s="26" t="str">
        <f>IF(B343="","",VLOOKUP(B343,Podatki!A:C,3,FALSE))</f>
        <v/>
      </c>
    </row>
    <row r="344" spans="1:4" x14ac:dyDescent="0.3">
      <c r="A344" s="25" t="str">
        <f t="shared" si="21"/>
        <v/>
      </c>
      <c r="C344" s="26" t="str">
        <f>IF(B344="","",VLOOKUP(B344,Podatki!A:C,3,FALSE))</f>
        <v/>
      </c>
    </row>
    <row r="345" spans="1:4" x14ac:dyDescent="0.3">
      <c r="C345" s="26" t="str">
        <f>IF(B345="","",VLOOKUP(B345,Podatki!A:C,3,FALSE))</f>
        <v/>
      </c>
    </row>
    <row r="346" spans="1:4" x14ac:dyDescent="0.3">
      <c r="C346" s="26" t="str">
        <f>IF(B346="","",VLOOKUP(B346,Podatki!A:C,3,FALSE))</f>
        <v/>
      </c>
    </row>
    <row r="347" spans="1:4" x14ac:dyDescent="0.3">
      <c r="C347" s="26" t="str">
        <f>IF(B347="","",VLOOKUP(B347,Podatki!A:C,3,FALSE))</f>
        <v/>
      </c>
    </row>
    <row r="348" spans="1:4" x14ac:dyDescent="0.3">
      <c r="C348" s="26" t="str">
        <f>IF(B348="","",VLOOKUP(B348,Podatki!A:C,3,FALSE))</f>
        <v/>
      </c>
    </row>
    <row r="349" spans="1:4" x14ac:dyDescent="0.3">
      <c r="C349" s="26" t="str">
        <f>IF(B349="","",VLOOKUP(B349,Podatki!A:C,3,FALSE))</f>
        <v/>
      </c>
    </row>
    <row r="350" spans="1:4" x14ac:dyDescent="0.3">
      <c r="C350" s="26" t="str">
        <f>IF(B350="","",VLOOKUP(B350,Podatki!A:C,3,FALSE))</f>
        <v/>
      </c>
    </row>
    <row r="351" spans="1:4" x14ac:dyDescent="0.3">
      <c r="C351" s="26" t="str">
        <f>IF(B351="","",VLOOKUP(B351,Podatki!A:C,3,FALSE))</f>
        <v/>
      </c>
    </row>
    <row r="352" spans="1:4" x14ac:dyDescent="0.3">
      <c r="C352" s="26" t="str">
        <f>IF(B352="","",VLOOKUP(B352,Podatki!A:C,3,FALSE))</f>
        <v/>
      </c>
    </row>
    <row r="353" spans="3:3" x14ac:dyDescent="0.3">
      <c r="C353" s="26" t="str">
        <f>IF(B353="","",VLOOKUP(B353,Podatki!A:C,3,FALSE))</f>
        <v/>
      </c>
    </row>
    <row r="354" spans="3:3" x14ac:dyDescent="0.3">
      <c r="C354" s="26" t="str">
        <f>IF(B354="","",VLOOKUP(B354,Podatki!A:C,3,FALSE))</f>
        <v/>
      </c>
    </row>
    <row r="355" spans="3:3" x14ac:dyDescent="0.3">
      <c r="C355" s="26" t="str">
        <f>IF(B355="","",VLOOKUP(B355,Podatki!A:C,3,FALSE))</f>
        <v/>
      </c>
    </row>
    <row r="356" spans="3:3" x14ac:dyDescent="0.3">
      <c r="C356" s="26" t="str">
        <f>IF(B356="","",VLOOKUP(B356,Podatki!A:C,3,FALSE))</f>
        <v/>
      </c>
    </row>
    <row r="357" spans="3:3" x14ac:dyDescent="0.3">
      <c r="C357" s="26" t="str">
        <f>IF(B357="","",VLOOKUP(B357,Podatki!A:C,3,FALSE))</f>
        <v/>
      </c>
    </row>
    <row r="358" spans="3:3" x14ac:dyDescent="0.3">
      <c r="C358" s="26" t="str">
        <f>IF(B358="","",VLOOKUP(B358,Podatki!A:C,3,FALSE))</f>
        <v/>
      </c>
    </row>
    <row r="359" spans="3:3" x14ac:dyDescent="0.3">
      <c r="C359" s="26" t="str">
        <f>IF(B359="","",VLOOKUP(B359,Podatki!A:C,3,FALSE))</f>
        <v/>
      </c>
    </row>
    <row r="360" spans="3:3" x14ac:dyDescent="0.3">
      <c r="C360" s="26" t="str">
        <f>IF(B360="","",VLOOKUP(B360,Podatki!A:C,3,FALSE))</f>
        <v/>
      </c>
    </row>
    <row r="361" spans="3:3" x14ac:dyDescent="0.3">
      <c r="C361" s="26" t="str">
        <f>IF(B361="","",VLOOKUP(B361,Podatki!A:C,3,FALSE))</f>
        <v/>
      </c>
    </row>
    <row r="362" spans="3:3" x14ac:dyDescent="0.3">
      <c r="C362" s="26" t="str">
        <f>IF(B362="","",VLOOKUP(B362,Podatki!A:C,3,FALSE))</f>
        <v/>
      </c>
    </row>
    <row r="363" spans="3:3" x14ac:dyDescent="0.3">
      <c r="C363" s="26" t="str">
        <f>IF(B363="","",VLOOKUP(B363,Podatki!A:C,3,FALSE))</f>
        <v/>
      </c>
    </row>
  </sheetData>
  <sheetProtection algorithmName="SHA-512" hashValue="MXgWbfHDflSo2QoKcf9072Vt2umlsKv5RbpPHiwZK0CYLqT3C7uUM5Xmt0zjij3YX/sZgaktlEm3hT7KfMf4gA==" saltValue="Re4brtp4Y2cZWy7q0g2LxQ==" spinCount="100000" sheet="1" objects="1" scenarios="1"/>
  <mergeCells count="15">
    <mergeCell ref="B4:C4"/>
    <mergeCell ref="B6:C6"/>
    <mergeCell ref="B8:C8"/>
    <mergeCell ref="A56:C56"/>
    <mergeCell ref="A45:C45"/>
    <mergeCell ref="A46:C46"/>
    <mergeCell ref="A124:C124"/>
    <mergeCell ref="A122:C122"/>
    <mergeCell ref="A91:C91"/>
    <mergeCell ref="A92:C92"/>
    <mergeCell ref="A61:C61"/>
    <mergeCell ref="A66:C66"/>
    <mergeCell ref="A70:C70"/>
    <mergeCell ref="A77:C77"/>
    <mergeCell ref="A84:C84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72" fitToHeight="0" orientation="portrait" horizontalDpi="300" r:id="rId1"/>
  <headerFooter>
    <oddHeader>&amp;C&amp;"Calibri,Krepko"&amp;14 &amp;A</oddHeader>
    <oddFooter>Stran &amp;P</oddFooter>
  </headerFooter>
  <rowBreaks count="2" manualBreakCount="2">
    <brk id="54" max="6" man="1"/>
    <brk id="98" max="6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7186-FF73-4860-B9BA-C83D2FEA7A63}">
  <dimension ref="A1:J319"/>
  <sheetViews>
    <sheetView view="pageBreakPreview" topLeftCell="A67" zoomScaleNormal="100" zoomScaleSheetLayoutView="100" workbookViewId="0">
      <selection activeCell="G81" sqref="G81"/>
    </sheetView>
  </sheetViews>
  <sheetFormatPr defaultRowHeight="14.4" x14ac:dyDescent="0.3"/>
  <cols>
    <col min="1" max="1" width="4.44140625" style="25" customWidth="1"/>
    <col min="2" max="2" width="12.109375" style="36" customWidth="1"/>
    <col min="3" max="3" width="57.44140625" style="26" customWidth="1"/>
    <col min="4" max="4" width="13.33203125" bestFit="1" customWidth="1"/>
    <col min="5" max="5" width="9.109375" style="30"/>
    <col min="6" max="7" width="10.109375" style="99" customWidth="1"/>
    <col min="8" max="10" width="9.109375" style="87"/>
  </cols>
  <sheetData>
    <row r="1" spans="1:7" x14ac:dyDescent="0.3">
      <c r="D1" s="25"/>
      <c r="E1" s="89"/>
      <c r="F1" s="98"/>
      <c r="G1" s="98"/>
    </row>
    <row r="2" spans="1:7" x14ac:dyDescent="0.3">
      <c r="B2" t="s">
        <v>13972</v>
      </c>
      <c r="C2"/>
      <c r="D2" s="25"/>
      <c r="E2" s="89"/>
      <c r="F2" s="98"/>
      <c r="G2" s="98"/>
    </row>
    <row r="3" spans="1:7" x14ac:dyDescent="0.3">
      <c r="D3" s="25"/>
      <c r="E3" s="89"/>
      <c r="F3" s="98"/>
      <c r="G3" s="98"/>
    </row>
    <row r="4" spans="1:7" x14ac:dyDescent="0.3">
      <c r="B4" s="118" t="s">
        <v>14023</v>
      </c>
      <c r="C4" s="118"/>
      <c r="D4" s="25"/>
      <c r="E4" s="89"/>
      <c r="F4" s="98"/>
      <c r="G4" s="98"/>
    </row>
    <row r="5" spans="1:7" x14ac:dyDescent="0.3">
      <c r="D5" s="25"/>
      <c r="E5" s="89"/>
      <c r="F5" s="98"/>
      <c r="G5" s="98"/>
    </row>
    <row r="6" spans="1:7" x14ac:dyDescent="0.3">
      <c r="A6" s="90"/>
      <c r="B6" s="119"/>
      <c r="C6" s="119"/>
      <c r="D6" s="25"/>
      <c r="E6" s="89"/>
      <c r="F6" s="98"/>
      <c r="G6" s="98"/>
    </row>
    <row r="7" spans="1:7" x14ac:dyDescent="0.3">
      <c r="A7" s="90"/>
      <c r="B7"/>
      <c r="C7"/>
      <c r="D7" s="25"/>
      <c r="E7" s="89"/>
      <c r="F7" s="98"/>
      <c r="G7" s="98"/>
    </row>
    <row r="8" spans="1:7" x14ac:dyDescent="0.3">
      <c r="A8" s="90"/>
      <c r="B8" s="119" t="s">
        <v>14022</v>
      </c>
      <c r="C8" s="119"/>
      <c r="D8" s="25"/>
      <c r="E8" s="89"/>
      <c r="F8" s="98"/>
      <c r="G8" s="98"/>
    </row>
    <row r="9" spans="1:7" x14ac:dyDescent="0.3">
      <c r="A9" s="90"/>
      <c r="B9" s="91"/>
      <c r="C9"/>
      <c r="D9" s="25"/>
      <c r="E9" s="89"/>
      <c r="F9" s="98"/>
      <c r="G9" s="98"/>
    </row>
    <row r="10" spans="1:7" x14ac:dyDescent="0.3">
      <c r="A10" s="92" t="s">
        <v>13964</v>
      </c>
      <c r="B10" s="91" t="s">
        <v>14040</v>
      </c>
      <c r="C10"/>
      <c r="D10" s="25"/>
      <c r="E10" s="89"/>
      <c r="F10" s="98"/>
      <c r="G10" s="98"/>
    </row>
    <row r="11" spans="1:7" x14ac:dyDescent="0.3">
      <c r="A11" s="90"/>
      <c r="B11" s="91"/>
      <c r="C11"/>
      <c r="D11" s="25"/>
      <c r="E11" s="89"/>
      <c r="F11" s="98"/>
      <c r="G11" s="98"/>
    </row>
    <row r="12" spans="1:7" x14ac:dyDescent="0.3">
      <c r="A12" s="90"/>
      <c r="B12" s="91" t="s">
        <v>14041</v>
      </c>
      <c r="C12"/>
      <c r="D12" s="25"/>
      <c r="E12" s="89"/>
      <c r="F12" s="98"/>
      <c r="G12" s="98"/>
    </row>
    <row r="13" spans="1:7" x14ac:dyDescent="0.3">
      <c r="B13" s="90"/>
      <c r="C13" s="91"/>
      <c r="D13" s="25"/>
      <c r="E13" s="89"/>
      <c r="F13" s="98"/>
      <c r="G13" s="98"/>
    </row>
    <row r="14" spans="1:7" x14ac:dyDescent="0.3">
      <c r="B14" s="91" t="s">
        <v>13965</v>
      </c>
      <c r="D14" s="25"/>
      <c r="E14" s="89"/>
      <c r="F14" s="98"/>
      <c r="G14" s="98"/>
    </row>
    <row r="15" spans="1:7" x14ac:dyDescent="0.3">
      <c r="D15" s="25"/>
      <c r="E15" s="89"/>
      <c r="F15" s="98"/>
      <c r="G15" s="98"/>
    </row>
    <row r="16" spans="1:7" x14ac:dyDescent="0.3">
      <c r="B16" s="25" t="str">
        <f>A34</f>
        <v>1.   PREDDELA</v>
      </c>
      <c r="D16" s="93">
        <f>G39</f>
        <v>0</v>
      </c>
      <c r="E16" s="89"/>
      <c r="F16" s="98"/>
      <c r="G16" s="98"/>
    </row>
    <row r="17" spans="2:7" x14ac:dyDescent="0.3">
      <c r="B17" s="25"/>
      <c r="D17" s="93"/>
      <c r="E17" s="89"/>
      <c r="F17" s="98"/>
      <c r="G17" s="98"/>
    </row>
    <row r="18" spans="2:7" x14ac:dyDescent="0.3">
      <c r="B18" s="25" t="s">
        <v>13966</v>
      </c>
      <c r="D18" s="93">
        <f>G45</f>
        <v>0</v>
      </c>
      <c r="E18" s="89"/>
      <c r="F18" s="98"/>
      <c r="G18" s="98"/>
    </row>
    <row r="19" spans="2:7" x14ac:dyDescent="0.3">
      <c r="B19" s="25"/>
      <c r="D19" s="93"/>
      <c r="E19" s="89"/>
      <c r="F19" s="98"/>
      <c r="G19" s="98"/>
    </row>
    <row r="20" spans="2:7" x14ac:dyDescent="0.3">
      <c r="B20" s="25" t="s">
        <v>13967</v>
      </c>
      <c r="D20" s="93">
        <f>G57</f>
        <v>0</v>
      </c>
      <c r="E20" s="89"/>
      <c r="F20" s="98"/>
      <c r="G20" s="98"/>
    </row>
    <row r="21" spans="2:7" x14ac:dyDescent="0.3">
      <c r="B21" s="25"/>
      <c r="D21" s="93"/>
      <c r="E21" s="89"/>
      <c r="F21" s="98"/>
      <c r="G21" s="98"/>
    </row>
    <row r="22" spans="2:7" x14ac:dyDescent="0.3">
      <c r="B22" s="25" t="str">
        <f>A59</f>
        <v>5. GRADBENA IN OBRTNIŠKA DELA</v>
      </c>
      <c r="D22" s="93">
        <f>G72</f>
        <v>0</v>
      </c>
      <c r="E22" s="89"/>
      <c r="F22" s="98"/>
      <c r="G22" s="98"/>
    </row>
    <row r="23" spans="2:7" x14ac:dyDescent="0.3">
      <c r="B23" s="25"/>
      <c r="D23" s="93"/>
      <c r="E23" s="89"/>
      <c r="F23" s="98"/>
      <c r="G23" s="98"/>
    </row>
    <row r="24" spans="2:7" x14ac:dyDescent="0.3">
      <c r="B24" s="25" t="s">
        <v>13968</v>
      </c>
      <c r="D24" s="93">
        <f>G83</f>
        <v>110</v>
      </c>
      <c r="E24" s="89"/>
      <c r="F24" s="98"/>
      <c r="G24" s="98"/>
    </row>
    <row r="25" spans="2:7" x14ac:dyDescent="0.3">
      <c r="B25" s="25"/>
      <c r="D25" s="93"/>
      <c r="E25" s="89"/>
      <c r="F25" s="98"/>
      <c r="G25" s="98"/>
    </row>
    <row r="26" spans="2:7" x14ac:dyDescent="0.3">
      <c r="B26" s="40" t="s">
        <v>14027</v>
      </c>
      <c r="C26" s="33"/>
      <c r="D26" s="94">
        <f>(D16+D18+D20+D22+D24)*0.1</f>
        <v>11</v>
      </c>
      <c r="E26" s="89"/>
      <c r="F26" s="98"/>
      <c r="G26" s="98"/>
    </row>
    <row r="27" spans="2:7" x14ac:dyDescent="0.3">
      <c r="C27" s="95" t="s">
        <v>13969</v>
      </c>
      <c r="D27" s="96">
        <f>SUM(D16:D26)</f>
        <v>121</v>
      </c>
      <c r="E27" s="89"/>
      <c r="F27" s="98"/>
      <c r="G27" s="98"/>
    </row>
    <row r="28" spans="2:7" x14ac:dyDescent="0.3">
      <c r="C28" s="97" t="s">
        <v>13970</v>
      </c>
      <c r="D28" s="93">
        <f>D27*0.22</f>
        <v>26.62</v>
      </c>
      <c r="E28" s="89"/>
      <c r="F28" s="98"/>
      <c r="G28" s="98"/>
    </row>
    <row r="29" spans="2:7" x14ac:dyDescent="0.3">
      <c r="C29" s="97"/>
      <c r="D29" s="93"/>
      <c r="E29" s="89"/>
      <c r="F29" s="98"/>
      <c r="G29" s="98"/>
    </row>
    <row r="30" spans="2:7" x14ac:dyDescent="0.3">
      <c r="C30" s="95" t="s">
        <v>13971</v>
      </c>
      <c r="D30" s="96">
        <f>D27+D28</f>
        <v>147.62</v>
      </c>
      <c r="E30" s="89"/>
      <c r="F30" s="98"/>
      <c r="G30" s="98"/>
    </row>
    <row r="32" spans="2:7" x14ac:dyDescent="0.3">
      <c r="B32" s="36" t="s">
        <v>14028</v>
      </c>
    </row>
    <row r="34" spans="1:7" x14ac:dyDescent="0.3">
      <c r="A34" s="25" t="s">
        <v>13988</v>
      </c>
    </row>
    <row r="35" spans="1:7" x14ac:dyDescent="0.3">
      <c r="A35" s="25" t="str">
        <f>Podatki!_Toc103136969</f>
        <v>1.1  Geodetska dela</v>
      </c>
    </row>
    <row r="36" spans="1:7" x14ac:dyDescent="0.3">
      <c r="A36" s="27" t="s">
        <v>13929</v>
      </c>
      <c r="B36" s="37" t="s">
        <v>3</v>
      </c>
      <c r="C36" s="28" t="s">
        <v>5</v>
      </c>
      <c r="D36" s="11" t="s">
        <v>4</v>
      </c>
      <c r="E36" s="31" t="s">
        <v>13930</v>
      </c>
      <c r="F36" s="88" t="s">
        <v>13931</v>
      </c>
      <c r="G36" s="88" t="s">
        <v>13932</v>
      </c>
    </row>
    <row r="37" spans="1:7" x14ac:dyDescent="0.3">
      <c r="A37" s="25">
        <v>1</v>
      </c>
      <c r="B37" s="38" t="s">
        <v>78</v>
      </c>
      <c r="C37" s="26" t="str">
        <f>VLOOKUP(B37,Podatki!A:C,3,FALSE)</f>
        <v>Posnetek višine in položaja točke na terenu/objektu</v>
      </c>
      <c r="D37" t="str">
        <f>IF(C37="","",VLOOKUP(B37,Podatki!A:C,2,FALSE))</f>
        <v>kos</v>
      </c>
      <c r="E37" s="30">
        <v>1</v>
      </c>
      <c r="F37" s="112">
        <v>0</v>
      </c>
      <c r="G37" s="103">
        <f>IF(E37="","",F37*E37)</f>
        <v>0</v>
      </c>
    </row>
    <row r="38" spans="1:7" x14ac:dyDescent="0.3">
      <c r="A38" s="25">
        <v>2</v>
      </c>
      <c r="B38" s="40" t="s">
        <v>82</v>
      </c>
      <c r="C38" s="33" t="str">
        <f>IF(B38="","",VLOOKUP(B38,Podatki!A:C,3,FALSE))</f>
        <v>Posnetek obstoječega objekta</v>
      </c>
      <c r="D38" s="34" t="str">
        <f>IF(C38="","",VLOOKUP(B38,Podatki!A:C,2,FALSE))</f>
        <v>ura</v>
      </c>
      <c r="E38" s="35">
        <v>1</v>
      </c>
      <c r="F38" s="113">
        <v>0</v>
      </c>
      <c r="G38" s="104">
        <f t="shared" ref="G38" si="0">IF(E38="","",F38*E38)</f>
        <v>0</v>
      </c>
    </row>
    <row r="39" spans="1:7" x14ac:dyDescent="0.3">
      <c r="A39" s="25" t="str">
        <f>IF(B39="","",#REF!+1)</f>
        <v/>
      </c>
      <c r="C39" s="26" t="s">
        <v>13935</v>
      </c>
      <c r="F39" s="112"/>
      <c r="G39" s="103">
        <f>SUM(G37:G38)</f>
        <v>0</v>
      </c>
    </row>
    <row r="40" spans="1:7" x14ac:dyDescent="0.3">
      <c r="A40" s="25" t="str">
        <f t="shared" ref="A40:A46" si="1">IF(B40="","",A39+1)</f>
        <v/>
      </c>
      <c r="C40" s="26" t="str">
        <f>IF(B40="","",VLOOKUP(B40,Podatki!A:C,3,FALSE))</f>
        <v/>
      </c>
      <c r="D40" t="str">
        <f>IF(C40="","",VLOOKUP(B40,Podatki!A:C,2,FALSE))</f>
        <v/>
      </c>
      <c r="F40" s="112"/>
      <c r="G40" s="103"/>
    </row>
    <row r="41" spans="1:7" x14ac:dyDescent="0.3">
      <c r="A41" s="117" t="str">
        <f>Podatki!_Toc116357465</f>
        <v xml:space="preserve"> 2.      ZEMELJSKA DELA</v>
      </c>
      <c r="B41" s="117"/>
      <c r="C41" s="117"/>
      <c r="D41" t="str">
        <f>IF(C41="","",VLOOKUP(B41,Podatki!A:C,2,FALSE))</f>
        <v/>
      </c>
      <c r="F41" s="112"/>
      <c r="G41" s="103"/>
    </row>
    <row r="42" spans="1:7" x14ac:dyDescent="0.3">
      <c r="A42" s="117" t="str">
        <f>Podatki!_Toc92683858</f>
        <v xml:space="preserve"> 2.2  Planum temeljnih tal</v>
      </c>
      <c r="B42" s="117"/>
      <c r="C42" s="117"/>
      <c r="D42" t="str">
        <f>IF(C42="","",VLOOKUP(B42,Podatki!A:C,2,FALSE))</f>
        <v/>
      </c>
      <c r="F42" s="112"/>
      <c r="G42" s="103" t="str">
        <f t="shared" ref="G42:G44" si="2">IF(E42="","",F42*E42)</f>
        <v/>
      </c>
    </row>
    <row r="43" spans="1:7" x14ac:dyDescent="0.3">
      <c r="A43" s="25">
        <v>1</v>
      </c>
      <c r="B43" s="36" t="s">
        <v>2061</v>
      </c>
      <c r="C43" s="26" t="str">
        <f>IF(B43="","",VLOOKUP(B43,Podatki!A:C,3,FALSE))</f>
        <v>Ureditev planuma temeljnih tal zrnate kamnine – 3. kategorije</v>
      </c>
      <c r="D43" t="str">
        <f>IF(C43="","",VLOOKUP(B43,Podatki!A:C,2,FALSE))</f>
        <v>m2</v>
      </c>
      <c r="E43" s="30">
        <f>10</f>
        <v>10</v>
      </c>
      <c r="F43" s="112">
        <v>0</v>
      </c>
      <c r="G43" s="103">
        <f t="shared" si="2"/>
        <v>0</v>
      </c>
    </row>
    <row r="44" spans="1:7" ht="28.8" x14ac:dyDescent="0.3">
      <c r="A44" s="32">
        <f t="shared" si="1"/>
        <v>2</v>
      </c>
      <c r="B44" s="40" t="s">
        <v>2207</v>
      </c>
      <c r="C44" s="33" t="str">
        <f>IF(B44="","",VLOOKUP(B44,Podatki!A:C,3,FALSE))</f>
        <v>Utrditev ali stabiliziranje temeljnih tal zrnate kamnine – 3. kategorije v debelini 50 cm z  komprimiranjem do min Mv=60 Mpa</v>
      </c>
      <c r="D44" s="34" t="str">
        <f>IF(C44="","",VLOOKUP(B44,Podatki!A:C,2,FALSE))</f>
        <v>m2</v>
      </c>
      <c r="E44" s="35">
        <f>E43</f>
        <v>10</v>
      </c>
      <c r="F44" s="113">
        <v>0</v>
      </c>
      <c r="G44" s="104">
        <f t="shared" si="2"/>
        <v>0</v>
      </c>
    </row>
    <row r="45" spans="1:7" x14ac:dyDescent="0.3">
      <c r="A45" s="25" t="str">
        <f>IF(B45="","",#REF!+1)</f>
        <v/>
      </c>
      <c r="C45" s="26" t="s">
        <v>13936</v>
      </c>
      <c r="F45" s="112"/>
      <c r="G45" s="103">
        <f>SUM(G42:G44)</f>
        <v>0</v>
      </c>
    </row>
    <row r="46" spans="1:7" ht="57.6" x14ac:dyDescent="0.3">
      <c r="A46" s="25" t="str">
        <f t="shared" si="1"/>
        <v/>
      </c>
      <c r="C46" s="102" t="s">
        <v>14083</v>
      </c>
      <c r="F46" s="112"/>
      <c r="G46" s="103"/>
    </row>
    <row r="47" spans="1:7" x14ac:dyDescent="0.3">
      <c r="A47" s="25" t="str">
        <f>IF(B47="","",#REF!+1)</f>
        <v/>
      </c>
      <c r="C47" s="26" t="str">
        <f>IF(B47="","",VLOOKUP(B47,Podatki!A:C,3,FALSE))</f>
        <v/>
      </c>
      <c r="D47" t="str">
        <f>IF(C47="","",VLOOKUP(B47,Podatki!A:C,2,FALSE))</f>
        <v/>
      </c>
      <c r="F47" s="112"/>
      <c r="G47" s="103" t="str">
        <f t="shared" ref="G47:G56" si="3">IF(E47="","",F47*E47)</f>
        <v/>
      </c>
    </row>
    <row r="48" spans="1:7" x14ac:dyDescent="0.3">
      <c r="A48" s="117" t="str">
        <f>Podatki!_Toc116357575</f>
        <v>4         ODVODNJAVANJE</v>
      </c>
      <c r="B48" s="117"/>
      <c r="C48" s="117"/>
      <c r="D48" t="str">
        <f>IF(C48="","",VLOOKUP(B48,Podatki!A:C,2,FALSE))</f>
        <v/>
      </c>
      <c r="F48" s="112"/>
      <c r="G48" s="103" t="str">
        <f t="shared" si="3"/>
        <v/>
      </c>
    </row>
    <row r="49" spans="1:7" x14ac:dyDescent="0.3">
      <c r="A49" s="117" t="str">
        <f>Podatki!_Toc92683889</f>
        <v>4.3   Globinsko odvodnjavanje - kanalizacija</v>
      </c>
      <c r="B49" s="117"/>
      <c r="C49" s="117"/>
      <c r="D49" t="str">
        <f>IF(C49="","",VLOOKUP(B49,Podatki!A:C,2,FALSE))</f>
        <v/>
      </c>
      <c r="F49" s="112"/>
      <c r="G49" s="103" t="str">
        <f t="shared" si="3"/>
        <v/>
      </c>
    </row>
    <row r="50" spans="1:7" ht="57.6" x14ac:dyDescent="0.3">
      <c r="A50" s="25">
        <v>1</v>
      </c>
      <c r="B50" s="36" t="s">
        <v>6147</v>
      </c>
      <c r="C50" s="26" t="str">
        <f>IF(B50="","",VLOOKUP(B50,Podatki!A:C,3,FALSE))</f>
        <v>Izdelava armiranobetonskih kanalizacije iz cevi DN 1000 mm ( z jekleno armaturo ojačenan cementni beton), vključno s podložno plastjo iz armiranega cementnega betona(2xQ131) debeline 20 cm in širine 1,00 m</v>
      </c>
      <c r="D50" t="str">
        <f>IF(C50="","",VLOOKUP(B50,Podatki!A:C,2,FALSE))</f>
        <v>m1</v>
      </c>
      <c r="E50" s="30">
        <v>10</v>
      </c>
      <c r="F50" s="112">
        <v>0</v>
      </c>
      <c r="G50" s="103">
        <f t="shared" si="3"/>
        <v>0</v>
      </c>
    </row>
    <row r="51" spans="1:7" ht="43.2" x14ac:dyDescent="0.3">
      <c r="A51" s="25">
        <f>A50+1</f>
        <v>2</v>
      </c>
      <c r="B51" s="36" t="s">
        <v>6132</v>
      </c>
      <c r="C51" s="26" t="str">
        <f>IF(B51="","",VLOOKUP(B51,Podatki!A:C,3,FALSE))</f>
        <v xml:space="preserve">Izdelava kanalizacije iz cevi iz cementnega betona DN 500 mm, vključno s podložno plastjo iz armiranega cementnega betona (2x Q 131), debeline 10 cm in širine 0,7 m. </v>
      </c>
      <c r="D51" t="str">
        <f>IF(C51="","",VLOOKUP(B51,Podatki!A:C,2,FALSE))</f>
        <v>m1</v>
      </c>
      <c r="E51" s="30">
        <v>2</v>
      </c>
      <c r="F51" s="112">
        <v>0</v>
      </c>
      <c r="G51" s="103">
        <f t="shared" si="3"/>
        <v>0</v>
      </c>
    </row>
    <row r="52" spans="1:7" ht="57.6" x14ac:dyDescent="0.3">
      <c r="A52" s="25">
        <f t="shared" ref="A52:A56" si="4">A51+1</f>
        <v>3</v>
      </c>
      <c r="B52" s="36" t="s">
        <v>14030</v>
      </c>
      <c r="C52" s="26" t="str">
        <f>IF(B52="","",VLOOKUP(B52,Podatki!A:C,3,FALSE))</f>
        <v>Dobava in vgradnja montažnega jaška dimenzije 2000x2000x3000 mm vključno z krovno ploščo in vdelanim okroglim okvirjem za LTŽ pokrov nosilnosti 150 KN. Jašek ima tri odprtine, ki se izvedejo s kronsko navrtavo (2x1000 mm) in 1x500 mm.</v>
      </c>
      <c r="D52" t="str">
        <f>IF(C52="","",VLOOKUP(B52,Podatki!A:C,2,FALSE))</f>
        <v>kos</v>
      </c>
      <c r="E52" s="30">
        <f>E37</f>
        <v>1</v>
      </c>
      <c r="F52" s="112">
        <v>0</v>
      </c>
      <c r="G52" s="103">
        <f t="shared" si="3"/>
        <v>0</v>
      </c>
    </row>
    <row r="53" spans="1:7" ht="28.8" x14ac:dyDescent="0.3">
      <c r="A53" s="25">
        <f t="shared" si="4"/>
        <v>4</v>
      </c>
      <c r="B53" s="36" t="s">
        <v>14093</v>
      </c>
      <c r="C53" s="26" t="str">
        <f>IF(B53="","",VLOOKUP(B53,[1]Podatki!A:C,3,FALSE))</f>
        <v xml:space="preserve">Dobava in vgradnja montažnega baze jaška/tangencialna 1000/1000 mm L=2500 mm s stransko odprtino DN 315 </v>
      </c>
      <c r="D53" t="str">
        <f>IF(C53="","",VLOOKUP(B53,[1]Podatki!A:C,2,FALSE))</f>
        <v>kos</v>
      </c>
      <c r="E53" s="30">
        <v>1</v>
      </c>
      <c r="F53" s="114">
        <v>0</v>
      </c>
      <c r="G53" s="116">
        <f t="shared" si="3"/>
        <v>0</v>
      </c>
    </row>
    <row r="54" spans="1:7" x14ac:dyDescent="0.3">
      <c r="A54" s="25">
        <f t="shared" si="4"/>
        <v>5</v>
      </c>
      <c r="B54" s="36" t="s">
        <v>14094</v>
      </c>
      <c r="C54" s="26" t="str">
        <f>IF(B54="","",VLOOKUP(B54,[1]Podatki!A:C,3,FALSE))</f>
        <v>Dobava in vgradnja AB polne plošče jaška DN 1040 mm</v>
      </c>
      <c r="D54" t="str">
        <f>IF(C54="","",VLOOKUP(B54,[1]Podatki!A:C,2,FALSE))</f>
        <v>kos</v>
      </c>
      <c r="E54" s="30">
        <v>1</v>
      </c>
      <c r="F54" s="114">
        <v>0</v>
      </c>
      <c r="G54" s="116">
        <f t="shared" si="3"/>
        <v>0</v>
      </c>
    </row>
    <row r="55" spans="1:7" ht="57.6" x14ac:dyDescent="0.3">
      <c r="A55" s="25">
        <f t="shared" si="4"/>
        <v>6</v>
      </c>
      <c r="B55" s="36" t="s">
        <v>14095</v>
      </c>
      <c r="C55" s="26" t="str">
        <f>IF(B55="","",VLOOKUP(B55,[1]Podatki!A:C,3,FALSE))</f>
        <v>Zatesnitev odprtine DN 315 z vodotesnim polnilni ekspanzijskim betonom (σ=0.5~1Mpa) v debelini cevi ter zagladitev do črnega sijaja  na notranji strani tangecialne baze jaška s premazom  MAPEI MAPELASTIC ZERO 2K (ali podobno)</v>
      </c>
      <c r="D55" t="str">
        <f>IF(C55="","",VLOOKUP(B55,[1]Podatki!A:C,2,FALSE))</f>
        <v>kos</v>
      </c>
      <c r="E55" s="30">
        <v>1</v>
      </c>
      <c r="F55" s="114">
        <v>0</v>
      </c>
      <c r="G55" s="116">
        <f t="shared" si="3"/>
        <v>0</v>
      </c>
    </row>
    <row r="56" spans="1:7" ht="28.8" x14ac:dyDescent="0.3">
      <c r="A56" s="32">
        <f t="shared" si="4"/>
        <v>7</v>
      </c>
      <c r="B56" s="40" t="s">
        <v>14032</v>
      </c>
      <c r="C56" s="33" t="str">
        <f>IF(B56="","",VLOOKUP(B56,[1]Podatki!A:C,3,FALSE))</f>
        <v>Dobava in vgradnja izpustne okrogle rešetke iz nerjavega jekla DN 1000 mm, ki se vgradi v varnostni preliv skupaj z okvirjem rešetke</v>
      </c>
      <c r="D56" s="34" t="str">
        <f>IF(C56="","",VLOOKUP(B56,[1]Podatki!A:C,2,FALSE))</f>
        <v>kom</v>
      </c>
      <c r="E56" s="35">
        <v>1</v>
      </c>
      <c r="F56" s="113">
        <v>0</v>
      </c>
      <c r="G56" s="104">
        <f t="shared" si="3"/>
        <v>0</v>
      </c>
    </row>
    <row r="57" spans="1:7" x14ac:dyDescent="0.3">
      <c r="C57" s="26" t="s">
        <v>13937</v>
      </c>
      <c r="F57" s="112"/>
      <c r="G57" s="103">
        <f>SUM(G50:G56)</f>
        <v>0</v>
      </c>
    </row>
    <row r="58" spans="1:7" x14ac:dyDescent="0.3">
      <c r="F58" s="112"/>
      <c r="G58" s="103"/>
    </row>
    <row r="59" spans="1:7" x14ac:dyDescent="0.3">
      <c r="A59" s="25" t="s">
        <v>13986</v>
      </c>
      <c r="F59" s="112"/>
      <c r="G59" s="103"/>
    </row>
    <row r="60" spans="1:7" x14ac:dyDescent="0.3">
      <c r="A60" s="25" t="s">
        <v>13984</v>
      </c>
      <c r="F60" s="112"/>
      <c r="G60" s="103"/>
    </row>
    <row r="61" spans="1:7" x14ac:dyDescent="0.3">
      <c r="A61" s="25">
        <v>1</v>
      </c>
      <c r="B61" s="36" t="s">
        <v>7735</v>
      </c>
      <c r="C61" s="26" t="str">
        <f>IF(B61="","",VLOOKUP(B61,Podatki!A:C,3,FALSE))</f>
        <v>Izdelava podprtega opaža za raven nosilec s podporo, visoko do 2 m</v>
      </c>
      <c r="D61" t="str">
        <f>IF(C61="","",VLOOKUP(B61,Podatki!A:C,2,FALSE))</f>
        <v>m2</v>
      </c>
      <c r="E61" s="30">
        <f>2*(E37+2.44)*0.8</f>
        <v>5.5040000000000004</v>
      </c>
      <c r="F61" s="112">
        <v>0</v>
      </c>
      <c r="G61" s="103">
        <f t="shared" ref="G61:G66" si="5">IF(E61="","",F61*E61)</f>
        <v>0</v>
      </c>
    </row>
    <row r="62" spans="1:7" ht="28.8" x14ac:dyDescent="0.3">
      <c r="A62" s="25">
        <f>A61+1</f>
        <v>2</v>
      </c>
      <c r="B62" s="36" t="s">
        <v>7833</v>
      </c>
      <c r="C62" s="26" t="str">
        <f>IF(B62="","",VLOOKUP(B62,Podatki!A:C,3,FALSE))</f>
        <v>Izdelava podprtega opaža robnega venca na premostitvenem, opornem in podpornem objektu</v>
      </c>
      <c r="D62" t="str">
        <f>IF(C62="","",VLOOKUP(B62,Podatki!A:C,2,FALSE))</f>
        <v>m2</v>
      </c>
      <c r="E62" s="30">
        <f>2*(E37+0.6)*0.1</f>
        <v>0.32000000000000006</v>
      </c>
      <c r="F62" s="112">
        <v>0</v>
      </c>
      <c r="G62" s="103">
        <f t="shared" si="5"/>
        <v>0</v>
      </c>
    </row>
    <row r="63" spans="1:7" x14ac:dyDescent="0.3">
      <c r="F63" s="112"/>
      <c r="G63" s="103" t="str">
        <f t="shared" si="5"/>
        <v/>
      </c>
    </row>
    <row r="64" spans="1:7" x14ac:dyDescent="0.3">
      <c r="A64" s="25" t="s">
        <v>7901</v>
      </c>
      <c r="F64" s="112"/>
      <c r="G64" s="103" t="str">
        <f t="shared" si="5"/>
        <v/>
      </c>
    </row>
    <row r="65" spans="1:7" ht="43.2" x14ac:dyDescent="0.3">
      <c r="A65" s="25">
        <v>1</v>
      </c>
      <c r="B65" s="36" t="s">
        <v>7932</v>
      </c>
      <c r="C65" s="26" t="str">
        <f>IF(B65="","",VLOOKUP(B65,Podatki!A:C,3,FALSE))</f>
        <v>Dobava in postavitev rebrastih palic iz visokovrednega naravno trdega jekla B St 550 z nastavki za vijačenje palic brez preklopa,  s premerom 14 mm in večjim</v>
      </c>
      <c r="D65" t="str">
        <f>IF(C65="","",VLOOKUP(B65,Podatki!A:C,2,FALSE))</f>
        <v>kg</v>
      </c>
      <c r="E65" s="30">
        <f>2*10*2.144*1.25</f>
        <v>53.6</v>
      </c>
      <c r="F65" s="112">
        <v>0</v>
      </c>
      <c r="G65" s="103">
        <f t="shared" si="5"/>
        <v>0</v>
      </c>
    </row>
    <row r="66" spans="1:7" ht="28.8" x14ac:dyDescent="0.3">
      <c r="A66" s="25">
        <f>A65+1</f>
        <v>2</v>
      </c>
      <c r="B66" s="36" t="s">
        <v>7940</v>
      </c>
      <c r="C66" s="26" t="str">
        <f>IF(B66="","",VLOOKUP(B66,Podatki!A:C,3,FALSE))</f>
        <v>Dobava in postavitev mreže iz vlečene jeklene žice B500A, s premerom &gt; od 4 in &lt; od 12 mm, masa 4,1 do 6 kg/m2</v>
      </c>
      <c r="D66" t="str">
        <f>IF(C66="","",VLOOKUP(B66,Podatki!A:C,2,FALSE))</f>
        <v>kg</v>
      </c>
      <c r="E66" s="30">
        <f>2*2.44*6</f>
        <v>29.28</v>
      </c>
      <c r="F66" s="112">
        <v>0</v>
      </c>
      <c r="G66" s="103">
        <f t="shared" si="5"/>
        <v>0</v>
      </c>
    </row>
    <row r="67" spans="1:7" x14ac:dyDescent="0.3">
      <c r="F67" s="112"/>
      <c r="G67" s="103"/>
    </row>
    <row r="68" spans="1:7" x14ac:dyDescent="0.3">
      <c r="A68" s="25" t="s">
        <v>8156</v>
      </c>
      <c r="F68" s="112"/>
      <c r="G68" s="103"/>
    </row>
    <row r="69" spans="1:7" ht="28.8" x14ac:dyDescent="0.3">
      <c r="A69" s="25">
        <v>1</v>
      </c>
      <c r="B69" s="36" t="s">
        <v>8203</v>
      </c>
      <c r="C69" s="26" t="str">
        <f>IF(B69="","",VLOOKUP(B69,Podatki!A:C,3,FALSE))</f>
        <v>Dobava in vgraditev cementnega betona C30/37 v prerez nad 0,50 m3/m2-m1</v>
      </c>
      <c r="D69" t="str">
        <f>IF(C69="","",VLOOKUP(B69,Podatki!A:C,2,FALSE))</f>
        <v>m3</v>
      </c>
      <c r="E69" s="30">
        <f>E37*2.5</f>
        <v>2.5</v>
      </c>
      <c r="F69" s="112">
        <v>0</v>
      </c>
      <c r="G69" s="103">
        <f>F69*E69</f>
        <v>0</v>
      </c>
    </row>
    <row r="70" spans="1:7" ht="28.8" x14ac:dyDescent="0.3">
      <c r="A70" s="32">
        <v>2</v>
      </c>
      <c r="B70" s="40" t="s">
        <v>8227</v>
      </c>
      <c r="C70" s="33" t="str">
        <f>IF(B70="","",VLOOKUP(B70,Podatki!A:C,3,FALSE))</f>
        <v>Dobava in vgraditev podložnega cementnega betona C16/20 v prerez nad 0,15 m3/m2</v>
      </c>
      <c r="D70" s="34" t="str">
        <f>IF(C70="","",VLOOKUP(B70,Podatki!A:C,2,FALSE))</f>
        <v>m3</v>
      </c>
      <c r="E70" s="35">
        <f>E37*2.5*0.1</f>
        <v>0.25</v>
      </c>
      <c r="F70" s="113">
        <v>0</v>
      </c>
      <c r="G70" s="104">
        <f>F70*E70</f>
        <v>0</v>
      </c>
    </row>
    <row r="71" spans="1:7" x14ac:dyDescent="0.3">
      <c r="F71" s="112"/>
      <c r="G71" s="103"/>
    </row>
    <row r="72" spans="1:7" x14ac:dyDescent="0.3">
      <c r="C72" s="26" t="s">
        <v>13985</v>
      </c>
      <c r="F72" s="112"/>
      <c r="G72" s="103">
        <f>SUM(G61:G71)</f>
        <v>0</v>
      </c>
    </row>
    <row r="73" spans="1:7" x14ac:dyDescent="0.3">
      <c r="F73" s="112"/>
      <c r="G73" s="103"/>
    </row>
    <row r="74" spans="1:7" x14ac:dyDescent="0.3">
      <c r="F74" s="112"/>
      <c r="G74" s="103"/>
    </row>
    <row r="75" spans="1:7" x14ac:dyDescent="0.3">
      <c r="A75" s="117" t="s">
        <v>13480</v>
      </c>
      <c r="B75" s="117"/>
      <c r="C75" s="117"/>
      <c r="D75" t="str">
        <f>IF(C75="","",VLOOKUP(B75,Podatki!A:C,2,FALSE))</f>
        <v/>
      </c>
      <c r="F75" s="112"/>
      <c r="G75" s="103" t="str">
        <f t="shared" ref="G75" si="6">IF(E75="","",F75*E75)</f>
        <v/>
      </c>
    </row>
    <row r="76" spans="1:7" x14ac:dyDescent="0.3">
      <c r="F76" s="112"/>
      <c r="G76" s="103"/>
    </row>
    <row r="77" spans="1:7" ht="72" x14ac:dyDescent="0.3">
      <c r="A77" s="25">
        <v>1</v>
      </c>
      <c r="B77" s="36" t="s">
        <v>13987</v>
      </c>
      <c r="C77" s="26" t="str">
        <f>IF(B77="","",VLOOKUP(B77,Podatki!A:C,3,FALSE))</f>
        <v>Dobava in položitev PVC cevi DN 315 SN4 z vsemi pomožnimi deli ter vključenimi stroški za obratovanje cevovoda v času gradnje ter izvedbe začasne zajezitve v kolektorju in prevezava na nižje ležeči jašek v času do prevezave in ponovnega obratovanja kolektorja, vključno z vsem potrebnimi fazonskimi komadi</v>
      </c>
      <c r="D77" t="str">
        <f>IF(C77="","",VLOOKUP(B77,Podatki!A:C,2,FALSE))</f>
        <v>m1</v>
      </c>
      <c r="E77" s="30">
        <f>9+43</f>
        <v>52</v>
      </c>
      <c r="F77" s="112">
        <v>0</v>
      </c>
      <c r="G77" s="103">
        <f>F77*E77</f>
        <v>0</v>
      </c>
    </row>
    <row r="78" spans="1:7" x14ac:dyDescent="0.3">
      <c r="A78" s="25" t="str">
        <f>IF(B78="","",#REF!+1)</f>
        <v/>
      </c>
      <c r="C78" s="26" t="str">
        <f>IF(B78="","",VLOOKUP(B78,Podatki!A:C,3,FALSE))</f>
        <v/>
      </c>
      <c r="D78" t="str">
        <f>IF(C78="","",VLOOKUP(B78,Podatki!A:C,2,FALSE))</f>
        <v/>
      </c>
      <c r="F78" s="103"/>
      <c r="G78" s="103"/>
    </row>
    <row r="79" spans="1:7" x14ac:dyDescent="0.3">
      <c r="A79" s="117" t="str">
        <f>Podatki!A9175</f>
        <v>7.9          Preskusi, nadzor in tehnična dokumentacija</v>
      </c>
      <c r="B79" s="117"/>
      <c r="C79" s="117"/>
      <c r="D79" t="str">
        <f>IF(C79="","",VLOOKUP(B79,Podatki!A:C,2,FALSE))</f>
        <v/>
      </c>
      <c r="F79" s="103"/>
      <c r="G79" s="103" t="str">
        <f>IF(E79="","",F79*E79)</f>
        <v/>
      </c>
    </row>
    <row r="80" spans="1:7" x14ac:dyDescent="0.3">
      <c r="A80" s="25">
        <v>1</v>
      </c>
      <c r="B80" s="36" t="s">
        <v>13898</v>
      </c>
      <c r="C80" s="26" t="str">
        <f>IF(B80="","",VLOOKUP(B80,Podatki!A:C,3,FALSE))</f>
        <v>Projektantski nadzor (zajeti vsi stroški projektanta)</v>
      </c>
      <c r="D80" t="str">
        <f>IF(C80="","",VLOOKUP(B80,Podatki!A:C,2,FALSE))</f>
        <v>ur</v>
      </c>
      <c r="E80" s="30">
        <v>2</v>
      </c>
      <c r="F80" s="108">
        <f>'Podporni zid'!F125</f>
        <v>55</v>
      </c>
      <c r="G80" s="108">
        <f>IF(E80="","",F80*E80)</f>
        <v>110</v>
      </c>
    </row>
    <row r="81" spans="1:7" x14ac:dyDescent="0.3">
      <c r="A81" s="25">
        <v>2</v>
      </c>
      <c r="B81" s="36" t="s">
        <v>14034</v>
      </c>
      <c r="C81" s="26" t="str">
        <f>IF(B81="","",VLOOKUP(B81,Podatki!A:C,3,FALSE))</f>
        <v>Preizkus vodotesnosti</v>
      </c>
      <c r="D81" t="str">
        <f>IF(C81="","",VLOOKUP(B81,Podatki!A:C,2,FALSE))</f>
        <v>komp</v>
      </c>
      <c r="E81" s="30">
        <v>1</v>
      </c>
      <c r="F81" s="112">
        <v>0</v>
      </c>
      <c r="G81" s="103">
        <f t="shared" ref="G81:G82" si="7">IF(E81="","",F81*E81)</f>
        <v>0</v>
      </c>
    </row>
    <row r="82" spans="1:7" x14ac:dyDescent="0.3">
      <c r="A82" s="32">
        <v>3</v>
      </c>
      <c r="B82" s="40" t="s">
        <v>14035</v>
      </c>
      <c r="C82" s="33" t="str">
        <f>IF(B82="","",VLOOKUP(B82,Podatki!A:C,3,FALSE))</f>
        <v>Pregled s kamero</v>
      </c>
      <c r="D82" s="34" t="str">
        <f>IF(C82="","",VLOOKUP(B82,Podatki!A:C,2,FALSE))</f>
        <v>komp</v>
      </c>
      <c r="E82" s="35">
        <v>1</v>
      </c>
      <c r="F82" s="113">
        <v>0</v>
      </c>
      <c r="G82" s="104">
        <f t="shared" si="7"/>
        <v>0</v>
      </c>
    </row>
    <row r="83" spans="1:7" x14ac:dyDescent="0.3">
      <c r="A83" s="25" t="str">
        <f>IF(B83="","",#REF!+1)</f>
        <v/>
      </c>
      <c r="C83" s="26" t="s">
        <v>13938</v>
      </c>
      <c r="F83" s="103"/>
      <c r="G83" s="103">
        <f>SUM(G80:G82)</f>
        <v>110</v>
      </c>
    </row>
    <row r="84" spans="1:7" x14ac:dyDescent="0.3">
      <c r="A84" s="25" t="str">
        <f>IF(B84="","",#REF!+1)</f>
        <v/>
      </c>
      <c r="C84" s="26" t="str">
        <f>IF(B84="","",VLOOKUP(B84,Podatki!A:C,3,FALSE))</f>
        <v/>
      </c>
      <c r="D84" t="str">
        <f>IF(C84="","",VLOOKUP(B84,Podatki!A:C,2,FALSE))</f>
        <v/>
      </c>
    </row>
    <row r="85" spans="1:7" x14ac:dyDescent="0.3">
      <c r="A85" s="25" t="str">
        <f t="shared" ref="A85:A148" si="8">IF(B85="","",A84+1)</f>
        <v/>
      </c>
      <c r="C85" s="26" t="str">
        <f>IF(B85="","",VLOOKUP(B85,Podatki!A:C,3,FALSE))</f>
        <v/>
      </c>
      <c r="D85" t="str">
        <f>IF(C85="","",VLOOKUP(B85,Podatki!A:C,2,FALSE))</f>
        <v/>
      </c>
    </row>
    <row r="86" spans="1:7" x14ac:dyDescent="0.3">
      <c r="A86" s="25" t="str">
        <f t="shared" si="8"/>
        <v/>
      </c>
      <c r="C86" s="26" t="str">
        <f>IF(B86="","",VLOOKUP(B86,Podatki!A:C,3,FALSE))</f>
        <v/>
      </c>
      <c r="D86" t="str">
        <f>IF(C86="","",VLOOKUP(B86,Podatki!A:C,2,FALSE))</f>
        <v/>
      </c>
    </row>
    <row r="87" spans="1:7" x14ac:dyDescent="0.3">
      <c r="A87" s="25" t="str">
        <f t="shared" si="8"/>
        <v/>
      </c>
      <c r="C87" s="26" t="str">
        <f>IF(B87="","",VLOOKUP(B87,Podatki!A:C,3,FALSE))</f>
        <v/>
      </c>
      <c r="D87" t="str">
        <f>IF(C87="","",VLOOKUP(B87,Podatki!A:C,2,FALSE))</f>
        <v/>
      </c>
    </row>
    <row r="88" spans="1:7" x14ac:dyDescent="0.3">
      <c r="A88" s="25" t="str">
        <f t="shared" si="8"/>
        <v/>
      </c>
      <c r="C88" s="26" t="str">
        <f>IF(B88="","",VLOOKUP(B88,Podatki!A:C,3,FALSE))</f>
        <v/>
      </c>
      <c r="D88" t="str">
        <f>IF(C88="","",VLOOKUP(B88,Podatki!A:C,2,FALSE))</f>
        <v/>
      </c>
    </row>
    <row r="89" spans="1:7" x14ac:dyDescent="0.3">
      <c r="A89" s="25" t="str">
        <f t="shared" si="8"/>
        <v/>
      </c>
      <c r="C89" s="26" t="str">
        <f>IF(B89="","",VLOOKUP(B89,Podatki!A:C,3,FALSE))</f>
        <v/>
      </c>
      <c r="D89" t="str">
        <f>IF(C89="","",VLOOKUP(B89,Podatki!A:C,2,FALSE))</f>
        <v/>
      </c>
    </row>
    <row r="90" spans="1:7" x14ac:dyDescent="0.3">
      <c r="A90" s="25" t="str">
        <f t="shared" si="8"/>
        <v/>
      </c>
      <c r="C90" s="26" t="str">
        <f>IF(B90="","",VLOOKUP(B90,Podatki!A:C,3,FALSE))</f>
        <v/>
      </c>
      <c r="D90" t="str">
        <f>IF(C90="","",VLOOKUP(B90,Podatki!A:C,2,FALSE))</f>
        <v/>
      </c>
    </row>
    <row r="91" spans="1:7" x14ac:dyDescent="0.3">
      <c r="A91" s="25" t="str">
        <f t="shared" si="8"/>
        <v/>
      </c>
      <c r="C91" s="26" t="str">
        <f>IF(B91="","",VLOOKUP(B91,Podatki!A:C,3,FALSE))</f>
        <v/>
      </c>
      <c r="D91" t="str">
        <f>IF(C91="","",VLOOKUP(B91,Podatki!A:C,2,FALSE))</f>
        <v/>
      </c>
    </row>
    <row r="92" spans="1:7" x14ac:dyDescent="0.3">
      <c r="A92" s="25" t="str">
        <f t="shared" si="8"/>
        <v/>
      </c>
      <c r="C92" s="26" t="str">
        <f>IF(B92="","",VLOOKUP(B92,Podatki!A:C,3,FALSE))</f>
        <v/>
      </c>
      <c r="D92" t="str">
        <f>IF(C92="","",VLOOKUP(B92,Podatki!A:C,2,FALSE))</f>
        <v/>
      </c>
    </row>
    <row r="93" spans="1:7" x14ac:dyDescent="0.3">
      <c r="A93" s="25" t="str">
        <f t="shared" si="8"/>
        <v/>
      </c>
      <c r="C93" s="26" t="str">
        <f>IF(B93="","",VLOOKUP(B93,Podatki!A:C,3,FALSE))</f>
        <v/>
      </c>
      <c r="D93" t="str">
        <f>IF(C93="","",VLOOKUP(B93,Podatki!A:C,2,FALSE))</f>
        <v/>
      </c>
    </row>
    <row r="94" spans="1:7" x14ac:dyDescent="0.3">
      <c r="A94" s="25" t="str">
        <f t="shared" si="8"/>
        <v/>
      </c>
      <c r="C94" s="26" t="str">
        <f>IF(B94="","",VLOOKUP(B94,Podatki!A:C,3,FALSE))</f>
        <v/>
      </c>
      <c r="D94" t="str">
        <f>IF(C94="","",VLOOKUP(B94,Podatki!A:C,2,FALSE))</f>
        <v/>
      </c>
    </row>
    <row r="95" spans="1:7" x14ac:dyDescent="0.3">
      <c r="A95" s="25" t="str">
        <f t="shared" si="8"/>
        <v/>
      </c>
      <c r="C95" s="26" t="str">
        <f>IF(B95="","",VLOOKUP(B95,Podatki!A:C,3,FALSE))</f>
        <v/>
      </c>
      <c r="D95" t="str">
        <f>IF(C95="","",VLOOKUP(B95,Podatki!A:C,2,FALSE))</f>
        <v/>
      </c>
    </row>
    <row r="96" spans="1:7" x14ac:dyDescent="0.3">
      <c r="A96" s="25" t="str">
        <f t="shared" si="8"/>
        <v/>
      </c>
      <c r="C96" s="26" t="str">
        <f>IF(B96="","",VLOOKUP(B96,Podatki!A:C,3,FALSE))</f>
        <v/>
      </c>
      <c r="D96" t="str">
        <f>IF(C96="","",VLOOKUP(B96,Podatki!A:C,2,FALSE))</f>
        <v/>
      </c>
    </row>
    <row r="97" spans="1:4" x14ac:dyDescent="0.3">
      <c r="A97" s="25" t="str">
        <f t="shared" si="8"/>
        <v/>
      </c>
      <c r="C97" s="26" t="str">
        <f>IF(B97="","",VLOOKUP(B97,Podatki!A:C,3,FALSE))</f>
        <v/>
      </c>
      <c r="D97" t="str">
        <f>IF(C97="","",VLOOKUP(B97,Podatki!A:C,2,FALSE))</f>
        <v/>
      </c>
    </row>
    <row r="98" spans="1:4" x14ac:dyDescent="0.3">
      <c r="A98" s="25" t="str">
        <f t="shared" si="8"/>
        <v/>
      </c>
      <c r="C98" s="26" t="str">
        <f>IF(B98="","",VLOOKUP(B98,Podatki!A:C,3,FALSE))</f>
        <v/>
      </c>
      <c r="D98" t="str">
        <f>IF(C98="","",VLOOKUP(B98,Podatki!A:C,2,FALSE))</f>
        <v/>
      </c>
    </row>
    <row r="99" spans="1:4" x14ac:dyDescent="0.3">
      <c r="A99" s="25" t="str">
        <f t="shared" si="8"/>
        <v/>
      </c>
      <c r="C99" s="26" t="str">
        <f>IF(B99="","",VLOOKUP(B99,Podatki!A:C,3,FALSE))</f>
        <v/>
      </c>
      <c r="D99" t="str">
        <f>IF(C99="","",VLOOKUP(B99,Podatki!A:C,2,FALSE))</f>
        <v/>
      </c>
    </row>
    <row r="100" spans="1:4" x14ac:dyDescent="0.3">
      <c r="A100" s="25" t="str">
        <f t="shared" si="8"/>
        <v/>
      </c>
      <c r="C100" s="26" t="str">
        <f>IF(B100="","",VLOOKUP(B100,Podatki!A:C,3,FALSE))</f>
        <v/>
      </c>
      <c r="D100" t="str">
        <f>IF(C100="","",VLOOKUP(B100,Podatki!A:C,2,FALSE))</f>
        <v/>
      </c>
    </row>
    <row r="101" spans="1:4" x14ac:dyDescent="0.3">
      <c r="A101" s="25" t="str">
        <f t="shared" si="8"/>
        <v/>
      </c>
      <c r="C101" s="26" t="str">
        <f>IF(B101="","",VLOOKUP(B101,Podatki!A:C,3,FALSE))</f>
        <v/>
      </c>
      <c r="D101" t="str">
        <f>IF(C101="","",VLOOKUP(B101,Podatki!A:C,2,FALSE))</f>
        <v/>
      </c>
    </row>
    <row r="102" spans="1:4" x14ac:dyDescent="0.3">
      <c r="A102" s="25" t="str">
        <f t="shared" si="8"/>
        <v/>
      </c>
      <c r="C102" s="26" t="str">
        <f>IF(B102="","",VLOOKUP(B102,Podatki!A:C,3,FALSE))</f>
        <v/>
      </c>
      <c r="D102" t="str">
        <f>IF(C102="","",VLOOKUP(B102,Podatki!A:C,2,FALSE))</f>
        <v/>
      </c>
    </row>
    <row r="103" spans="1:4" x14ac:dyDescent="0.3">
      <c r="A103" s="25" t="str">
        <f t="shared" si="8"/>
        <v/>
      </c>
      <c r="C103" s="26" t="str">
        <f>IF(B103="","",VLOOKUP(B103,Podatki!A:C,3,FALSE))</f>
        <v/>
      </c>
      <c r="D103" t="str">
        <f>IF(C103="","",VLOOKUP(B103,Podatki!A:C,2,FALSE))</f>
        <v/>
      </c>
    </row>
    <row r="104" spans="1:4" x14ac:dyDescent="0.3">
      <c r="A104" s="25" t="str">
        <f t="shared" si="8"/>
        <v/>
      </c>
      <c r="C104" s="26" t="str">
        <f>IF(B104="","",VLOOKUP(B104,Podatki!A:C,3,FALSE))</f>
        <v/>
      </c>
      <c r="D104" t="str">
        <f>IF(C104="","",VLOOKUP(B104,Podatki!A:C,2,FALSE))</f>
        <v/>
      </c>
    </row>
    <row r="105" spans="1:4" x14ac:dyDescent="0.3">
      <c r="A105" s="25" t="str">
        <f t="shared" si="8"/>
        <v/>
      </c>
      <c r="C105" s="26" t="str">
        <f>IF(B105="","",VLOOKUP(B105,Podatki!A:C,3,FALSE))</f>
        <v/>
      </c>
      <c r="D105" t="str">
        <f>IF(C105="","",VLOOKUP(B105,Podatki!A:C,2,FALSE))</f>
        <v/>
      </c>
    </row>
    <row r="106" spans="1:4" x14ac:dyDescent="0.3">
      <c r="A106" s="25" t="str">
        <f t="shared" si="8"/>
        <v/>
      </c>
      <c r="C106" s="26" t="str">
        <f>IF(B106="","",VLOOKUP(B106,Podatki!A:C,3,FALSE))</f>
        <v/>
      </c>
      <c r="D106" t="str">
        <f>IF(C106="","",VLOOKUP(B106,Podatki!A:C,2,FALSE))</f>
        <v/>
      </c>
    </row>
    <row r="107" spans="1:4" x14ac:dyDescent="0.3">
      <c r="A107" s="25" t="str">
        <f t="shared" si="8"/>
        <v/>
      </c>
      <c r="C107" s="26" t="str">
        <f>IF(B107="","",VLOOKUP(B107,Podatki!A:C,3,FALSE))</f>
        <v/>
      </c>
      <c r="D107" t="str">
        <f>IF(C107="","",VLOOKUP(B107,Podatki!A:C,2,FALSE))</f>
        <v/>
      </c>
    </row>
    <row r="108" spans="1:4" x14ac:dyDescent="0.3">
      <c r="A108" s="25" t="str">
        <f t="shared" si="8"/>
        <v/>
      </c>
      <c r="C108" s="26" t="str">
        <f>IF(B108="","",VLOOKUP(B108,Podatki!A:C,3,FALSE))</f>
        <v/>
      </c>
      <c r="D108" t="str">
        <f>IF(C108="","",VLOOKUP(B108,Podatki!A:C,2,FALSE))</f>
        <v/>
      </c>
    </row>
    <row r="109" spans="1:4" x14ac:dyDescent="0.3">
      <c r="A109" s="25" t="str">
        <f t="shared" si="8"/>
        <v/>
      </c>
      <c r="C109" s="26" t="str">
        <f>IF(B109="","",VLOOKUP(B109,Podatki!A:C,3,FALSE))</f>
        <v/>
      </c>
      <c r="D109" t="str">
        <f>IF(C109="","",VLOOKUP(B109,Podatki!A:C,2,FALSE))</f>
        <v/>
      </c>
    </row>
    <row r="110" spans="1:4" x14ac:dyDescent="0.3">
      <c r="A110" s="25" t="str">
        <f t="shared" si="8"/>
        <v/>
      </c>
      <c r="C110" s="26" t="str">
        <f>IF(B110="","",VLOOKUP(B110,Podatki!A:C,3,FALSE))</f>
        <v/>
      </c>
      <c r="D110" t="str">
        <f>IF(C110="","",VLOOKUP(B110,Podatki!A:C,2,FALSE))</f>
        <v/>
      </c>
    </row>
    <row r="111" spans="1:4" x14ac:dyDescent="0.3">
      <c r="A111" s="25" t="str">
        <f t="shared" si="8"/>
        <v/>
      </c>
      <c r="C111" s="26" t="str">
        <f>IF(B111="","",VLOOKUP(B111,Podatki!A:C,3,FALSE))</f>
        <v/>
      </c>
      <c r="D111" t="str">
        <f>IF(C111="","",VLOOKUP(B111,Podatki!A:C,2,FALSE))</f>
        <v/>
      </c>
    </row>
    <row r="112" spans="1:4" x14ac:dyDescent="0.3">
      <c r="A112" s="25" t="str">
        <f t="shared" si="8"/>
        <v/>
      </c>
      <c r="C112" s="26" t="str">
        <f>IF(B112="","",VLOOKUP(B112,Podatki!A:C,3,FALSE))</f>
        <v/>
      </c>
      <c r="D112" t="str">
        <f>IF(C112="","",VLOOKUP(B112,Podatki!A:C,2,FALSE))</f>
        <v/>
      </c>
    </row>
    <row r="113" spans="1:4" x14ac:dyDescent="0.3">
      <c r="A113" s="25" t="str">
        <f t="shared" si="8"/>
        <v/>
      </c>
      <c r="C113" s="26" t="str">
        <f>IF(B113="","",VLOOKUP(B113,Podatki!A:C,3,FALSE))</f>
        <v/>
      </c>
      <c r="D113" t="str">
        <f>IF(C113="","",VLOOKUP(B113,Podatki!A:C,2,FALSE))</f>
        <v/>
      </c>
    </row>
    <row r="114" spans="1:4" x14ac:dyDescent="0.3">
      <c r="A114" s="25" t="str">
        <f t="shared" si="8"/>
        <v/>
      </c>
      <c r="C114" s="26" t="str">
        <f>IF(B114="","",VLOOKUP(B114,Podatki!A:C,3,FALSE))</f>
        <v/>
      </c>
      <c r="D114" t="str">
        <f>IF(C114="","",VLOOKUP(B114,Podatki!A:C,2,FALSE))</f>
        <v/>
      </c>
    </row>
    <row r="115" spans="1:4" x14ac:dyDescent="0.3">
      <c r="A115" s="25" t="str">
        <f t="shared" si="8"/>
        <v/>
      </c>
      <c r="C115" s="26" t="str">
        <f>IF(B115="","",VLOOKUP(B115,Podatki!A:C,3,FALSE))</f>
        <v/>
      </c>
      <c r="D115" t="str">
        <f>IF(C115="","",VLOOKUP(B115,Podatki!A:C,2,FALSE))</f>
        <v/>
      </c>
    </row>
    <row r="116" spans="1:4" x14ac:dyDescent="0.3">
      <c r="A116" s="25" t="str">
        <f t="shared" si="8"/>
        <v/>
      </c>
      <c r="C116" s="26" t="str">
        <f>IF(B116="","",VLOOKUP(B116,Podatki!A:C,3,FALSE))</f>
        <v/>
      </c>
      <c r="D116" t="str">
        <f>IF(C116="","",VLOOKUP(B116,Podatki!A:C,2,FALSE))</f>
        <v/>
      </c>
    </row>
    <row r="117" spans="1:4" x14ac:dyDescent="0.3">
      <c r="A117" s="25" t="str">
        <f t="shared" si="8"/>
        <v/>
      </c>
      <c r="C117" s="26" t="str">
        <f>IF(B117="","",VLOOKUP(B117,Podatki!A:C,3,FALSE))</f>
        <v/>
      </c>
      <c r="D117" t="str">
        <f>IF(C117="","",VLOOKUP(B117,Podatki!A:C,2,FALSE))</f>
        <v/>
      </c>
    </row>
    <row r="118" spans="1:4" x14ac:dyDescent="0.3">
      <c r="A118" s="25" t="str">
        <f t="shared" si="8"/>
        <v/>
      </c>
      <c r="C118" s="26" t="str">
        <f>IF(B118="","",VLOOKUP(B118,Podatki!A:C,3,FALSE))</f>
        <v/>
      </c>
      <c r="D118" t="str">
        <f>IF(C118="","",VLOOKUP(B118,Podatki!A:C,2,FALSE))</f>
        <v/>
      </c>
    </row>
    <row r="119" spans="1:4" x14ac:dyDescent="0.3">
      <c r="A119" s="25" t="str">
        <f t="shared" si="8"/>
        <v/>
      </c>
      <c r="C119" s="26" t="str">
        <f>IF(B119="","",VLOOKUP(B119,Podatki!A:C,3,FALSE))</f>
        <v/>
      </c>
      <c r="D119" t="str">
        <f>IF(C119="","",VLOOKUP(B119,Podatki!A:C,2,FALSE))</f>
        <v/>
      </c>
    </row>
    <row r="120" spans="1:4" x14ac:dyDescent="0.3">
      <c r="A120" s="25" t="str">
        <f t="shared" si="8"/>
        <v/>
      </c>
      <c r="C120" s="26" t="str">
        <f>IF(B120="","",VLOOKUP(B120,Podatki!A:C,3,FALSE))</f>
        <v/>
      </c>
      <c r="D120" t="str">
        <f>IF(C120="","",VLOOKUP(B120,Podatki!A:C,2,FALSE))</f>
        <v/>
      </c>
    </row>
    <row r="121" spans="1:4" x14ac:dyDescent="0.3">
      <c r="A121" s="25" t="str">
        <f t="shared" si="8"/>
        <v/>
      </c>
      <c r="C121" s="26" t="str">
        <f>IF(B121="","",VLOOKUP(B121,Podatki!A:C,3,FALSE))</f>
        <v/>
      </c>
      <c r="D121" t="str">
        <f>IF(C121="","",VLOOKUP(B121,Podatki!A:C,2,FALSE))</f>
        <v/>
      </c>
    </row>
    <row r="122" spans="1:4" x14ac:dyDescent="0.3">
      <c r="A122" s="25" t="str">
        <f t="shared" si="8"/>
        <v/>
      </c>
      <c r="C122" s="26" t="str">
        <f>IF(B122="","",VLOOKUP(B122,Podatki!A:C,3,FALSE))</f>
        <v/>
      </c>
      <c r="D122" t="str">
        <f>IF(C122="","",VLOOKUP(B122,Podatki!A:C,2,FALSE))</f>
        <v/>
      </c>
    </row>
    <row r="123" spans="1:4" x14ac:dyDescent="0.3">
      <c r="A123" s="25" t="str">
        <f t="shared" si="8"/>
        <v/>
      </c>
      <c r="C123" s="26" t="str">
        <f>IF(B123="","",VLOOKUP(B123,Podatki!A:C,3,FALSE))</f>
        <v/>
      </c>
      <c r="D123" t="str">
        <f>IF(C123="","",VLOOKUP(B123,Podatki!A:C,2,FALSE))</f>
        <v/>
      </c>
    </row>
    <row r="124" spans="1:4" x14ac:dyDescent="0.3">
      <c r="A124" s="25" t="str">
        <f t="shared" si="8"/>
        <v/>
      </c>
      <c r="C124" s="26" t="str">
        <f>IF(B124="","",VLOOKUP(B124,Podatki!A:C,3,FALSE))</f>
        <v/>
      </c>
      <c r="D124" t="str">
        <f>IF(C124="","",VLOOKUP(B124,Podatki!A:C,2,FALSE))</f>
        <v/>
      </c>
    </row>
    <row r="125" spans="1:4" x14ac:dyDescent="0.3">
      <c r="A125" s="25" t="str">
        <f t="shared" si="8"/>
        <v/>
      </c>
      <c r="C125" s="26" t="str">
        <f>IF(B125="","",VLOOKUP(B125,Podatki!A:C,3,FALSE))</f>
        <v/>
      </c>
      <c r="D125" t="str">
        <f>IF(C125="","",VLOOKUP(B125,Podatki!A:C,2,FALSE))</f>
        <v/>
      </c>
    </row>
    <row r="126" spans="1:4" x14ac:dyDescent="0.3">
      <c r="A126" s="25" t="str">
        <f t="shared" si="8"/>
        <v/>
      </c>
      <c r="C126" s="26" t="str">
        <f>IF(B126="","",VLOOKUP(B126,Podatki!A:C,3,FALSE))</f>
        <v/>
      </c>
      <c r="D126" t="str">
        <f>IF(C126="","",VLOOKUP(B126,Podatki!A:C,2,FALSE))</f>
        <v/>
      </c>
    </row>
    <row r="127" spans="1:4" x14ac:dyDescent="0.3">
      <c r="A127" s="25" t="str">
        <f t="shared" si="8"/>
        <v/>
      </c>
      <c r="C127" s="26" t="str">
        <f>IF(B127="","",VLOOKUP(B127,Podatki!A:C,3,FALSE))</f>
        <v/>
      </c>
      <c r="D127" t="str">
        <f>IF(C127="","",VLOOKUP(B127,Podatki!A:C,2,FALSE))</f>
        <v/>
      </c>
    </row>
    <row r="128" spans="1:4" x14ac:dyDescent="0.3">
      <c r="A128" s="25" t="str">
        <f t="shared" si="8"/>
        <v/>
      </c>
      <c r="C128" s="26" t="str">
        <f>IF(B128="","",VLOOKUP(B128,Podatki!A:C,3,FALSE))</f>
        <v/>
      </c>
      <c r="D128" t="str">
        <f>IF(C128="","",VLOOKUP(B128,Podatki!A:C,2,FALSE))</f>
        <v/>
      </c>
    </row>
    <row r="129" spans="1:4" x14ac:dyDescent="0.3">
      <c r="A129" s="25" t="str">
        <f t="shared" si="8"/>
        <v/>
      </c>
      <c r="C129" s="26" t="str">
        <f>IF(B129="","",VLOOKUP(B129,Podatki!A:C,3,FALSE))</f>
        <v/>
      </c>
      <c r="D129" t="str">
        <f>IF(C129="","",VLOOKUP(B129,Podatki!A:C,2,FALSE))</f>
        <v/>
      </c>
    </row>
    <row r="130" spans="1:4" x14ac:dyDescent="0.3">
      <c r="A130" s="25" t="str">
        <f t="shared" si="8"/>
        <v/>
      </c>
      <c r="C130" s="26" t="str">
        <f>IF(B130="","",VLOOKUP(B130,Podatki!A:C,3,FALSE))</f>
        <v/>
      </c>
      <c r="D130" t="str">
        <f>IF(C130="","",VLOOKUP(B130,Podatki!A:C,2,FALSE))</f>
        <v/>
      </c>
    </row>
    <row r="131" spans="1:4" x14ac:dyDescent="0.3">
      <c r="A131" s="25" t="str">
        <f t="shared" si="8"/>
        <v/>
      </c>
      <c r="C131" s="26" t="str">
        <f>IF(B131="","",VLOOKUP(B131,Podatki!A:C,3,FALSE))</f>
        <v/>
      </c>
      <c r="D131" t="str">
        <f>IF(C131="","",VLOOKUP(B131,Podatki!A:C,2,FALSE))</f>
        <v/>
      </c>
    </row>
    <row r="132" spans="1:4" x14ac:dyDescent="0.3">
      <c r="A132" s="25" t="str">
        <f t="shared" si="8"/>
        <v/>
      </c>
      <c r="C132" s="26" t="str">
        <f>IF(B132="","",VLOOKUP(B132,Podatki!A:C,3,FALSE))</f>
        <v/>
      </c>
      <c r="D132" t="str">
        <f>IF(C132="","",VLOOKUP(B132,Podatki!A:C,2,FALSE))</f>
        <v/>
      </c>
    </row>
    <row r="133" spans="1:4" x14ac:dyDescent="0.3">
      <c r="A133" s="25" t="str">
        <f t="shared" si="8"/>
        <v/>
      </c>
      <c r="C133" s="26" t="str">
        <f>IF(B133="","",VLOOKUP(B133,Podatki!A:C,3,FALSE))</f>
        <v/>
      </c>
      <c r="D133" t="str">
        <f>IF(C133="","",VLOOKUP(B133,Podatki!A:C,2,FALSE))</f>
        <v/>
      </c>
    </row>
    <row r="134" spans="1:4" x14ac:dyDescent="0.3">
      <c r="A134" s="25" t="str">
        <f t="shared" si="8"/>
        <v/>
      </c>
      <c r="C134" s="26" t="str">
        <f>IF(B134="","",VLOOKUP(B134,Podatki!A:C,3,FALSE))</f>
        <v/>
      </c>
      <c r="D134" t="str">
        <f>IF(C134="","",VLOOKUP(B134,Podatki!A:C,2,FALSE))</f>
        <v/>
      </c>
    </row>
    <row r="135" spans="1:4" x14ac:dyDescent="0.3">
      <c r="A135" s="25" t="str">
        <f t="shared" si="8"/>
        <v/>
      </c>
      <c r="C135" s="26" t="str">
        <f>IF(B135="","",VLOOKUP(B135,Podatki!A:C,3,FALSE))</f>
        <v/>
      </c>
      <c r="D135" t="str">
        <f>IF(C135="","",VLOOKUP(B135,Podatki!A:C,2,FALSE))</f>
        <v/>
      </c>
    </row>
    <row r="136" spans="1:4" x14ac:dyDescent="0.3">
      <c r="A136" s="25" t="str">
        <f t="shared" si="8"/>
        <v/>
      </c>
      <c r="C136" s="26" t="str">
        <f>IF(B136="","",VLOOKUP(B136,Podatki!A:C,3,FALSE))</f>
        <v/>
      </c>
      <c r="D136" t="str">
        <f>IF(C136="","",VLOOKUP(B136,Podatki!A:C,2,FALSE))</f>
        <v/>
      </c>
    </row>
    <row r="137" spans="1:4" x14ac:dyDescent="0.3">
      <c r="A137" s="25" t="str">
        <f t="shared" si="8"/>
        <v/>
      </c>
      <c r="C137" s="26" t="str">
        <f>IF(B137="","",VLOOKUP(B137,Podatki!A:C,3,FALSE))</f>
        <v/>
      </c>
      <c r="D137" t="str">
        <f>IF(C137="","",VLOOKUP(B137,Podatki!A:C,2,FALSE))</f>
        <v/>
      </c>
    </row>
    <row r="138" spans="1:4" x14ac:dyDescent="0.3">
      <c r="A138" s="25" t="str">
        <f t="shared" si="8"/>
        <v/>
      </c>
      <c r="C138" s="26" t="str">
        <f>IF(B138="","",VLOOKUP(B138,Podatki!A:C,3,FALSE))</f>
        <v/>
      </c>
      <c r="D138" t="str">
        <f>IF(C138="","",VLOOKUP(B138,Podatki!A:C,2,FALSE))</f>
        <v/>
      </c>
    </row>
    <row r="139" spans="1:4" x14ac:dyDescent="0.3">
      <c r="A139" s="25" t="str">
        <f t="shared" si="8"/>
        <v/>
      </c>
      <c r="C139" s="26" t="str">
        <f>IF(B139="","",VLOOKUP(B139,Podatki!A:C,3,FALSE))</f>
        <v/>
      </c>
      <c r="D139" t="str">
        <f>IF(C139="","",VLOOKUP(B139,Podatki!A:C,2,FALSE))</f>
        <v/>
      </c>
    </row>
    <row r="140" spans="1:4" x14ac:dyDescent="0.3">
      <c r="A140" s="25" t="str">
        <f t="shared" si="8"/>
        <v/>
      </c>
      <c r="C140" s="26" t="str">
        <f>IF(B140="","",VLOOKUP(B140,Podatki!A:C,3,FALSE))</f>
        <v/>
      </c>
      <c r="D140" t="str">
        <f>IF(C140="","",VLOOKUP(B140,Podatki!A:C,2,FALSE))</f>
        <v/>
      </c>
    </row>
    <row r="141" spans="1:4" x14ac:dyDescent="0.3">
      <c r="A141" s="25" t="str">
        <f t="shared" si="8"/>
        <v/>
      </c>
      <c r="C141" s="26" t="str">
        <f>IF(B141="","",VLOOKUP(B141,Podatki!A:C,3,FALSE))</f>
        <v/>
      </c>
      <c r="D141" t="str">
        <f>IF(C141="","",VLOOKUP(B141,Podatki!A:C,2,FALSE))</f>
        <v/>
      </c>
    </row>
    <row r="142" spans="1:4" x14ac:dyDescent="0.3">
      <c r="A142" s="25" t="str">
        <f t="shared" si="8"/>
        <v/>
      </c>
      <c r="C142" s="26" t="str">
        <f>IF(B142="","",VLOOKUP(B142,Podatki!A:C,3,FALSE))</f>
        <v/>
      </c>
      <c r="D142" t="str">
        <f>IF(C142="","",VLOOKUP(B142,Podatki!A:C,2,FALSE))</f>
        <v/>
      </c>
    </row>
    <row r="143" spans="1:4" x14ac:dyDescent="0.3">
      <c r="A143" s="25" t="str">
        <f t="shared" si="8"/>
        <v/>
      </c>
      <c r="C143" s="26" t="str">
        <f>IF(B143="","",VLOOKUP(B143,Podatki!A:C,3,FALSE))</f>
        <v/>
      </c>
      <c r="D143" t="str">
        <f>IF(C143="","",VLOOKUP(B143,Podatki!A:C,2,FALSE))</f>
        <v/>
      </c>
    </row>
    <row r="144" spans="1:4" x14ac:dyDescent="0.3">
      <c r="A144" s="25" t="str">
        <f t="shared" si="8"/>
        <v/>
      </c>
      <c r="C144" s="26" t="str">
        <f>IF(B144="","",VLOOKUP(B144,Podatki!A:C,3,FALSE))</f>
        <v/>
      </c>
      <c r="D144" t="str">
        <f>IF(C144="","",VLOOKUP(B144,Podatki!A:C,2,FALSE))</f>
        <v/>
      </c>
    </row>
    <row r="145" spans="1:4" x14ac:dyDescent="0.3">
      <c r="A145" s="25" t="str">
        <f t="shared" si="8"/>
        <v/>
      </c>
      <c r="C145" s="26" t="str">
        <f>IF(B145="","",VLOOKUP(B145,Podatki!A:C,3,FALSE))</f>
        <v/>
      </c>
      <c r="D145" t="str">
        <f>IF(C145="","",VLOOKUP(B145,Podatki!A:C,2,FALSE))</f>
        <v/>
      </c>
    </row>
    <row r="146" spans="1:4" x14ac:dyDescent="0.3">
      <c r="A146" s="25" t="str">
        <f t="shared" si="8"/>
        <v/>
      </c>
      <c r="C146" s="26" t="str">
        <f>IF(B146="","",VLOOKUP(B146,Podatki!A:C,3,FALSE))</f>
        <v/>
      </c>
      <c r="D146" t="str">
        <f>IF(C146="","",VLOOKUP(B146,Podatki!A:C,2,FALSE))</f>
        <v/>
      </c>
    </row>
    <row r="147" spans="1:4" x14ac:dyDescent="0.3">
      <c r="A147" s="25" t="str">
        <f t="shared" si="8"/>
        <v/>
      </c>
      <c r="C147" s="26" t="str">
        <f>IF(B147="","",VLOOKUP(B147,Podatki!A:C,3,FALSE))</f>
        <v/>
      </c>
      <c r="D147" t="str">
        <f>IF(C147="","",VLOOKUP(B147,Podatki!A:C,2,FALSE))</f>
        <v/>
      </c>
    </row>
    <row r="148" spans="1:4" x14ac:dyDescent="0.3">
      <c r="A148" s="25" t="str">
        <f t="shared" si="8"/>
        <v/>
      </c>
      <c r="C148" s="26" t="str">
        <f>IF(B148="","",VLOOKUP(B148,Podatki!A:C,3,FALSE))</f>
        <v/>
      </c>
      <c r="D148" t="str">
        <f>IF(C148="","",VLOOKUP(B148,Podatki!A:C,2,FALSE))</f>
        <v/>
      </c>
    </row>
    <row r="149" spans="1:4" x14ac:dyDescent="0.3">
      <c r="A149" s="25" t="str">
        <f t="shared" ref="A149:A212" si="9">IF(B149="","",A148+1)</f>
        <v/>
      </c>
      <c r="C149" s="26" t="str">
        <f>IF(B149="","",VLOOKUP(B149,Podatki!A:C,3,FALSE))</f>
        <v/>
      </c>
      <c r="D149" t="str">
        <f>IF(C149="","",VLOOKUP(B149,Podatki!A:C,2,FALSE))</f>
        <v/>
      </c>
    </row>
    <row r="150" spans="1:4" x14ac:dyDescent="0.3">
      <c r="A150" s="25" t="str">
        <f t="shared" si="9"/>
        <v/>
      </c>
      <c r="C150" s="26" t="str">
        <f>IF(B150="","",VLOOKUP(B150,Podatki!A:C,3,FALSE))</f>
        <v/>
      </c>
      <c r="D150" t="str">
        <f>IF(C150="","",VLOOKUP(B150,Podatki!A:C,2,FALSE))</f>
        <v/>
      </c>
    </row>
    <row r="151" spans="1:4" x14ac:dyDescent="0.3">
      <c r="A151" s="25" t="str">
        <f t="shared" si="9"/>
        <v/>
      </c>
      <c r="C151" s="26" t="str">
        <f>IF(B151="","",VLOOKUP(B151,Podatki!A:C,3,FALSE))</f>
        <v/>
      </c>
      <c r="D151" t="str">
        <f>IF(C151="","",VLOOKUP(B151,Podatki!A:C,2,FALSE))</f>
        <v/>
      </c>
    </row>
    <row r="152" spans="1:4" x14ac:dyDescent="0.3">
      <c r="A152" s="25" t="str">
        <f t="shared" si="9"/>
        <v/>
      </c>
      <c r="C152" s="26" t="str">
        <f>IF(B152="","",VLOOKUP(B152,Podatki!A:C,3,FALSE))</f>
        <v/>
      </c>
      <c r="D152" t="str">
        <f>IF(C152="","",VLOOKUP(B152,Podatki!A:C,2,FALSE))</f>
        <v/>
      </c>
    </row>
    <row r="153" spans="1:4" x14ac:dyDescent="0.3">
      <c r="A153" s="25" t="str">
        <f t="shared" si="9"/>
        <v/>
      </c>
      <c r="C153" s="26" t="str">
        <f>IF(B153="","",VLOOKUP(B153,Podatki!A:C,3,FALSE))</f>
        <v/>
      </c>
      <c r="D153" t="str">
        <f>IF(C153="","",VLOOKUP(B153,Podatki!A:C,2,FALSE))</f>
        <v/>
      </c>
    </row>
    <row r="154" spans="1:4" x14ac:dyDescent="0.3">
      <c r="A154" s="25" t="str">
        <f t="shared" si="9"/>
        <v/>
      </c>
      <c r="C154" s="26" t="str">
        <f>IF(B154="","",VLOOKUP(B154,Podatki!A:C,3,FALSE))</f>
        <v/>
      </c>
      <c r="D154" t="str">
        <f>IF(C154="","",VLOOKUP(B154,Podatki!A:C,2,FALSE))</f>
        <v/>
      </c>
    </row>
    <row r="155" spans="1:4" x14ac:dyDescent="0.3">
      <c r="A155" s="25" t="str">
        <f t="shared" si="9"/>
        <v/>
      </c>
      <c r="C155" s="26" t="str">
        <f>IF(B155="","",VLOOKUP(B155,Podatki!A:C,3,FALSE))</f>
        <v/>
      </c>
      <c r="D155" t="str">
        <f>IF(C155="","",VLOOKUP(B155,Podatki!A:C,2,FALSE))</f>
        <v/>
      </c>
    </row>
    <row r="156" spans="1:4" x14ac:dyDescent="0.3">
      <c r="A156" s="25" t="str">
        <f t="shared" si="9"/>
        <v/>
      </c>
      <c r="C156" s="26" t="str">
        <f>IF(B156="","",VLOOKUP(B156,Podatki!A:C,3,FALSE))</f>
        <v/>
      </c>
      <c r="D156" t="str">
        <f>IF(C156="","",VLOOKUP(B156,Podatki!A:C,2,FALSE))</f>
        <v/>
      </c>
    </row>
    <row r="157" spans="1:4" x14ac:dyDescent="0.3">
      <c r="A157" s="25" t="str">
        <f t="shared" si="9"/>
        <v/>
      </c>
      <c r="C157" s="26" t="str">
        <f>IF(B157="","",VLOOKUP(B157,Podatki!A:C,3,FALSE))</f>
        <v/>
      </c>
      <c r="D157" t="str">
        <f>IF(C157="","",VLOOKUP(B157,Podatki!A:C,2,FALSE))</f>
        <v/>
      </c>
    </row>
    <row r="158" spans="1:4" x14ac:dyDescent="0.3">
      <c r="A158" s="25" t="str">
        <f t="shared" si="9"/>
        <v/>
      </c>
      <c r="C158" s="26" t="str">
        <f>IF(B158="","",VLOOKUP(B158,Podatki!A:C,3,FALSE))</f>
        <v/>
      </c>
      <c r="D158" t="str">
        <f>IF(C158="","",VLOOKUP(B158,Podatki!A:C,2,FALSE))</f>
        <v/>
      </c>
    </row>
    <row r="159" spans="1:4" x14ac:dyDescent="0.3">
      <c r="A159" s="25" t="str">
        <f t="shared" si="9"/>
        <v/>
      </c>
      <c r="C159" s="26" t="str">
        <f>IF(B159="","",VLOOKUP(B159,Podatki!A:C,3,FALSE))</f>
        <v/>
      </c>
      <c r="D159" t="str">
        <f>IF(C159="","",VLOOKUP(B159,Podatki!A:C,2,FALSE))</f>
        <v/>
      </c>
    </row>
    <row r="160" spans="1:4" x14ac:dyDescent="0.3">
      <c r="A160" s="25" t="str">
        <f t="shared" si="9"/>
        <v/>
      </c>
      <c r="C160" s="26" t="str">
        <f>IF(B160="","",VLOOKUP(B160,Podatki!A:C,3,FALSE))</f>
        <v/>
      </c>
      <c r="D160" t="str">
        <f>IF(C160="","",VLOOKUP(B160,Podatki!A:C,2,FALSE))</f>
        <v/>
      </c>
    </row>
    <row r="161" spans="1:4" x14ac:dyDescent="0.3">
      <c r="A161" s="25" t="str">
        <f t="shared" si="9"/>
        <v/>
      </c>
      <c r="C161" s="26" t="str">
        <f>IF(B161="","",VLOOKUP(B161,Podatki!A:C,3,FALSE))</f>
        <v/>
      </c>
      <c r="D161" t="str">
        <f>IF(C161="","",VLOOKUP(B161,Podatki!A:C,2,FALSE))</f>
        <v/>
      </c>
    </row>
    <row r="162" spans="1:4" x14ac:dyDescent="0.3">
      <c r="A162" s="25" t="str">
        <f t="shared" si="9"/>
        <v/>
      </c>
      <c r="C162" s="26" t="str">
        <f>IF(B162="","",VLOOKUP(B162,Podatki!A:C,3,FALSE))</f>
        <v/>
      </c>
      <c r="D162" t="str">
        <f>IF(C162="","",VLOOKUP(B162,Podatki!A:C,2,FALSE))</f>
        <v/>
      </c>
    </row>
    <row r="163" spans="1:4" x14ac:dyDescent="0.3">
      <c r="A163" s="25" t="str">
        <f t="shared" si="9"/>
        <v/>
      </c>
      <c r="C163" s="26" t="str">
        <f>IF(B163="","",VLOOKUP(B163,Podatki!A:C,3,FALSE))</f>
        <v/>
      </c>
      <c r="D163" t="str">
        <f>IF(C163="","",VLOOKUP(B163,Podatki!A:C,2,FALSE))</f>
        <v/>
      </c>
    </row>
    <row r="164" spans="1:4" x14ac:dyDescent="0.3">
      <c r="A164" s="25" t="str">
        <f t="shared" si="9"/>
        <v/>
      </c>
      <c r="C164" s="26" t="str">
        <f>IF(B164="","",VLOOKUP(B164,Podatki!A:C,3,FALSE))</f>
        <v/>
      </c>
      <c r="D164" t="str">
        <f>IF(C164="","",VLOOKUP(B164,Podatki!A:C,2,FALSE))</f>
        <v/>
      </c>
    </row>
    <row r="165" spans="1:4" x14ac:dyDescent="0.3">
      <c r="A165" s="25" t="str">
        <f t="shared" si="9"/>
        <v/>
      </c>
      <c r="C165" s="26" t="str">
        <f>IF(B165="","",VLOOKUP(B165,Podatki!A:C,3,FALSE))</f>
        <v/>
      </c>
      <c r="D165" t="str">
        <f>IF(C165="","",VLOOKUP(B165,Podatki!A:C,2,FALSE))</f>
        <v/>
      </c>
    </row>
    <row r="166" spans="1:4" x14ac:dyDescent="0.3">
      <c r="A166" s="25" t="str">
        <f t="shared" si="9"/>
        <v/>
      </c>
      <c r="C166" s="26" t="str">
        <f>IF(B166="","",VLOOKUP(B166,Podatki!A:C,3,FALSE))</f>
        <v/>
      </c>
      <c r="D166" t="str">
        <f>IF(C166="","",VLOOKUP(B166,Podatki!A:C,2,FALSE))</f>
        <v/>
      </c>
    </row>
    <row r="167" spans="1:4" x14ac:dyDescent="0.3">
      <c r="A167" s="25" t="str">
        <f t="shared" si="9"/>
        <v/>
      </c>
      <c r="C167" s="26" t="str">
        <f>IF(B167="","",VLOOKUP(B167,Podatki!A:C,3,FALSE))</f>
        <v/>
      </c>
      <c r="D167" t="str">
        <f>IF(C167="","",VLOOKUP(B167,Podatki!A:C,2,FALSE))</f>
        <v/>
      </c>
    </row>
    <row r="168" spans="1:4" x14ac:dyDescent="0.3">
      <c r="A168" s="25" t="str">
        <f t="shared" si="9"/>
        <v/>
      </c>
      <c r="C168" s="26" t="str">
        <f>IF(B168="","",VLOOKUP(B168,Podatki!A:C,3,FALSE))</f>
        <v/>
      </c>
      <c r="D168" t="str">
        <f>IF(C168="","",VLOOKUP(B168,Podatki!A:C,2,FALSE))</f>
        <v/>
      </c>
    </row>
    <row r="169" spans="1:4" x14ac:dyDescent="0.3">
      <c r="A169" s="25" t="str">
        <f t="shared" si="9"/>
        <v/>
      </c>
      <c r="C169" s="26" t="str">
        <f>IF(B169="","",VLOOKUP(B169,Podatki!A:C,3,FALSE))</f>
        <v/>
      </c>
      <c r="D169" t="str">
        <f>IF(C169="","",VLOOKUP(B169,Podatki!A:C,2,FALSE))</f>
        <v/>
      </c>
    </row>
    <row r="170" spans="1:4" x14ac:dyDescent="0.3">
      <c r="A170" s="25" t="str">
        <f t="shared" si="9"/>
        <v/>
      </c>
      <c r="C170" s="26" t="str">
        <f>IF(B170="","",VLOOKUP(B170,Podatki!A:C,3,FALSE))</f>
        <v/>
      </c>
      <c r="D170" t="str">
        <f>IF(C170="","",VLOOKUP(B170,Podatki!A:C,2,FALSE))</f>
        <v/>
      </c>
    </row>
    <row r="171" spans="1:4" x14ac:dyDescent="0.3">
      <c r="A171" s="25" t="str">
        <f t="shared" si="9"/>
        <v/>
      </c>
      <c r="C171" s="26" t="str">
        <f>IF(B171="","",VLOOKUP(B171,Podatki!A:C,3,FALSE))</f>
        <v/>
      </c>
      <c r="D171" t="str">
        <f>IF(C171="","",VLOOKUP(B171,Podatki!A:C,2,FALSE))</f>
        <v/>
      </c>
    </row>
    <row r="172" spans="1:4" x14ac:dyDescent="0.3">
      <c r="A172" s="25" t="str">
        <f t="shared" si="9"/>
        <v/>
      </c>
      <c r="C172" s="26" t="str">
        <f>IF(B172="","",VLOOKUP(B172,Podatki!A:C,3,FALSE))</f>
        <v/>
      </c>
      <c r="D172" t="str">
        <f>IF(C172="","",VLOOKUP(B172,Podatki!A:C,2,FALSE))</f>
        <v/>
      </c>
    </row>
    <row r="173" spans="1:4" x14ac:dyDescent="0.3">
      <c r="A173" s="25" t="str">
        <f t="shared" si="9"/>
        <v/>
      </c>
      <c r="C173" s="26" t="str">
        <f>IF(B173="","",VLOOKUP(B173,Podatki!A:C,3,FALSE))</f>
        <v/>
      </c>
      <c r="D173" t="str">
        <f>IF(C173="","",VLOOKUP(B173,Podatki!A:C,2,FALSE))</f>
        <v/>
      </c>
    </row>
    <row r="174" spans="1:4" x14ac:dyDescent="0.3">
      <c r="A174" s="25" t="str">
        <f t="shared" si="9"/>
        <v/>
      </c>
      <c r="C174" s="26" t="str">
        <f>IF(B174="","",VLOOKUP(B174,Podatki!A:C,3,FALSE))</f>
        <v/>
      </c>
      <c r="D174" t="str">
        <f>IF(C174="","",VLOOKUP(B174,Podatki!A:C,2,FALSE))</f>
        <v/>
      </c>
    </row>
    <row r="175" spans="1:4" x14ac:dyDescent="0.3">
      <c r="A175" s="25" t="str">
        <f t="shared" si="9"/>
        <v/>
      </c>
      <c r="C175" s="26" t="str">
        <f>IF(B175="","",VLOOKUP(B175,Podatki!A:C,3,FALSE))</f>
        <v/>
      </c>
      <c r="D175" t="str">
        <f>IF(C175="","",VLOOKUP(B175,Podatki!A:C,2,FALSE))</f>
        <v/>
      </c>
    </row>
    <row r="176" spans="1:4" x14ac:dyDescent="0.3">
      <c r="A176" s="25" t="str">
        <f t="shared" si="9"/>
        <v/>
      </c>
      <c r="C176" s="26" t="str">
        <f>IF(B176="","",VLOOKUP(B176,Podatki!A:C,3,FALSE))</f>
        <v/>
      </c>
      <c r="D176" t="str">
        <f>IF(C176="","",VLOOKUP(B176,Podatki!A:C,2,FALSE))</f>
        <v/>
      </c>
    </row>
    <row r="177" spans="1:4" x14ac:dyDescent="0.3">
      <c r="A177" s="25" t="str">
        <f t="shared" si="9"/>
        <v/>
      </c>
      <c r="C177" s="26" t="str">
        <f>IF(B177="","",VLOOKUP(B177,Podatki!A:C,3,FALSE))</f>
        <v/>
      </c>
      <c r="D177" t="str">
        <f>IF(C177="","",VLOOKUP(B177,Podatki!A:C,2,FALSE))</f>
        <v/>
      </c>
    </row>
    <row r="178" spans="1:4" x14ac:dyDescent="0.3">
      <c r="A178" s="25" t="str">
        <f t="shared" si="9"/>
        <v/>
      </c>
      <c r="C178" s="26" t="str">
        <f>IF(B178="","",VLOOKUP(B178,Podatki!A:C,3,FALSE))</f>
        <v/>
      </c>
      <c r="D178" t="str">
        <f>IF(C178="","",VLOOKUP(B178,Podatki!A:C,2,FALSE))</f>
        <v/>
      </c>
    </row>
    <row r="179" spans="1:4" x14ac:dyDescent="0.3">
      <c r="A179" s="25" t="str">
        <f t="shared" si="9"/>
        <v/>
      </c>
      <c r="C179" s="26" t="str">
        <f>IF(B179="","",VLOOKUP(B179,Podatki!A:C,3,FALSE))</f>
        <v/>
      </c>
      <c r="D179" t="str">
        <f>IF(C179="","",VLOOKUP(B179,Podatki!A:C,2,FALSE))</f>
        <v/>
      </c>
    </row>
    <row r="180" spans="1:4" x14ac:dyDescent="0.3">
      <c r="A180" s="25" t="str">
        <f t="shared" si="9"/>
        <v/>
      </c>
      <c r="C180" s="26" t="str">
        <f>IF(B180="","",VLOOKUP(B180,Podatki!A:C,3,FALSE))</f>
        <v/>
      </c>
      <c r="D180" t="str">
        <f>IF(C180="","",VLOOKUP(B180,Podatki!A:C,2,FALSE))</f>
        <v/>
      </c>
    </row>
    <row r="181" spans="1:4" x14ac:dyDescent="0.3">
      <c r="A181" s="25" t="str">
        <f t="shared" si="9"/>
        <v/>
      </c>
      <c r="C181" s="26" t="str">
        <f>IF(B181="","",VLOOKUP(B181,Podatki!A:C,3,FALSE))</f>
        <v/>
      </c>
      <c r="D181" t="str">
        <f>IF(C181="","",VLOOKUP(B181,Podatki!A:C,2,FALSE))</f>
        <v/>
      </c>
    </row>
    <row r="182" spans="1:4" x14ac:dyDescent="0.3">
      <c r="A182" s="25" t="str">
        <f t="shared" si="9"/>
        <v/>
      </c>
      <c r="C182" s="26" t="str">
        <f>IF(B182="","",VLOOKUP(B182,Podatki!A:C,3,FALSE))</f>
        <v/>
      </c>
      <c r="D182" t="str">
        <f>IF(C182="","",VLOOKUP(B182,Podatki!A:C,2,FALSE))</f>
        <v/>
      </c>
    </row>
    <row r="183" spans="1:4" x14ac:dyDescent="0.3">
      <c r="A183" s="25" t="str">
        <f t="shared" si="9"/>
        <v/>
      </c>
      <c r="C183" s="26" t="str">
        <f>IF(B183="","",VLOOKUP(B183,Podatki!A:C,3,FALSE))</f>
        <v/>
      </c>
      <c r="D183" t="str">
        <f>IF(C183="","",VLOOKUP(B183,Podatki!A:C,2,FALSE))</f>
        <v/>
      </c>
    </row>
    <row r="184" spans="1:4" x14ac:dyDescent="0.3">
      <c r="A184" s="25" t="str">
        <f t="shared" si="9"/>
        <v/>
      </c>
      <c r="C184" s="26" t="str">
        <f>IF(B184="","",VLOOKUP(B184,Podatki!A:C,3,FALSE))</f>
        <v/>
      </c>
      <c r="D184" t="str">
        <f>IF(C184="","",VLOOKUP(B184,Podatki!A:C,2,FALSE))</f>
        <v/>
      </c>
    </row>
    <row r="185" spans="1:4" x14ac:dyDescent="0.3">
      <c r="A185" s="25" t="str">
        <f t="shared" si="9"/>
        <v/>
      </c>
      <c r="C185" s="26" t="str">
        <f>IF(B185="","",VLOOKUP(B185,Podatki!A:C,3,FALSE))</f>
        <v/>
      </c>
      <c r="D185" t="str">
        <f>IF(C185="","",VLOOKUP(B185,Podatki!A:C,2,FALSE))</f>
        <v/>
      </c>
    </row>
    <row r="186" spans="1:4" x14ac:dyDescent="0.3">
      <c r="A186" s="25" t="str">
        <f t="shared" si="9"/>
        <v/>
      </c>
      <c r="C186" s="26" t="str">
        <f>IF(B186="","",VLOOKUP(B186,Podatki!A:C,3,FALSE))</f>
        <v/>
      </c>
      <c r="D186" t="str">
        <f>IF(C186="","",VLOOKUP(B186,Podatki!A:C,2,FALSE))</f>
        <v/>
      </c>
    </row>
    <row r="187" spans="1:4" x14ac:dyDescent="0.3">
      <c r="A187" s="25" t="str">
        <f t="shared" si="9"/>
        <v/>
      </c>
      <c r="C187" s="26" t="str">
        <f>IF(B187="","",VLOOKUP(B187,Podatki!A:C,3,FALSE))</f>
        <v/>
      </c>
      <c r="D187" t="str">
        <f>IF(C187="","",VLOOKUP(B187,Podatki!A:C,2,FALSE))</f>
        <v/>
      </c>
    </row>
    <row r="188" spans="1:4" x14ac:dyDescent="0.3">
      <c r="A188" s="25" t="str">
        <f t="shared" si="9"/>
        <v/>
      </c>
      <c r="C188" s="26" t="str">
        <f>IF(B188="","",VLOOKUP(B188,Podatki!A:C,3,FALSE))</f>
        <v/>
      </c>
      <c r="D188" t="str">
        <f>IF(C188="","",VLOOKUP(B188,Podatki!A:C,2,FALSE))</f>
        <v/>
      </c>
    </row>
    <row r="189" spans="1:4" x14ac:dyDescent="0.3">
      <c r="A189" s="25" t="str">
        <f t="shared" si="9"/>
        <v/>
      </c>
      <c r="C189" s="26" t="str">
        <f>IF(B189="","",VLOOKUP(B189,Podatki!A:C,3,FALSE))</f>
        <v/>
      </c>
      <c r="D189" t="str">
        <f>IF(C189="","",VLOOKUP(B189,Podatki!A:C,2,FALSE))</f>
        <v/>
      </c>
    </row>
    <row r="190" spans="1:4" x14ac:dyDescent="0.3">
      <c r="A190" s="25" t="str">
        <f t="shared" si="9"/>
        <v/>
      </c>
      <c r="C190" s="26" t="str">
        <f>IF(B190="","",VLOOKUP(B190,Podatki!A:C,3,FALSE))</f>
        <v/>
      </c>
      <c r="D190" t="str">
        <f>IF(C190="","",VLOOKUP(B190,Podatki!A:C,2,FALSE))</f>
        <v/>
      </c>
    </row>
    <row r="191" spans="1:4" x14ac:dyDescent="0.3">
      <c r="A191" s="25" t="str">
        <f t="shared" si="9"/>
        <v/>
      </c>
      <c r="C191" s="26" t="str">
        <f>IF(B191="","",VLOOKUP(B191,Podatki!A:C,3,FALSE))</f>
        <v/>
      </c>
      <c r="D191" t="str">
        <f>IF(C191="","",VLOOKUP(B191,Podatki!A:C,2,FALSE))</f>
        <v/>
      </c>
    </row>
    <row r="192" spans="1:4" x14ac:dyDescent="0.3">
      <c r="A192" s="25" t="str">
        <f t="shared" si="9"/>
        <v/>
      </c>
      <c r="C192" s="26" t="str">
        <f>IF(B192="","",VLOOKUP(B192,Podatki!A:C,3,FALSE))</f>
        <v/>
      </c>
      <c r="D192" t="str">
        <f>IF(C192="","",VLOOKUP(B192,Podatki!A:C,2,FALSE))</f>
        <v/>
      </c>
    </row>
    <row r="193" spans="1:4" x14ac:dyDescent="0.3">
      <c r="A193" s="25" t="str">
        <f t="shared" si="9"/>
        <v/>
      </c>
      <c r="C193" s="26" t="str">
        <f>IF(B193="","",VLOOKUP(B193,Podatki!A:C,3,FALSE))</f>
        <v/>
      </c>
      <c r="D193" t="str">
        <f>IF(C193="","",VLOOKUP(B193,Podatki!A:C,2,FALSE))</f>
        <v/>
      </c>
    </row>
    <row r="194" spans="1:4" x14ac:dyDescent="0.3">
      <c r="A194" s="25" t="str">
        <f t="shared" si="9"/>
        <v/>
      </c>
      <c r="C194" s="26" t="str">
        <f>IF(B194="","",VLOOKUP(B194,Podatki!A:C,3,FALSE))</f>
        <v/>
      </c>
      <c r="D194" t="str">
        <f>IF(C194="","",VLOOKUP(B194,Podatki!A:C,2,FALSE))</f>
        <v/>
      </c>
    </row>
    <row r="195" spans="1:4" x14ac:dyDescent="0.3">
      <c r="A195" s="25" t="str">
        <f t="shared" si="9"/>
        <v/>
      </c>
      <c r="C195" s="26" t="str">
        <f>IF(B195="","",VLOOKUP(B195,Podatki!A:C,3,FALSE))</f>
        <v/>
      </c>
      <c r="D195" t="str">
        <f>IF(C195="","",VLOOKUP(B195,Podatki!A:C,2,FALSE))</f>
        <v/>
      </c>
    </row>
    <row r="196" spans="1:4" x14ac:dyDescent="0.3">
      <c r="A196" s="25" t="str">
        <f t="shared" si="9"/>
        <v/>
      </c>
      <c r="C196" s="26" t="str">
        <f>IF(B196="","",VLOOKUP(B196,Podatki!A:C,3,FALSE))</f>
        <v/>
      </c>
      <c r="D196" t="str">
        <f>IF(C196="","",VLOOKUP(B196,Podatki!A:C,2,FALSE))</f>
        <v/>
      </c>
    </row>
    <row r="197" spans="1:4" x14ac:dyDescent="0.3">
      <c r="A197" s="25" t="str">
        <f t="shared" si="9"/>
        <v/>
      </c>
      <c r="C197" s="26" t="str">
        <f>IF(B197="","",VLOOKUP(B197,Podatki!A:C,3,FALSE))</f>
        <v/>
      </c>
      <c r="D197" t="str">
        <f>IF(C197="","",VLOOKUP(B197,Podatki!A:C,2,FALSE))</f>
        <v/>
      </c>
    </row>
    <row r="198" spans="1:4" x14ac:dyDescent="0.3">
      <c r="A198" s="25" t="str">
        <f t="shared" si="9"/>
        <v/>
      </c>
      <c r="C198" s="26" t="str">
        <f>IF(B198="","",VLOOKUP(B198,Podatki!A:C,3,FALSE))</f>
        <v/>
      </c>
      <c r="D198" t="str">
        <f>IF(C198="","",VLOOKUP(B198,Podatki!A:C,2,FALSE))</f>
        <v/>
      </c>
    </row>
    <row r="199" spans="1:4" x14ac:dyDescent="0.3">
      <c r="A199" s="25" t="str">
        <f t="shared" si="9"/>
        <v/>
      </c>
      <c r="C199" s="26" t="str">
        <f>IF(B199="","",VLOOKUP(B199,Podatki!A:C,3,FALSE))</f>
        <v/>
      </c>
      <c r="D199" t="str">
        <f>IF(C199="","",VLOOKUP(B199,Podatki!A:C,2,FALSE))</f>
        <v/>
      </c>
    </row>
    <row r="200" spans="1:4" x14ac:dyDescent="0.3">
      <c r="A200" s="25" t="str">
        <f t="shared" si="9"/>
        <v/>
      </c>
      <c r="C200" s="26" t="str">
        <f>IF(B200="","",VLOOKUP(B200,Podatki!A:C,3,FALSE))</f>
        <v/>
      </c>
      <c r="D200" t="str">
        <f>IF(C200="","",VLOOKUP(B200,Podatki!A:C,2,FALSE))</f>
        <v/>
      </c>
    </row>
    <row r="201" spans="1:4" x14ac:dyDescent="0.3">
      <c r="A201" s="25" t="str">
        <f t="shared" si="9"/>
        <v/>
      </c>
      <c r="C201" s="26" t="str">
        <f>IF(B201="","",VLOOKUP(B201,Podatki!A:C,3,FALSE))</f>
        <v/>
      </c>
      <c r="D201" t="str">
        <f>IF(C201="","",VLOOKUP(B201,Podatki!A:C,2,FALSE))</f>
        <v/>
      </c>
    </row>
    <row r="202" spans="1:4" x14ac:dyDescent="0.3">
      <c r="A202" s="25" t="str">
        <f t="shared" si="9"/>
        <v/>
      </c>
      <c r="C202" s="26" t="str">
        <f>IF(B202="","",VLOOKUP(B202,Podatki!A:C,3,FALSE))</f>
        <v/>
      </c>
      <c r="D202" t="str">
        <f>IF(C202="","",VLOOKUP(B202,Podatki!A:C,2,FALSE))</f>
        <v/>
      </c>
    </row>
    <row r="203" spans="1:4" x14ac:dyDescent="0.3">
      <c r="A203" s="25" t="str">
        <f t="shared" si="9"/>
        <v/>
      </c>
      <c r="C203" s="26" t="str">
        <f>IF(B203="","",VLOOKUP(B203,Podatki!A:C,3,FALSE))</f>
        <v/>
      </c>
      <c r="D203" t="str">
        <f>IF(C203="","",VLOOKUP(B203,Podatki!A:C,2,FALSE))</f>
        <v/>
      </c>
    </row>
    <row r="204" spans="1:4" x14ac:dyDescent="0.3">
      <c r="A204" s="25" t="str">
        <f t="shared" si="9"/>
        <v/>
      </c>
      <c r="C204" s="26" t="str">
        <f>IF(B204="","",VLOOKUP(B204,Podatki!A:C,3,FALSE))</f>
        <v/>
      </c>
      <c r="D204" t="str">
        <f>IF(C204="","",VLOOKUP(B204,Podatki!A:C,2,FALSE))</f>
        <v/>
      </c>
    </row>
    <row r="205" spans="1:4" x14ac:dyDescent="0.3">
      <c r="A205" s="25" t="str">
        <f t="shared" si="9"/>
        <v/>
      </c>
      <c r="C205" s="26" t="str">
        <f>IF(B205="","",VLOOKUP(B205,Podatki!A:C,3,FALSE))</f>
        <v/>
      </c>
      <c r="D205" t="str">
        <f>IF(C205="","",VLOOKUP(B205,Podatki!A:C,2,FALSE))</f>
        <v/>
      </c>
    </row>
    <row r="206" spans="1:4" x14ac:dyDescent="0.3">
      <c r="A206" s="25" t="str">
        <f t="shared" si="9"/>
        <v/>
      </c>
      <c r="C206" s="26" t="str">
        <f>IF(B206="","",VLOOKUP(B206,Podatki!A:C,3,FALSE))</f>
        <v/>
      </c>
      <c r="D206" t="str">
        <f>IF(C206="","",VLOOKUP(B206,Podatki!A:C,2,FALSE))</f>
        <v/>
      </c>
    </row>
    <row r="207" spans="1:4" x14ac:dyDescent="0.3">
      <c r="A207" s="25" t="str">
        <f t="shared" si="9"/>
        <v/>
      </c>
      <c r="C207" s="26" t="str">
        <f>IF(B207="","",VLOOKUP(B207,Podatki!A:C,3,FALSE))</f>
        <v/>
      </c>
      <c r="D207" t="str">
        <f>IF(C207="","",VLOOKUP(B207,Podatki!A:C,2,FALSE))</f>
        <v/>
      </c>
    </row>
    <row r="208" spans="1:4" x14ac:dyDescent="0.3">
      <c r="A208" s="25" t="str">
        <f t="shared" si="9"/>
        <v/>
      </c>
      <c r="C208" s="26" t="str">
        <f>IF(B208="","",VLOOKUP(B208,Podatki!A:C,3,FALSE))</f>
        <v/>
      </c>
      <c r="D208" t="str">
        <f>IF(C208="","",VLOOKUP(B208,Podatki!A:C,2,FALSE))</f>
        <v/>
      </c>
    </row>
    <row r="209" spans="1:4" x14ac:dyDescent="0.3">
      <c r="A209" s="25" t="str">
        <f t="shared" si="9"/>
        <v/>
      </c>
      <c r="C209" s="26" t="str">
        <f>IF(B209="","",VLOOKUP(B209,Podatki!A:C,3,FALSE))</f>
        <v/>
      </c>
      <c r="D209" t="str">
        <f>IF(C209="","",VLOOKUP(B209,Podatki!A:C,2,FALSE))</f>
        <v/>
      </c>
    </row>
    <row r="210" spans="1:4" x14ac:dyDescent="0.3">
      <c r="A210" s="25" t="str">
        <f t="shared" si="9"/>
        <v/>
      </c>
      <c r="C210" s="26" t="str">
        <f>IF(B210="","",VLOOKUP(B210,Podatki!A:C,3,FALSE))</f>
        <v/>
      </c>
      <c r="D210" t="str">
        <f>IF(C210="","",VLOOKUP(B210,Podatki!A:C,2,FALSE))</f>
        <v/>
      </c>
    </row>
    <row r="211" spans="1:4" x14ac:dyDescent="0.3">
      <c r="A211" s="25" t="str">
        <f t="shared" si="9"/>
        <v/>
      </c>
      <c r="C211" s="26" t="str">
        <f>IF(B211="","",VLOOKUP(B211,Podatki!A:C,3,FALSE))</f>
        <v/>
      </c>
      <c r="D211" t="str">
        <f>IF(C211="","",VLOOKUP(B211,Podatki!A:C,2,FALSE))</f>
        <v/>
      </c>
    </row>
    <row r="212" spans="1:4" x14ac:dyDescent="0.3">
      <c r="A212" s="25" t="str">
        <f t="shared" si="9"/>
        <v/>
      </c>
      <c r="C212" s="26" t="str">
        <f>IF(B212="","",VLOOKUP(B212,Podatki!A:C,3,FALSE))</f>
        <v/>
      </c>
      <c r="D212" t="str">
        <f>IF(C212="","",VLOOKUP(B212,Podatki!A:C,2,FALSE))</f>
        <v/>
      </c>
    </row>
    <row r="213" spans="1:4" x14ac:dyDescent="0.3">
      <c r="A213" s="25" t="str">
        <f t="shared" ref="A213:A276" si="10">IF(B213="","",A212+1)</f>
        <v/>
      </c>
      <c r="C213" s="26" t="str">
        <f>IF(B213="","",VLOOKUP(B213,Podatki!A:C,3,FALSE))</f>
        <v/>
      </c>
      <c r="D213" t="str">
        <f>IF(C213="","",VLOOKUP(B213,Podatki!A:C,2,FALSE))</f>
        <v/>
      </c>
    </row>
    <row r="214" spans="1:4" x14ac:dyDescent="0.3">
      <c r="A214" s="25" t="str">
        <f t="shared" si="10"/>
        <v/>
      </c>
      <c r="C214" s="26" t="str">
        <f>IF(B214="","",VLOOKUP(B214,Podatki!A:C,3,FALSE))</f>
        <v/>
      </c>
      <c r="D214" t="str">
        <f>IF(C214="","",VLOOKUP(B214,Podatki!A:C,2,FALSE))</f>
        <v/>
      </c>
    </row>
    <row r="215" spans="1:4" x14ac:dyDescent="0.3">
      <c r="A215" s="25" t="str">
        <f t="shared" si="10"/>
        <v/>
      </c>
      <c r="C215" s="26" t="str">
        <f>IF(B215="","",VLOOKUP(B215,Podatki!A:C,3,FALSE))</f>
        <v/>
      </c>
      <c r="D215" t="str">
        <f>IF(C215="","",VLOOKUP(B215,Podatki!A:C,2,FALSE))</f>
        <v/>
      </c>
    </row>
    <row r="216" spans="1:4" x14ac:dyDescent="0.3">
      <c r="A216" s="25" t="str">
        <f t="shared" si="10"/>
        <v/>
      </c>
      <c r="C216" s="26" t="str">
        <f>IF(B216="","",VLOOKUP(B216,Podatki!A:C,3,FALSE))</f>
        <v/>
      </c>
      <c r="D216" t="str">
        <f>IF(C216="","",VLOOKUP(B216,Podatki!A:C,2,FALSE))</f>
        <v/>
      </c>
    </row>
    <row r="217" spans="1:4" x14ac:dyDescent="0.3">
      <c r="A217" s="25" t="str">
        <f t="shared" si="10"/>
        <v/>
      </c>
      <c r="C217" s="26" t="str">
        <f>IF(B217="","",VLOOKUP(B217,Podatki!A:C,3,FALSE))</f>
        <v/>
      </c>
      <c r="D217" t="str">
        <f>IF(C217="","",VLOOKUP(B217,Podatki!A:C,2,FALSE))</f>
        <v/>
      </c>
    </row>
    <row r="218" spans="1:4" x14ac:dyDescent="0.3">
      <c r="A218" s="25" t="str">
        <f t="shared" si="10"/>
        <v/>
      </c>
      <c r="C218" s="26" t="str">
        <f>IF(B218="","",VLOOKUP(B218,Podatki!A:C,3,FALSE))</f>
        <v/>
      </c>
      <c r="D218" t="str">
        <f>IF(C218="","",VLOOKUP(B218,Podatki!A:C,2,FALSE))</f>
        <v/>
      </c>
    </row>
    <row r="219" spans="1:4" x14ac:dyDescent="0.3">
      <c r="A219" s="25" t="str">
        <f t="shared" si="10"/>
        <v/>
      </c>
      <c r="C219" s="26" t="str">
        <f>IF(B219="","",VLOOKUP(B219,Podatki!A:C,3,FALSE))</f>
        <v/>
      </c>
      <c r="D219" t="str">
        <f>IF(C219="","",VLOOKUP(B219,Podatki!A:C,2,FALSE))</f>
        <v/>
      </c>
    </row>
    <row r="220" spans="1:4" x14ac:dyDescent="0.3">
      <c r="A220" s="25" t="str">
        <f t="shared" si="10"/>
        <v/>
      </c>
      <c r="C220" s="26" t="str">
        <f>IF(B220="","",VLOOKUP(B220,Podatki!A:C,3,FALSE))</f>
        <v/>
      </c>
      <c r="D220" t="str">
        <f>IF(C220="","",VLOOKUP(B220,Podatki!A:C,2,FALSE))</f>
        <v/>
      </c>
    </row>
    <row r="221" spans="1:4" x14ac:dyDescent="0.3">
      <c r="A221" s="25" t="str">
        <f t="shared" si="10"/>
        <v/>
      </c>
      <c r="C221" s="26" t="str">
        <f>IF(B221="","",VLOOKUP(B221,Podatki!A:C,3,FALSE))</f>
        <v/>
      </c>
      <c r="D221" t="str">
        <f>IF(C221="","",VLOOKUP(B221,Podatki!A:C,2,FALSE))</f>
        <v/>
      </c>
    </row>
    <row r="222" spans="1:4" x14ac:dyDescent="0.3">
      <c r="A222" s="25" t="str">
        <f t="shared" si="10"/>
        <v/>
      </c>
      <c r="C222" s="26" t="str">
        <f>IF(B222="","",VLOOKUP(B222,Podatki!A:C,3,FALSE))</f>
        <v/>
      </c>
      <c r="D222" t="str">
        <f>IF(C222="","",VLOOKUP(B222,Podatki!A:C,2,FALSE))</f>
        <v/>
      </c>
    </row>
    <row r="223" spans="1:4" x14ac:dyDescent="0.3">
      <c r="A223" s="25" t="str">
        <f t="shared" si="10"/>
        <v/>
      </c>
      <c r="C223" s="26" t="str">
        <f>IF(B223="","",VLOOKUP(B223,Podatki!A:C,3,FALSE))</f>
        <v/>
      </c>
      <c r="D223" t="str">
        <f>IF(C223="","",VLOOKUP(B223,Podatki!A:C,2,FALSE))</f>
        <v/>
      </c>
    </row>
    <row r="224" spans="1:4" x14ac:dyDescent="0.3">
      <c r="A224" s="25" t="str">
        <f t="shared" si="10"/>
        <v/>
      </c>
      <c r="C224" s="26" t="str">
        <f>IF(B224="","",VLOOKUP(B224,Podatki!A:C,3,FALSE))</f>
        <v/>
      </c>
      <c r="D224" t="str">
        <f>IF(C224="","",VLOOKUP(B224,Podatki!A:C,2,FALSE))</f>
        <v/>
      </c>
    </row>
    <row r="225" spans="1:4" x14ac:dyDescent="0.3">
      <c r="A225" s="25" t="str">
        <f t="shared" si="10"/>
        <v/>
      </c>
      <c r="C225" s="26" t="str">
        <f>IF(B225="","",VLOOKUP(B225,Podatki!A:C,3,FALSE))</f>
        <v/>
      </c>
      <c r="D225" t="str">
        <f>IF(C225="","",VLOOKUP(B225,Podatki!A:C,2,FALSE))</f>
        <v/>
      </c>
    </row>
    <row r="226" spans="1:4" x14ac:dyDescent="0.3">
      <c r="A226" s="25" t="str">
        <f t="shared" si="10"/>
        <v/>
      </c>
      <c r="C226" s="26" t="str">
        <f>IF(B226="","",VLOOKUP(B226,Podatki!A:C,3,FALSE))</f>
        <v/>
      </c>
      <c r="D226" t="str">
        <f>IF(C226="","",VLOOKUP(B226,Podatki!A:C,2,FALSE))</f>
        <v/>
      </c>
    </row>
    <row r="227" spans="1:4" x14ac:dyDescent="0.3">
      <c r="A227" s="25" t="str">
        <f t="shared" si="10"/>
        <v/>
      </c>
      <c r="C227" s="26" t="str">
        <f>IF(B227="","",VLOOKUP(B227,Podatki!A:C,3,FALSE))</f>
        <v/>
      </c>
      <c r="D227" t="str">
        <f>IF(C227="","",VLOOKUP(B227,Podatki!A:C,2,FALSE))</f>
        <v/>
      </c>
    </row>
    <row r="228" spans="1:4" x14ac:dyDescent="0.3">
      <c r="A228" s="25" t="str">
        <f t="shared" si="10"/>
        <v/>
      </c>
      <c r="C228" s="26" t="str">
        <f>IF(B228="","",VLOOKUP(B228,Podatki!A:C,3,FALSE))</f>
        <v/>
      </c>
      <c r="D228" t="str">
        <f>IF(C228="","",VLOOKUP(B228,Podatki!A:C,2,FALSE))</f>
        <v/>
      </c>
    </row>
    <row r="229" spans="1:4" x14ac:dyDescent="0.3">
      <c r="A229" s="25" t="str">
        <f t="shared" si="10"/>
        <v/>
      </c>
      <c r="C229" s="26" t="str">
        <f>IF(B229="","",VLOOKUP(B229,Podatki!A:C,3,FALSE))</f>
        <v/>
      </c>
      <c r="D229" t="str">
        <f>IF(C229="","",VLOOKUP(B229,Podatki!A:C,2,FALSE))</f>
        <v/>
      </c>
    </row>
    <row r="230" spans="1:4" x14ac:dyDescent="0.3">
      <c r="A230" s="25" t="str">
        <f t="shared" si="10"/>
        <v/>
      </c>
      <c r="C230" s="26" t="str">
        <f>IF(B230="","",VLOOKUP(B230,Podatki!A:C,3,FALSE))</f>
        <v/>
      </c>
      <c r="D230" t="str">
        <f>IF(C230="","",VLOOKUP(B230,Podatki!A:C,2,FALSE))</f>
        <v/>
      </c>
    </row>
    <row r="231" spans="1:4" x14ac:dyDescent="0.3">
      <c r="A231" s="25" t="str">
        <f t="shared" si="10"/>
        <v/>
      </c>
      <c r="C231" s="26" t="str">
        <f>IF(B231="","",VLOOKUP(B231,Podatki!A:C,3,FALSE))</f>
        <v/>
      </c>
      <c r="D231" t="str">
        <f>IF(C231="","",VLOOKUP(B231,Podatki!A:C,2,FALSE))</f>
        <v/>
      </c>
    </row>
    <row r="232" spans="1:4" x14ac:dyDescent="0.3">
      <c r="A232" s="25" t="str">
        <f t="shared" si="10"/>
        <v/>
      </c>
      <c r="C232" s="26" t="str">
        <f>IF(B232="","",VLOOKUP(B232,Podatki!A:C,3,FALSE))</f>
        <v/>
      </c>
      <c r="D232" t="str">
        <f>IF(C232="","",VLOOKUP(B232,Podatki!A:C,2,FALSE))</f>
        <v/>
      </c>
    </row>
    <row r="233" spans="1:4" x14ac:dyDescent="0.3">
      <c r="A233" s="25" t="str">
        <f t="shared" si="10"/>
        <v/>
      </c>
      <c r="C233" s="26" t="str">
        <f>IF(B233="","",VLOOKUP(B233,Podatki!A:C,3,FALSE))</f>
        <v/>
      </c>
      <c r="D233" t="str">
        <f>IF(C233="","",VLOOKUP(B233,Podatki!A:C,2,FALSE))</f>
        <v/>
      </c>
    </row>
    <row r="234" spans="1:4" x14ac:dyDescent="0.3">
      <c r="A234" s="25" t="str">
        <f t="shared" si="10"/>
        <v/>
      </c>
      <c r="C234" s="26" t="str">
        <f>IF(B234="","",VLOOKUP(B234,Podatki!A:C,3,FALSE))</f>
        <v/>
      </c>
      <c r="D234" t="str">
        <f>IF(C234="","",VLOOKUP(B234,Podatki!A:C,2,FALSE))</f>
        <v/>
      </c>
    </row>
    <row r="235" spans="1:4" x14ac:dyDescent="0.3">
      <c r="A235" s="25" t="str">
        <f t="shared" si="10"/>
        <v/>
      </c>
      <c r="C235" s="26" t="str">
        <f>IF(B235="","",VLOOKUP(B235,Podatki!A:C,3,FALSE))</f>
        <v/>
      </c>
      <c r="D235" t="str">
        <f>IF(C235="","",VLOOKUP(B235,Podatki!A:C,2,FALSE))</f>
        <v/>
      </c>
    </row>
    <row r="236" spans="1:4" x14ac:dyDescent="0.3">
      <c r="A236" s="25" t="str">
        <f t="shared" si="10"/>
        <v/>
      </c>
      <c r="C236" s="26" t="str">
        <f>IF(B236="","",VLOOKUP(B236,Podatki!A:C,3,FALSE))</f>
        <v/>
      </c>
      <c r="D236" t="str">
        <f>IF(C236="","",VLOOKUP(B236,Podatki!A:C,2,FALSE))</f>
        <v/>
      </c>
    </row>
    <row r="237" spans="1:4" x14ac:dyDescent="0.3">
      <c r="A237" s="25" t="str">
        <f t="shared" si="10"/>
        <v/>
      </c>
      <c r="C237" s="26" t="str">
        <f>IF(B237="","",VLOOKUP(B237,Podatki!A:C,3,FALSE))</f>
        <v/>
      </c>
      <c r="D237" t="str">
        <f>IF(C237="","",VLOOKUP(B237,Podatki!A:C,2,FALSE))</f>
        <v/>
      </c>
    </row>
    <row r="238" spans="1:4" x14ac:dyDescent="0.3">
      <c r="A238" s="25" t="str">
        <f t="shared" si="10"/>
        <v/>
      </c>
      <c r="C238" s="26" t="str">
        <f>IF(B238="","",VLOOKUP(B238,Podatki!A:C,3,FALSE))</f>
        <v/>
      </c>
      <c r="D238" t="str">
        <f>IF(C238="","",VLOOKUP(B238,Podatki!A:C,2,FALSE))</f>
        <v/>
      </c>
    </row>
    <row r="239" spans="1:4" x14ac:dyDescent="0.3">
      <c r="A239" s="25" t="str">
        <f t="shared" si="10"/>
        <v/>
      </c>
      <c r="C239" s="26" t="str">
        <f>IF(B239="","",VLOOKUP(B239,Podatki!A:C,3,FALSE))</f>
        <v/>
      </c>
      <c r="D239" t="str">
        <f>IF(C239="","",VLOOKUP(B239,Podatki!A:C,2,FALSE))</f>
        <v/>
      </c>
    </row>
    <row r="240" spans="1:4" x14ac:dyDescent="0.3">
      <c r="A240" s="25" t="str">
        <f t="shared" si="10"/>
        <v/>
      </c>
      <c r="C240" s="26" t="str">
        <f>IF(B240="","",VLOOKUP(B240,Podatki!A:C,3,FALSE))</f>
        <v/>
      </c>
      <c r="D240" t="str">
        <f>IF(C240="","",VLOOKUP(B240,Podatki!A:C,2,FALSE))</f>
        <v/>
      </c>
    </row>
    <row r="241" spans="1:4" x14ac:dyDescent="0.3">
      <c r="A241" s="25" t="str">
        <f t="shared" si="10"/>
        <v/>
      </c>
      <c r="C241" s="26" t="str">
        <f>IF(B241="","",VLOOKUP(B241,Podatki!A:C,3,FALSE))</f>
        <v/>
      </c>
      <c r="D241" t="str">
        <f>IF(C241="","",VLOOKUP(B241,Podatki!A:C,2,FALSE))</f>
        <v/>
      </c>
    </row>
    <row r="242" spans="1:4" x14ac:dyDescent="0.3">
      <c r="A242" s="25" t="str">
        <f t="shared" si="10"/>
        <v/>
      </c>
      <c r="C242" s="26" t="str">
        <f>IF(B242="","",VLOOKUP(B242,Podatki!A:C,3,FALSE))</f>
        <v/>
      </c>
      <c r="D242" t="str">
        <f>IF(C242="","",VLOOKUP(B242,Podatki!A:C,2,FALSE))</f>
        <v/>
      </c>
    </row>
    <row r="243" spans="1:4" x14ac:dyDescent="0.3">
      <c r="A243" s="25" t="str">
        <f t="shared" si="10"/>
        <v/>
      </c>
      <c r="C243" s="26" t="str">
        <f>IF(B243="","",VLOOKUP(B243,Podatki!A:C,3,FALSE))</f>
        <v/>
      </c>
      <c r="D243" t="str">
        <f>IF(C243="","",VLOOKUP(B243,Podatki!A:C,2,FALSE))</f>
        <v/>
      </c>
    </row>
    <row r="244" spans="1:4" x14ac:dyDescent="0.3">
      <c r="A244" s="25" t="str">
        <f t="shared" si="10"/>
        <v/>
      </c>
      <c r="C244" s="26" t="str">
        <f>IF(B244="","",VLOOKUP(B244,Podatki!A:C,3,FALSE))</f>
        <v/>
      </c>
      <c r="D244" t="str">
        <f>IF(C244="","",VLOOKUP(B244,Podatki!A:C,2,FALSE))</f>
        <v/>
      </c>
    </row>
    <row r="245" spans="1:4" x14ac:dyDescent="0.3">
      <c r="A245" s="25" t="str">
        <f t="shared" si="10"/>
        <v/>
      </c>
      <c r="C245" s="26" t="str">
        <f>IF(B245="","",VLOOKUP(B245,Podatki!A:C,3,FALSE))</f>
        <v/>
      </c>
      <c r="D245" t="str">
        <f>IF(C245="","",VLOOKUP(B245,Podatki!A:C,2,FALSE))</f>
        <v/>
      </c>
    </row>
    <row r="246" spans="1:4" x14ac:dyDescent="0.3">
      <c r="A246" s="25" t="str">
        <f t="shared" si="10"/>
        <v/>
      </c>
      <c r="C246" s="26" t="str">
        <f>IF(B246="","",VLOOKUP(B246,Podatki!A:C,3,FALSE))</f>
        <v/>
      </c>
      <c r="D246" t="str">
        <f>IF(C246="","",VLOOKUP(B246,Podatki!A:C,2,FALSE))</f>
        <v/>
      </c>
    </row>
    <row r="247" spans="1:4" x14ac:dyDescent="0.3">
      <c r="A247" s="25" t="str">
        <f t="shared" si="10"/>
        <v/>
      </c>
      <c r="C247" s="26" t="str">
        <f>IF(B247="","",VLOOKUP(B247,Podatki!A:C,3,FALSE))</f>
        <v/>
      </c>
      <c r="D247" t="str">
        <f>IF(C247="","",VLOOKUP(B247,Podatki!A:C,2,FALSE))</f>
        <v/>
      </c>
    </row>
    <row r="248" spans="1:4" x14ac:dyDescent="0.3">
      <c r="A248" s="25" t="str">
        <f t="shared" si="10"/>
        <v/>
      </c>
      <c r="C248" s="26" t="str">
        <f>IF(B248="","",VLOOKUP(B248,Podatki!A:C,3,FALSE))</f>
        <v/>
      </c>
      <c r="D248" t="str">
        <f>IF(C248="","",VLOOKUP(B248,Podatki!A:C,2,FALSE))</f>
        <v/>
      </c>
    </row>
    <row r="249" spans="1:4" x14ac:dyDescent="0.3">
      <c r="A249" s="25" t="str">
        <f t="shared" si="10"/>
        <v/>
      </c>
      <c r="C249" s="26" t="str">
        <f>IF(B249="","",VLOOKUP(B249,Podatki!A:C,3,FALSE))</f>
        <v/>
      </c>
      <c r="D249" t="str">
        <f>IF(C249="","",VLOOKUP(B249,Podatki!A:C,2,FALSE))</f>
        <v/>
      </c>
    </row>
    <row r="250" spans="1:4" x14ac:dyDescent="0.3">
      <c r="A250" s="25" t="str">
        <f t="shared" si="10"/>
        <v/>
      </c>
      <c r="C250" s="26" t="str">
        <f>IF(B250="","",VLOOKUP(B250,Podatki!A:C,3,FALSE))</f>
        <v/>
      </c>
      <c r="D250" t="str">
        <f>IF(C250="","",VLOOKUP(B250,Podatki!A:C,2,FALSE))</f>
        <v/>
      </c>
    </row>
    <row r="251" spans="1:4" x14ac:dyDescent="0.3">
      <c r="A251" s="25" t="str">
        <f t="shared" si="10"/>
        <v/>
      </c>
      <c r="C251" s="26" t="str">
        <f>IF(B251="","",VLOOKUP(B251,Podatki!A:C,3,FALSE))</f>
        <v/>
      </c>
      <c r="D251" t="str">
        <f>IF(C251="","",VLOOKUP(B251,Podatki!A:C,2,FALSE))</f>
        <v/>
      </c>
    </row>
    <row r="252" spans="1:4" x14ac:dyDescent="0.3">
      <c r="A252" s="25" t="str">
        <f t="shared" si="10"/>
        <v/>
      </c>
      <c r="C252" s="26" t="str">
        <f>IF(B252="","",VLOOKUP(B252,Podatki!A:C,3,FALSE))</f>
        <v/>
      </c>
      <c r="D252" t="str">
        <f>IF(C252="","",VLOOKUP(B252,Podatki!A:C,2,FALSE))</f>
        <v/>
      </c>
    </row>
    <row r="253" spans="1:4" x14ac:dyDescent="0.3">
      <c r="A253" s="25" t="str">
        <f t="shared" si="10"/>
        <v/>
      </c>
      <c r="C253" s="26" t="str">
        <f>IF(B253="","",VLOOKUP(B253,Podatki!A:C,3,FALSE))</f>
        <v/>
      </c>
      <c r="D253" t="str">
        <f>IF(C253="","",VLOOKUP(B253,Podatki!A:C,2,FALSE))</f>
        <v/>
      </c>
    </row>
    <row r="254" spans="1:4" x14ac:dyDescent="0.3">
      <c r="A254" s="25" t="str">
        <f t="shared" si="10"/>
        <v/>
      </c>
      <c r="C254" s="26" t="str">
        <f>IF(B254="","",VLOOKUP(B254,Podatki!A:C,3,FALSE))</f>
        <v/>
      </c>
      <c r="D254" t="str">
        <f>IF(C254="","",VLOOKUP(B254,Podatki!A:C,2,FALSE))</f>
        <v/>
      </c>
    </row>
    <row r="255" spans="1:4" x14ac:dyDescent="0.3">
      <c r="A255" s="25" t="str">
        <f t="shared" si="10"/>
        <v/>
      </c>
      <c r="C255" s="26" t="str">
        <f>IF(B255="","",VLOOKUP(B255,Podatki!A:C,3,FALSE))</f>
        <v/>
      </c>
      <c r="D255" t="str">
        <f>IF(C255="","",VLOOKUP(B255,Podatki!A:C,2,FALSE))</f>
        <v/>
      </c>
    </row>
    <row r="256" spans="1:4" x14ac:dyDescent="0.3">
      <c r="A256" s="25" t="str">
        <f t="shared" si="10"/>
        <v/>
      </c>
      <c r="C256" s="26" t="str">
        <f>IF(B256="","",VLOOKUP(B256,Podatki!A:C,3,FALSE))</f>
        <v/>
      </c>
      <c r="D256" t="str">
        <f>IF(C256="","",VLOOKUP(B256,Podatki!A:C,2,FALSE))</f>
        <v/>
      </c>
    </row>
    <row r="257" spans="1:4" x14ac:dyDescent="0.3">
      <c r="A257" s="25" t="str">
        <f t="shared" si="10"/>
        <v/>
      </c>
      <c r="C257" s="26" t="str">
        <f>IF(B257="","",VLOOKUP(B257,Podatki!A:C,3,FALSE))</f>
        <v/>
      </c>
      <c r="D257" t="str">
        <f>IF(C257="","",VLOOKUP(B257,Podatki!A:C,2,FALSE))</f>
        <v/>
      </c>
    </row>
    <row r="258" spans="1:4" x14ac:dyDescent="0.3">
      <c r="A258" s="25" t="str">
        <f t="shared" si="10"/>
        <v/>
      </c>
      <c r="C258" s="26" t="str">
        <f>IF(B258="","",VLOOKUP(B258,Podatki!A:C,3,FALSE))</f>
        <v/>
      </c>
      <c r="D258" t="str">
        <f>IF(C258="","",VLOOKUP(B258,Podatki!A:C,2,FALSE))</f>
        <v/>
      </c>
    </row>
    <row r="259" spans="1:4" x14ac:dyDescent="0.3">
      <c r="A259" s="25" t="str">
        <f t="shared" si="10"/>
        <v/>
      </c>
      <c r="C259" s="26" t="str">
        <f>IF(B259="","",VLOOKUP(B259,Podatki!A:C,3,FALSE))</f>
        <v/>
      </c>
      <c r="D259" t="str">
        <f>IF(C259="","",VLOOKUP(B259,Podatki!A:C,2,FALSE))</f>
        <v/>
      </c>
    </row>
    <row r="260" spans="1:4" x14ac:dyDescent="0.3">
      <c r="A260" s="25" t="str">
        <f t="shared" si="10"/>
        <v/>
      </c>
      <c r="C260" s="26" t="str">
        <f>IF(B260="","",VLOOKUP(B260,Podatki!A:C,3,FALSE))</f>
        <v/>
      </c>
      <c r="D260" t="str">
        <f>IF(C260="","",VLOOKUP(B260,Podatki!A:C,2,FALSE))</f>
        <v/>
      </c>
    </row>
    <row r="261" spans="1:4" x14ac:dyDescent="0.3">
      <c r="A261" s="25" t="str">
        <f t="shared" si="10"/>
        <v/>
      </c>
      <c r="C261" s="26" t="str">
        <f>IF(B261="","",VLOOKUP(B261,Podatki!A:C,3,FALSE))</f>
        <v/>
      </c>
      <c r="D261" t="str">
        <f>IF(C261="","",VLOOKUP(B261,Podatki!A:C,2,FALSE))</f>
        <v/>
      </c>
    </row>
    <row r="262" spans="1:4" x14ac:dyDescent="0.3">
      <c r="A262" s="25" t="str">
        <f t="shared" si="10"/>
        <v/>
      </c>
      <c r="C262" s="26" t="str">
        <f>IF(B262="","",VLOOKUP(B262,Podatki!A:C,3,FALSE))</f>
        <v/>
      </c>
      <c r="D262" t="str">
        <f>IF(C262="","",VLOOKUP(B262,Podatki!A:C,2,FALSE))</f>
        <v/>
      </c>
    </row>
    <row r="263" spans="1:4" x14ac:dyDescent="0.3">
      <c r="A263" s="25" t="str">
        <f t="shared" si="10"/>
        <v/>
      </c>
      <c r="C263" s="26" t="str">
        <f>IF(B263="","",VLOOKUP(B263,Podatki!A:C,3,FALSE))</f>
        <v/>
      </c>
      <c r="D263" t="str">
        <f>IF(C263="","",VLOOKUP(B263,Podatki!A:C,2,FALSE))</f>
        <v/>
      </c>
    </row>
    <row r="264" spans="1:4" x14ac:dyDescent="0.3">
      <c r="A264" s="25" t="str">
        <f t="shared" si="10"/>
        <v/>
      </c>
      <c r="C264" s="26" t="str">
        <f>IF(B264="","",VLOOKUP(B264,Podatki!A:C,3,FALSE))</f>
        <v/>
      </c>
      <c r="D264" t="str">
        <f>IF(C264="","",VLOOKUP(B264,Podatki!A:C,2,FALSE))</f>
        <v/>
      </c>
    </row>
    <row r="265" spans="1:4" x14ac:dyDescent="0.3">
      <c r="A265" s="25" t="str">
        <f t="shared" si="10"/>
        <v/>
      </c>
      <c r="C265" s="26" t="str">
        <f>IF(B265="","",VLOOKUP(B265,Podatki!A:C,3,FALSE))</f>
        <v/>
      </c>
      <c r="D265" t="str">
        <f>IF(C265="","",VLOOKUP(B265,Podatki!A:C,2,FALSE))</f>
        <v/>
      </c>
    </row>
    <row r="266" spans="1:4" x14ac:dyDescent="0.3">
      <c r="A266" s="25" t="str">
        <f t="shared" si="10"/>
        <v/>
      </c>
      <c r="C266" s="26" t="str">
        <f>IF(B266="","",VLOOKUP(B266,Podatki!A:C,3,FALSE))</f>
        <v/>
      </c>
      <c r="D266" t="str">
        <f>IF(C266="","",VLOOKUP(B266,Podatki!A:C,2,FALSE))</f>
        <v/>
      </c>
    </row>
    <row r="267" spans="1:4" x14ac:dyDescent="0.3">
      <c r="A267" s="25" t="str">
        <f t="shared" si="10"/>
        <v/>
      </c>
      <c r="C267" s="26" t="str">
        <f>IF(B267="","",VLOOKUP(B267,Podatki!A:C,3,FALSE))</f>
        <v/>
      </c>
      <c r="D267" t="str">
        <f>IF(C267="","",VLOOKUP(B267,Podatki!A:C,2,FALSE))</f>
        <v/>
      </c>
    </row>
    <row r="268" spans="1:4" x14ac:dyDescent="0.3">
      <c r="A268" s="25" t="str">
        <f t="shared" si="10"/>
        <v/>
      </c>
      <c r="C268" s="26" t="str">
        <f>IF(B268="","",VLOOKUP(B268,Podatki!A:C,3,FALSE))</f>
        <v/>
      </c>
      <c r="D268" t="str">
        <f>IF(C268="","",VLOOKUP(B268,Podatki!A:C,2,FALSE))</f>
        <v/>
      </c>
    </row>
    <row r="269" spans="1:4" x14ac:dyDescent="0.3">
      <c r="A269" s="25" t="str">
        <f t="shared" si="10"/>
        <v/>
      </c>
      <c r="C269" s="26" t="str">
        <f>IF(B269="","",VLOOKUP(B269,Podatki!A:C,3,FALSE))</f>
        <v/>
      </c>
      <c r="D269" t="str">
        <f>IF(C269="","",VLOOKUP(B269,Podatki!A:C,2,FALSE))</f>
        <v/>
      </c>
    </row>
    <row r="270" spans="1:4" x14ac:dyDescent="0.3">
      <c r="A270" s="25" t="str">
        <f t="shared" si="10"/>
        <v/>
      </c>
      <c r="C270" s="26" t="str">
        <f>IF(B270="","",VLOOKUP(B270,Podatki!A:C,3,FALSE))</f>
        <v/>
      </c>
      <c r="D270" t="str">
        <f>IF(C270="","",VLOOKUP(B270,Podatki!A:C,2,FALSE))</f>
        <v/>
      </c>
    </row>
    <row r="271" spans="1:4" x14ac:dyDescent="0.3">
      <c r="A271" s="25" t="str">
        <f t="shared" si="10"/>
        <v/>
      </c>
      <c r="C271" s="26" t="str">
        <f>IF(B271="","",VLOOKUP(B271,Podatki!A:C,3,FALSE))</f>
        <v/>
      </c>
      <c r="D271" t="str">
        <f>IF(C271="","",VLOOKUP(B271,Podatki!A:C,2,FALSE))</f>
        <v/>
      </c>
    </row>
    <row r="272" spans="1:4" x14ac:dyDescent="0.3">
      <c r="A272" s="25" t="str">
        <f t="shared" si="10"/>
        <v/>
      </c>
      <c r="C272" s="26" t="str">
        <f>IF(B272="","",VLOOKUP(B272,Podatki!A:C,3,FALSE))</f>
        <v/>
      </c>
      <c r="D272" t="str">
        <f>IF(C272="","",VLOOKUP(B272,Podatki!A:C,2,FALSE))</f>
        <v/>
      </c>
    </row>
    <row r="273" spans="1:4" x14ac:dyDescent="0.3">
      <c r="A273" s="25" t="str">
        <f t="shared" si="10"/>
        <v/>
      </c>
      <c r="C273" s="26" t="str">
        <f>IF(B273="","",VLOOKUP(B273,Podatki!A:C,3,FALSE))</f>
        <v/>
      </c>
      <c r="D273" t="str">
        <f>IF(C273="","",VLOOKUP(B273,Podatki!A:C,2,FALSE))</f>
        <v/>
      </c>
    </row>
    <row r="274" spans="1:4" x14ac:dyDescent="0.3">
      <c r="A274" s="25" t="str">
        <f t="shared" si="10"/>
        <v/>
      </c>
      <c r="C274" s="26" t="str">
        <f>IF(B274="","",VLOOKUP(B274,Podatki!A:C,3,FALSE))</f>
        <v/>
      </c>
      <c r="D274" t="str">
        <f>IF(C274="","",VLOOKUP(B274,Podatki!A:C,2,FALSE))</f>
        <v/>
      </c>
    </row>
    <row r="275" spans="1:4" x14ac:dyDescent="0.3">
      <c r="A275" s="25" t="str">
        <f t="shared" si="10"/>
        <v/>
      </c>
      <c r="C275" s="26" t="str">
        <f>IF(B275="","",VLOOKUP(B275,Podatki!A:C,3,FALSE))</f>
        <v/>
      </c>
      <c r="D275" t="str">
        <f>IF(C275="","",VLOOKUP(B275,Podatki!A:C,2,FALSE))</f>
        <v/>
      </c>
    </row>
    <row r="276" spans="1:4" x14ac:dyDescent="0.3">
      <c r="A276" s="25" t="str">
        <f t="shared" si="10"/>
        <v/>
      </c>
      <c r="C276" s="26" t="str">
        <f>IF(B276="","",VLOOKUP(B276,Podatki!A:C,3,FALSE))</f>
        <v/>
      </c>
      <c r="D276" t="str">
        <f>IF(C276="","",VLOOKUP(B276,Podatki!A:C,2,FALSE))</f>
        <v/>
      </c>
    </row>
    <row r="277" spans="1:4" x14ac:dyDescent="0.3">
      <c r="A277" s="25" t="str">
        <f t="shared" ref="A277:A300" si="11">IF(B277="","",A276+1)</f>
        <v/>
      </c>
      <c r="C277" s="26" t="str">
        <f>IF(B277="","",VLOOKUP(B277,Podatki!A:C,3,FALSE))</f>
        <v/>
      </c>
      <c r="D277" t="str">
        <f>IF(C277="","",VLOOKUP(B277,Podatki!A:C,2,FALSE))</f>
        <v/>
      </c>
    </row>
    <row r="278" spans="1:4" x14ac:dyDescent="0.3">
      <c r="A278" s="25" t="str">
        <f t="shared" si="11"/>
        <v/>
      </c>
      <c r="C278" s="26" t="str">
        <f>IF(B278="","",VLOOKUP(B278,Podatki!A:C,3,FALSE))</f>
        <v/>
      </c>
      <c r="D278" t="str">
        <f>IF(C278="","",VLOOKUP(B278,Podatki!A:C,2,FALSE))</f>
        <v/>
      </c>
    </row>
    <row r="279" spans="1:4" x14ac:dyDescent="0.3">
      <c r="A279" s="25" t="str">
        <f t="shared" si="11"/>
        <v/>
      </c>
      <c r="C279" s="26" t="str">
        <f>IF(B279="","",VLOOKUP(B279,Podatki!A:C,3,FALSE))</f>
        <v/>
      </c>
      <c r="D279" t="str">
        <f>IF(C279="","",VLOOKUP(B279,Podatki!A:C,2,FALSE))</f>
        <v/>
      </c>
    </row>
    <row r="280" spans="1:4" x14ac:dyDescent="0.3">
      <c r="A280" s="25" t="str">
        <f t="shared" si="11"/>
        <v/>
      </c>
      <c r="C280" s="26" t="str">
        <f>IF(B280="","",VLOOKUP(B280,Podatki!A:C,3,FALSE))</f>
        <v/>
      </c>
      <c r="D280" t="str">
        <f>IF(C280="","",VLOOKUP(B280,Podatki!A:C,2,FALSE))</f>
        <v/>
      </c>
    </row>
    <row r="281" spans="1:4" x14ac:dyDescent="0.3">
      <c r="A281" s="25" t="str">
        <f t="shared" si="11"/>
        <v/>
      </c>
      <c r="C281" s="26" t="str">
        <f>IF(B281="","",VLOOKUP(B281,Podatki!A:C,3,FALSE))</f>
        <v/>
      </c>
      <c r="D281" t="str">
        <f>IF(C281="","",VLOOKUP(B281,Podatki!A:C,2,FALSE))</f>
        <v/>
      </c>
    </row>
    <row r="282" spans="1:4" x14ac:dyDescent="0.3">
      <c r="A282" s="25" t="str">
        <f t="shared" si="11"/>
        <v/>
      </c>
      <c r="C282" s="26" t="str">
        <f>IF(B282="","",VLOOKUP(B282,Podatki!A:C,3,FALSE))</f>
        <v/>
      </c>
      <c r="D282" t="str">
        <f>IF(C282="","",VLOOKUP(B282,Podatki!A:C,2,FALSE))</f>
        <v/>
      </c>
    </row>
    <row r="283" spans="1:4" x14ac:dyDescent="0.3">
      <c r="A283" s="25" t="str">
        <f t="shared" si="11"/>
        <v/>
      </c>
      <c r="C283" s="26" t="str">
        <f>IF(B283="","",VLOOKUP(B283,Podatki!A:C,3,FALSE))</f>
        <v/>
      </c>
      <c r="D283" t="str">
        <f>IF(C283="","",VLOOKUP(B283,Podatki!A:C,2,FALSE))</f>
        <v/>
      </c>
    </row>
    <row r="284" spans="1:4" x14ac:dyDescent="0.3">
      <c r="A284" s="25" t="str">
        <f t="shared" si="11"/>
        <v/>
      </c>
      <c r="C284" s="26" t="str">
        <f>IF(B284="","",VLOOKUP(B284,Podatki!A:C,3,FALSE))</f>
        <v/>
      </c>
      <c r="D284" t="str">
        <f>IF(C284="","",VLOOKUP(B284,Podatki!A:C,2,FALSE))</f>
        <v/>
      </c>
    </row>
    <row r="285" spans="1:4" x14ac:dyDescent="0.3">
      <c r="A285" s="25" t="str">
        <f t="shared" si="11"/>
        <v/>
      </c>
      <c r="C285" s="26" t="str">
        <f>IF(B285="","",VLOOKUP(B285,Podatki!A:C,3,FALSE))</f>
        <v/>
      </c>
      <c r="D285" t="str">
        <f>IF(C285="","",VLOOKUP(B285,Podatki!A:C,2,FALSE))</f>
        <v/>
      </c>
    </row>
    <row r="286" spans="1:4" x14ac:dyDescent="0.3">
      <c r="A286" s="25" t="str">
        <f t="shared" si="11"/>
        <v/>
      </c>
      <c r="C286" s="26" t="str">
        <f>IF(B286="","",VLOOKUP(B286,Podatki!A:C,3,FALSE))</f>
        <v/>
      </c>
      <c r="D286" t="str">
        <f>IF(C286="","",VLOOKUP(B286,Podatki!A:C,2,FALSE))</f>
        <v/>
      </c>
    </row>
    <row r="287" spans="1:4" x14ac:dyDescent="0.3">
      <c r="A287" s="25" t="str">
        <f t="shared" si="11"/>
        <v/>
      </c>
      <c r="C287" s="26" t="str">
        <f>IF(B287="","",VLOOKUP(B287,Podatki!A:C,3,FALSE))</f>
        <v/>
      </c>
      <c r="D287" t="str">
        <f>IF(C287="","",VLOOKUP(B287,Podatki!A:C,2,FALSE))</f>
        <v/>
      </c>
    </row>
    <row r="288" spans="1:4" x14ac:dyDescent="0.3">
      <c r="A288" s="25" t="str">
        <f t="shared" si="11"/>
        <v/>
      </c>
      <c r="C288" s="26" t="str">
        <f>IF(B288="","",VLOOKUP(B288,Podatki!A:C,3,FALSE))</f>
        <v/>
      </c>
      <c r="D288" t="str">
        <f>IF(C288="","",VLOOKUP(B288,Podatki!A:C,2,FALSE))</f>
        <v/>
      </c>
    </row>
    <row r="289" spans="1:4" x14ac:dyDescent="0.3">
      <c r="A289" s="25" t="str">
        <f t="shared" si="11"/>
        <v/>
      </c>
      <c r="C289" s="26" t="str">
        <f>IF(B289="","",VLOOKUP(B289,Podatki!A:C,3,FALSE))</f>
        <v/>
      </c>
      <c r="D289" t="str">
        <f>IF(C289="","",VLOOKUP(B289,Podatki!A:C,2,FALSE))</f>
        <v/>
      </c>
    </row>
    <row r="290" spans="1:4" x14ac:dyDescent="0.3">
      <c r="A290" s="25" t="str">
        <f t="shared" si="11"/>
        <v/>
      </c>
      <c r="C290" s="26" t="str">
        <f>IF(B290="","",VLOOKUP(B290,Podatki!A:C,3,FALSE))</f>
        <v/>
      </c>
      <c r="D290" t="str">
        <f>IF(C290="","",VLOOKUP(B290,Podatki!A:C,2,FALSE))</f>
        <v/>
      </c>
    </row>
    <row r="291" spans="1:4" x14ac:dyDescent="0.3">
      <c r="A291" s="25" t="str">
        <f t="shared" si="11"/>
        <v/>
      </c>
      <c r="C291" s="26" t="str">
        <f>IF(B291="","",VLOOKUP(B291,Podatki!A:C,3,FALSE))</f>
        <v/>
      </c>
      <c r="D291" t="str">
        <f>IF(C291="","",VLOOKUP(B291,Podatki!A:C,2,FALSE))</f>
        <v/>
      </c>
    </row>
    <row r="292" spans="1:4" x14ac:dyDescent="0.3">
      <c r="A292" s="25" t="str">
        <f t="shared" si="11"/>
        <v/>
      </c>
      <c r="C292" s="26" t="str">
        <f>IF(B292="","",VLOOKUP(B292,Podatki!A:C,3,FALSE))</f>
        <v/>
      </c>
      <c r="D292" t="str">
        <f>IF(C292="","",VLOOKUP(B292,Podatki!A:C,2,FALSE))</f>
        <v/>
      </c>
    </row>
    <row r="293" spans="1:4" x14ac:dyDescent="0.3">
      <c r="A293" s="25" t="str">
        <f t="shared" si="11"/>
        <v/>
      </c>
      <c r="C293" s="26" t="str">
        <f>IF(B293="","",VLOOKUP(B293,Podatki!A:C,3,FALSE))</f>
        <v/>
      </c>
      <c r="D293" t="str">
        <f>IF(C293="","",VLOOKUP(B293,Podatki!A:C,2,FALSE))</f>
        <v/>
      </c>
    </row>
    <row r="294" spans="1:4" x14ac:dyDescent="0.3">
      <c r="A294" s="25" t="str">
        <f t="shared" si="11"/>
        <v/>
      </c>
      <c r="C294" s="26" t="str">
        <f>IF(B294="","",VLOOKUP(B294,Podatki!A:C,3,FALSE))</f>
        <v/>
      </c>
      <c r="D294" t="str">
        <f>IF(C294="","",VLOOKUP(B294,Podatki!A:C,2,FALSE))</f>
        <v/>
      </c>
    </row>
    <row r="295" spans="1:4" x14ac:dyDescent="0.3">
      <c r="A295" s="25" t="str">
        <f t="shared" si="11"/>
        <v/>
      </c>
      <c r="C295" s="26" t="str">
        <f>IF(B295="","",VLOOKUP(B295,Podatki!A:C,3,FALSE))</f>
        <v/>
      </c>
      <c r="D295" t="str">
        <f>IF(C295="","",VLOOKUP(B295,Podatki!A:C,2,FALSE))</f>
        <v/>
      </c>
    </row>
    <row r="296" spans="1:4" x14ac:dyDescent="0.3">
      <c r="A296" s="25" t="str">
        <f t="shared" si="11"/>
        <v/>
      </c>
      <c r="C296" s="26" t="str">
        <f>IF(B296="","",VLOOKUP(B296,Podatki!A:C,3,FALSE))</f>
        <v/>
      </c>
      <c r="D296" t="str">
        <f>IF(C296="","",VLOOKUP(B296,Podatki!A:C,2,FALSE))</f>
        <v/>
      </c>
    </row>
    <row r="297" spans="1:4" x14ac:dyDescent="0.3">
      <c r="A297" s="25" t="str">
        <f t="shared" si="11"/>
        <v/>
      </c>
      <c r="C297" s="26" t="str">
        <f>IF(B297="","",VLOOKUP(B297,Podatki!A:C,3,FALSE))</f>
        <v/>
      </c>
      <c r="D297" t="str">
        <f>IF(C297="","",VLOOKUP(B297,Podatki!A:C,2,FALSE))</f>
        <v/>
      </c>
    </row>
    <row r="298" spans="1:4" x14ac:dyDescent="0.3">
      <c r="A298" s="25" t="str">
        <f t="shared" si="11"/>
        <v/>
      </c>
      <c r="C298" s="26" t="str">
        <f>IF(B298="","",VLOOKUP(B298,Podatki!A:C,3,FALSE))</f>
        <v/>
      </c>
      <c r="D298" t="str">
        <f>IF(C298="","",VLOOKUP(B298,Podatki!A:C,2,FALSE))</f>
        <v/>
      </c>
    </row>
    <row r="299" spans="1:4" x14ac:dyDescent="0.3">
      <c r="A299" s="25" t="str">
        <f t="shared" si="11"/>
        <v/>
      </c>
      <c r="C299" s="26" t="str">
        <f>IF(B299="","",VLOOKUP(B299,Podatki!A:C,3,FALSE))</f>
        <v/>
      </c>
    </row>
    <row r="300" spans="1:4" x14ac:dyDescent="0.3">
      <c r="A300" s="25" t="str">
        <f t="shared" si="11"/>
        <v/>
      </c>
      <c r="C300" s="26" t="str">
        <f>IF(B300="","",VLOOKUP(B300,Podatki!A:C,3,FALSE))</f>
        <v/>
      </c>
    </row>
    <row r="301" spans="1:4" x14ac:dyDescent="0.3">
      <c r="C301" s="26" t="str">
        <f>IF(B301="","",VLOOKUP(B301,Podatki!A:C,3,FALSE))</f>
        <v/>
      </c>
    </row>
    <row r="302" spans="1:4" x14ac:dyDescent="0.3">
      <c r="C302" s="26" t="str">
        <f>IF(B302="","",VLOOKUP(B302,Podatki!A:C,3,FALSE))</f>
        <v/>
      </c>
    </row>
    <row r="303" spans="1:4" x14ac:dyDescent="0.3">
      <c r="C303" s="26" t="str">
        <f>IF(B303="","",VLOOKUP(B303,Podatki!A:C,3,FALSE))</f>
        <v/>
      </c>
    </row>
    <row r="304" spans="1:4" x14ac:dyDescent="0.3">
      <c r="C304" s="26" t="str">
        <f>IF(B304="","",VLOOKUP(B304,Podatki!A:C,3,FALSE))</f>
        <v/>
      </c>
    </row>
    <row r="305" spans="3:3" x14ac:dyDescent="0.3">
      <c r="C305" s="26" t="str">
        <f>IF(B305="","",VLOOKUP(B305,Podatki!A:C,3,FALSE))</f>
        <v/>
      </c>
    </row>
    <row r="306" spans="3:3" x14ac:dyDescent="0.3">
      <c r="C306" s="26" t="str">
        <f>IF(B306="","",VLOOKUP(B306,Podatki!A:C,3,FALSE))</f>
        <v/>
      </c>
    </row>
    <row r="307" spans="3:3" x14ac:dyDescent="0.3">
      <c r="C307" s="26" t="str">
        <f>IF(B307="","",VLOOKUP(B307,Podatki!A:C,3,FALSE))</f>
        <v/>
      </c>
    </row>
    <row r="308" spans="3:3" x14ac:dyDescent="0.3">
      <c r="C308" s="26" t="str">
        <f>IF(B308="","",VLOOKUP(B308,Podatki!A:C,3,FALSE))</f>
        <v/>
      </c>
    </row>
    <row r="309" spans="3:3" x14ac:dyDescent="0.3">
      <c r="C309" s="26" t="str">
        <f>IF(B309="","",VLOOKUP(B309,Podatki!A:C,3,FALSE))</f>
        <v/>
      </c>
    </row>
    <row r="310" spans="3:3" x14ac:dyDescent="0.3">
      <c r="C310" s="26" t="str">
        <f>IF(B310="","",VLOOKUP(B310,Podatki!A:C,3,FALSE))</f>
        <v/>
      </c>
    </row>
    <row r="311" spans="3:3" x14ac:dyDescent="0.3">
      <c r="C311" s="26" t="str">
        <f>IF(B311="","",VLOOKUP(B311,Podatki!A:C,3,FALSE))</f>
        <v/>
      </c>
    </row>
    <row r="312" spans="3:3" x14ac:dyDescent="0.3">
      <c r="C312" s="26" t="str">
        <f>IF(B312="","",VLOOKUP(B312,Podatki!A:C,3,FALSE))</f>
        <v/>
      </c>
    </row>
    <row r="313" spans="3:3" x14ac:dyDescent="0.3">
      <c r="C313" s="26" t="str">
        <f>IF(B313="","",VLOOKUP(B313,Podatki!A:C,3,FALSE))</f>
        <v/>
      </c>
    </row>
    <row r="314" spans="3:3" x14ac:dyDescent="0.3">
      <c r="C314" s="26" t="str">
        <f>IF(B314="","",VLOOKUP(B314,Podatki!A:C,3,FALSE))</f>
        <v/>
      </c>
    </row>
    <row r="315" spans="3:3" x14ac:dyDescent="0.3">
      <c r="C315" s="26" t="str">
        <f>IF(B315="","",VLOOKUP(B315,Podatki!A:C,3,FALSE))</f>
        <v/>
      </c>
    </row>
    <row r="316" spans="3:3" x14ac:dyDescent="0.3">
      <c r="C316" s="26" t="str">
        <f>IF(B316="","",VLOOKUP(B316,Podatki!A:C,3,FALSE))</f>
        <v/>
      </c>
    </row>
    <row r="317" spans="3:3" x14ac:dyDescent="0.3">
      <c r="C317" s="26" t="str">
        <f>IF(B317="","",VLOOKUP(B317,Podatki!A:C,3,FALSE))</f>
        <v/>
      </c>
    </row>
    <row r="318" spans="3:3" x14ac:dyDescent="0.3">
      <c r="C318" s="26" t="str">
        <f>IF(B318="","",VLOOKUP(B318,Podatki!A:C,3,FALSE))</f>
        <v/>
      </c>
    </row>
    <row r="319" spans="3:3" x14ac:dyDescent="0.3">
      <c r="C319" s="26" t="str">
        <f>IF(B319="","",VLOOKUP(B319,Podatki!A:C,3,FALSE))</f>
        <v/>
      </c>
    </row>
  </sheetData>
  <sheetProtection algorithmName="SHA-512" hashValue="AtHaL8xltRKfy5MdhmchIDp9dTAoUiON0g/7iqXQ3uBZ687B4iGYJfUkuW5h1uEUkgxiQIbbbaSuC0Sop6kEEQ==" saltValue="53mXcDuTGJjXtT3wDt7cSw==" spinCount="100000" sheet="1" objects="1" scenarios="1"/>
  <mergeCells count="9">
    <mergeCell ref="A75:C75"/>
    <mergeCell ref="A79:C79"/>
    <mergeCell ref="A41:C41"/>
    <mergeCell ref="A42:C42"/>
    <mergeCell ref="B4:C4"/>
    <mergeCell ref="B6:C6"/>
    <mergeCell ref="B8:C8"/>
    <mergeCell ref="A48:C48"/>
    <mergeCell ref="A49:C4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&amp;C&amp;"-,Krepko"&amp;14Kanalizacijski kolektor</oddHeader>
  </headerFooter>
  <rowBreaks count="1" manualBreakCount="1">
    <brk id="47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CB5D9-67B9-4F8E-A770-77FE7A42B516}">
  <dimension ref="A1:J314"/>
  <sheetViews>
    <sheetView view="pageBreakPreview" topLeftCell="A4" zoomScaleNormal="100" zoomScaleSheetLayoutView="100" workbookViewId="0">
      <selection activeCell="D26" sqref="D26"/>
    </sheetView>
  </sheetViews>
  <sheetFormatPr defaultRowHeight="14.4" x14ac:dyDescent="0.3"/>
  <cols>
    <col min="1" max="1" width="4.44140625" style="25" customWidth="1"/>
    <col min="2" max="2" width="12.109375" style="36" customWidth="1"/>
    <col min="3" max="3" width="57.44140625" style="26" customWidth="1"/>
    <col min="4" max="4" width="13.33203125" bestFit="1" customWidth="1"/>
    <col min="5" max="5" width="9.5546875" style="30" bestFit="1" customWidth="1"/>
    <col min="6" max="7" width="9.109375" style="99"/>
    <col min="8" max="10" width="9.109375" style="87"/>
  </cols>
  <sheetData>
    <row r="1" spans="1:7" x14ac:dyDescent="0.3">
      <c r="D1" s="25"/>
      <c r="E1" s="89"/>
      <c r="F1" s="98"/>
      <c r="G1" s="98"/>
    </row>
    <row r="2" spans="1:7" x14ac:dyDescent="0.3">
      <c r="B2" t="s">
        <v>13972</v>
      </c>
      <c r="C2"/>
      <c r="D2" s="25"/>
      <c r="E2" s="89"/>
      <c r="F2" s="98"/>
      <c r="G2" s="98"/>
    </row>
    <row r="3" spans="1:7" x14ac:dyDescent="0.3">
      <c r="D3" s="25"/>
      <c r="E3" s="89"/>
      <c r="F3" s="98"/>
      <c r="G3" s="98"/>
    </row>
    <row r="4" spans="1:7" x14ac:dyDescent="0.3">
      <c r="B4" s="118" t="s">
        <v>14023</v>
      </c>
      <c r="C4" s="118"/>
      <c r="D4" s="25"/>
      <c r="E4" s="89"/>
      <c r="F4" s="98"/>
      <c r="G4" s="98"/>
    </row>
    <row r="5" spans="1:7" x14ac:dyDescent="0.3">
      <c r="D5" s="25"/>
      <c r="E5" s="89"/>
      <c r="F5" s="98"/>
      <c r="G5" s="98"/>
    </row>
    <row r="6" spans="1:7" x14ac:dyDescent="0.3">
      <c r="A6" s="90"/>
      <c r="B6" s="119"/>
      <c r="C6" s="119"/>
      <c r="D6" s="25"/>
      <c r="E6" s="89"/>
      <c r="F6" s="98"/>
      <c r="G6" s="98"/>
    </row>
    <row r="7" spans="1:7" x14ac:dyDescent="0.3">
      <c r="A7" s="90"/>
      <c r="B7"/>
      <c r="C7"/>
      <c r="D7" s="25"/>
      <c r="E7" s="89"/>
      <c r="F7" s="98"/>
      <c r="G7" s="98"/>
    </row>
    <row r="8" spans="1:7" x14ac:dyDescent="0.3">
      <c r="A8" s="90"/>
      <c r="B8" s="119" t="s">
        <v>14022</v>
      </c>
      <c r="C8" s="119"/>
      <c r="D8" s="25"/>
      <c r="E8" s="89"/>
      <c r="F8" s="98"/>
      <c r="G8" s="98"/>
    </row>
    <row r="9" spans="1:7" x14ac:dyDescent="0.3">
      <c r="A9" s="90"/>
      <c r="B9" s="91"/>
      <c r="C9"/>
      <c r="D9" s="25"/>
      <c r="E9" s="89"/>
      <c r="F9" s="98"/>
      <c r="G9" s="98"/>
    </row>
    <row r="10" spans="1:7" x14ac:dyDescent="0.3">
      <c r="A10" s="92" t="s">
        <v>13964</v>
      </c>
      <c r="B10" s="91" t="s">
        <v>14039</v>
      </c>
      <c r="C10"/>
      <c r="D10" s="25"/>
      <c r="E10" s="89"/>
      <c r="F10" s="98"/>
      <c r="G10" s="98"/>
    </row>
    <row r="11" spans="1:7" x14ac:dyDescent="0.3">
      <c r="A11" s="90"/>
      <c r="B11" s="91"/>
      <c r="C11"/>
      <c r="D11" s="25"/>
      <c r="E11" s="89"/>
      <c r="F11" s="98"/>
      <c r="G11" s="98"/>
    </row>
    <row r="12" spans="1:7" x14ac:dyDescent="0.3">
      <c r="A12" s="90"/>
      <c r="B12" s="91" t="s">
        <v>14042</v>
      </c>
      <c r="C12"/>
      <c r="D12" s="25"/>
      <c r="E12" s="89"/>
      <c r="F12" s="98"/>
      <c r="G12" s="98"/>
    </row>
    <row r="13" spans="1:7" x14ac:dyDescent="0.3">
      <c r="B13" s="90"/>
      <c r="C13" s="91"/>
      <c r="D13" s="25"/>
      <c r="E13" s="89"/>
      <c r="F13" s="98"/>
      <c r="G13" s="98"/>
    </row>
    <row r="14" spans="1:7" x14ac:dyDescent="0.3">
      <c r="B14" s="91" t="s">
        <v>13965</v>
      </c>
      <c r="D14" s="25"/>
      <c r="E14" s="89"/>
      <c r="F14" s="98"/>
      <c r="G14" s="98"/>
    </row>
    <row r="15" spans="1:7" x14ac:dyDescent="0.3">
      <c r="D15" s="25"/>
      <c r="E15" s="89"/>
      <c r="F15" s="98"/>
      <c r="G15" s="98"/>
    </row>
    <row r="16" spans="1:7" x14ac:dyDescent="0.3">
      <c r="B16" s="25" t="str">
        <f>A30</f>
        <v>1.   PREDDELA</v>
      </c>
      <c r="D16" s="93">
        <f>G45</f>
        <v>0</v>
      </c>
      <c r="E16" s="89"/>
      <c r="F16" s="98"/>
      <c r="G16" s="98"/>
    </row>
    <row r="17" spans="1:7" x14ac:dyDescent="0.3">
      <c r="B17" s="25"/>
      <c r="D17" s="93"/>
      <c r="E17" s="89"/>
      <c r="F17" s="98"/>
      <c r="G17" s="98"/>
    </row>
    <row r="18" spans="1:7" x14ac:dyDescent="0.3">
      <c r="B18" s="25" t="s">
        <v>13966</v>
      </c>
      <c r="D18" s="93">
        <f>G68</f>
        <v>0</v>
      </c>
      <c r="E18" s="89"/>
      <c r="F18" s="98"/>
      <c r="G18" s="98"/>
    </row>
    <row r="19" spans="1:7" x14ac:dyDescent="0.3">
      <c r="B19" s="25"/>
      <c r="D19" s="93"/>
      <c r="E19" s="89"/>
      <c r="F19" s="98"/>
      <c r="G19" s="98"/>
    </row>
    <row r="20" spans="1:7" x14ac:dyDescent="0.3">
      <c r="B20" s="25" t="s">
        <v>13968</v>
      </c>
      <c r="D20" s="93">
        <f>G78</f>
        <v>110</v>
      </c>
      <c r="E20" s="89"/>
      <c r="F20" s="98"/>
      <c r="G20" s="98"/>
    </row>
    <row r="21" spans="1:7" x14ac:dyDescent="0.3">
      <c r="B21" s="25"/>
      <c r="D21" s="93"/>
      <c r="E21" s="89"/>
      <c r="F21" s="98"/>
      <c r="G21" s="98"/>
    </row>
    <row r="22" spans="1:7" x14ac:dyDescent="0.3">
      <c r="B22" s="40" t="s">
        <v>14027</v>
      </c>
      <c r="C22" s="33"/>
      <c r="D22" s="94">
        <f>(D16+D18+D20)*0.1</f>
        <v>11</v>
      </c>
      <c r="E22" s="89"/>
      <c r="F22" s="98"/>
      <c r="G22" s="98"/>
    </row>
    <row r="23" spans="1:7" x14ac:dyDescent="0.3">
      <c r="C23" s="95" t="s">
        <v>13969</v>
      </c>
      <c r="D23" s="96">
        <f>SUM(D16:D22)</f>
        <v>121</v>
      </c>
      <c r="E23" s="89"/>
      <c r="F23" s="98"/>
      <c r="G23" s="98"/>
    </row>
    <row r="24" spans="1:7" x14ac:dyDescent="0.3">
      <c r="C24" s="97" t="s">
        <v>13970</v>
      </c>
      <c r="D24" s="93">
        <f>D23*0.22</f>
        <v>26.62</v>
      </c>
      <c r="E24" s="89"/>
      <c r="F24" s="98"/>
      <c r="G24" s="98"/>
    </row>
    <row r="25" spans="1:7" x14ac:dyDescent="0.3">
      <c r="C25" s="97"/>
      <c r="D25" s="93"/>
      <c r="E25" s="89"/>
      <c r="F25" s="98"/>
      <c r="G25" s="98"/>
    </row>
    <row r="26" spans="1:7" x14ac:dyDescent="0.3">
      <c r="C26" s="95" t="s">
        <v>13971</v>
      </c>
      <c r="D26" s="93">
        <f>D23+D24</f>
        <v>147.62</v>
      </c>
      <c r="E26" s="89"/>
      <c r="F26" s="98"/>
      <c r="G26" s="98"/>
    </row>
    <row r="28" spans="1:7" x14ac:dyDescent="0.3">
      <c r="B28" s="36" t="s">
        <v>14086</v>
      </c>
    </row>
    <row r="30" spans="1:7" x14ac:dyDescent="0.3">
      <c r="A30" s="25" t="s">
        <v>13988</v>
      </c>
    </row>
    <row r="31" spans="1:7" x14ac:dyDescent="0.3">
      <c r="A31" s="25" t="str">
        <f>Podatki!_Toc103136969</f>
        <v>1.1  Geodetska dela</v>
      </c>
    </row>
    <row r="32" spans="1:7" x14ac:dyDescent="0.3">
      <c r="A32" s="27" t="s">
        <v>13929</v>
      </c>
      <c r="B32" s="37" t="s">
        <v>3</v>
      </c>
      <c r="C32" s="28" t="s">
        <v>5</v>
      </c>
      <c r="D32" s="11" t="s">
        <v>4</v>
      </c>
      <c r="E32" s="31" t="s">
        <v>13930</v>
      </c>
      <c r="F32" s="88" t="s">
        <v>13931</v>
      </c>
      <c r="G32" s="88" t="s">
        <v>13932</v>
      </c>
    </row>
    <row r="33" spans="1:7" ht="28.8" x14ac:dyDescent="0.3">
      <c r="A33" s="25">
        <v>1</v>
      </c>
      <c r="B33" s="38" t="str">
        <f>Podatki!A9</f>
        <v>11 121</v>
      </c>
      <c r="C33" s="26" t="str">
        <f>VLOOKUP(B33,Podatki!A:C,3,FALSE)</f>
        <v>Obnova in zavarovanje zakoličbe osi trase podpornega zidu v ravninskem terenu</v>
      </c>
      <c r="D33" t="str">
        <f>IF(C33="","",VLOOKUP(B33,Podatki!A:C,2,FALSE))</f>
        <v>m</v>
      </c>
      <c r="E33" s="30">
        <v>21.78</v>
      </c>
      <c r="F33" s="112">
        <v>0</v>
      </c>
      <c r="G33" s="103">
        <f>IF(E33="","",F33*E33)</f>
        <v>0</v>
      </c>
    </row>
    <row r="34" spans="1:7" x14ac:dyDescent="0.3">
      <c r="A34" s="25">
        <f>IF(B34="","",A33+1)</f>
        <v>2</v>
      </c>
      <c r="B34" s="39" t="str">
        <f>Podatki!A23</f>
        <v>11 221</v>
      </c>
      <c r="C34" s="26" t="str">
        <f>VLOOKUP(B34,Podatki!A:C,3,FALSE)</f>
        <v>Postavitev in zavarovanje prečnega profila podpornega zidu</v>
      </c>
      <c r="D34" t="str">
        <f>IF(C34="","",VLOOKUP(B34,Podatki!A:C,2,FALSE))</f>
        <v>kos</v>
      </c>
      <c r="E34" s="30">
        <v>6</v>
      </c>
      <c r="F34" s="112">
        <v>0</v>
      </c>
      <c r="G34" s="103">
        <f t="shared" ref="G34:G37" si="0">IF(E34="","",F34*E34)</f>
        <v>0</v>
      </c>
    </row>
    <row r="35" spans="1:7" ht="28.8" x14ac:dyDescent="0.3">
      <c r="A35" s="25">
        <f t="shared" ref="A35:A37" si="1">IF(B35="","",A34+1)</f>
        <v>3</v>
      </c>
      <c r="B35" s="39" t="str">
        <f>Podatki!A27</f>
        <v>11 231</v>
      </c>
      <c r="C35" s="26" t="str">
        <f>IF(B35="","",VLOOKUP(B35,Podatki!A:C,3,FALSE))</f>
        <v>Postavitev in zavarovanje prečnega profila za komunalne vode v ravninskem terenu</v>
      </c>
      <c r="D35" t="str">
        <f>IF(C35="","",VLOOKUP(B35,Podatki!A:C,2,FALSE))</f>
        <v>kos</v>
      </c>
      <c r="E35" s="30">
        <v>3</v>
      </c>
      <c r="F35" s="112">
        <v>0</v>
      </c>
      <c r="G35" s="103">
        <f t="shared" si="0"/>
        <v>0</v>
      </c>
    </row>
    <row r="36" spans="1:7" ht="28.8" x14ac:dyDescent="0.3">
      <c r="A36" s="25">
        <f t="shared" si="1"/>
        <v>4</v>
      </c>
      <c r="B36" s="39" t="s">
        <v>18</v>
      </c>
      <c r="C36" s="26" t="str">
        <f>IF(B36="","",VLOOKUP(B36,Podatki!A:C,3,FALSE))</f>
        <v>Obnova in zavarovanje zakoličbe trase komunalnih vodov v ravninskem terenu</v>
      </c>
      <c r="D36" t="str">
        <f>IF(C36="","",VLOOKUP(B36,Podatki!A:C,2,FALSE))</f>
        <v>m</v>
      </c>
      <c r="E36" s="30">
        <v>10</v>
      </c>
      <c r="F36" s="112">
        <v>0</v>
      </c>
      <c r="G36" s="103">
        <f t="shared" si="0"/>
        <v>0</v>
      </c>
    </row>
    <row r="37" spans="1:7" x14ac:dyDescent="0.3">
      <c r="A37" s="32">
        <f t="shared" si="1"/>
        <v>5</v>
      </c>
      <c r="B37" s="100" t="s">
        <v>24</v>
      </c>
      <c r="C37" s="33" t="str">
        <f>IF(B37="","",VLOOKUP(B37,Podatki!A:C,3,FALSE))</f>
        <v>Obnova in zavarovanje zakoličbe osi vodotoka</v>
      </c>
      <c r="D37" s="34" t="str">
        <f>IF(C37="","",VLOOKUP(B37,Podatki!A:C,2,FALSE))</f>
        <v>m</v>
      </c>
      <c r="E37" s="35">
        <v>21.78</v>
      </c>
      <c r="F37" s="113">
        <v>0</v>
      </c>
      <c r="G37" s="104">
        <f t="shared" si="0"/>
        <v>0</v>
      </c>
    </row>
    <row r="38" spans="1:7" x14ac:dyDescent="0.3">
      <c r="F38" s="112"/>
      <c r="G38" s="103"/>
    </row>
    <row r="39" spans="1:7" x14ac:dyDescent="0.3">
      <c r="A39" s="120" t="str">
        <f>Podatki!_Toc103136970</f>
        <v>1.2  Čiščenje terena</v>
      </c>
      <c r="B39" s="120"/>
      <c r="C39" s="120"/>
      <c r="D39" t="str">
        <f>IF(C39="","",VLOOKUP(B39,Podatki!A:C,2,FALSE))</f>
        <v/>
      </c>
      <c r="F39" s="112"/>
      <c r="G39" s="103"/>
    </row>
    <row r="40" spans="1:7" x14ac:dyDescent="0.3">
      <c r="A40" s="117" t="str">
        <f>Podatki!_Toc92683848</f>
        <v>1.2.2     Odstranitev prometne signalizacije in opreme</v>
      </c>
      <c r="B40" s="117"/>
      <c r="C40" s="117"/>
      <c r="D40" t="str">
        <f>IF(C40="","",VLOOKUP(B40,Podatki!A:C,2,FALSE))</f>
        <v/>
      </c>
      <c r="F40" s="112"/>
      <c r="G40" s="103"/>
    </row>
    <row r="41" spans="1:7" ht="28.8" x14ac:dyDescent="0.3">
      <c r="A41" s="25">
        <v>1</v>
      </c>
      <c r="B41" s="36" t="s">
        <v>90</v>
      </c>
      <c r="C41" s="26" t="str">
        <f>IF(B41="","",VLOOKUP(B41,Podatki!A:C,3,FALSE))</f>
        <v>Odstranitev grmovja na redko porasli površini (do 50 % pokritega tlorisa) - strojno</v>
      </c>
      <c r="D41" t="str">
        <f>IF(C41="","",VLOOKUP(B41,Podatki!A:C,2,FALSE))</f>
        <v>m2</v>
      </c>
      <c r="E41" s="30">
        <v>10</v>
      </c>
      <c r="F41" s="112">
        <v>0</v>
      </c>
      <c r="G41" s="103">
        <f>IF(E41="","",F41*E41)</f>
        <v>0</v>
      </c>
    </row>
    <row r="42" spans="1:7" ht="28.8" x14ac:dyDescent="0.3">
      <c r="A42" s="25">
        <f t="shared" ref="A42:A43" si="2">IF(B42="","",A41+1)</f>
        <v>2</v>
      </c>
      <c r="B42" s="36" t="s">
        <v>104</v>
      </c>
      <c r="C42" s="26" t="str">
        <f>IF(B42="","",VLOOKUP(B42,Podatki!A:C,3,FALSE))</f>
        <v>Posek in odstranitev drevesa z deblom premera 11 do 30 cm ter odstranitev vej</v>
      </c>
      <c r="D42" t="str">
        <f>IF(C42="","",VLOOKUP(B42,Podatki!A:C,2,FALSE))</f>
        <v>kos</v>
      </c>
      <c r="E42" s="30">
        <v>5</v>
      </c>
      <c r="F42" s="112">
        <v>0</v>
      </c>
      <c r="G42" s="103">
        <f t="shared" ref="G42:G43" si="3">IF(E42="","",F42*E42)</f>
        <v>0</v>
      </c>
    </row>
    <row r="43" spans="1:7" ht="28.8" x14ac:dyDescent="0.3">
      <c r="A43" s="32">
        <f t="shared" si="2"/>
        <v>3</v>
      </c>
      <c r="B43" s="40" t="s">
        <v>106</v>
      </c>
      <c r="C43" s="33" t="str">
        <f>IF(B43="","",VLOOKUP(B43,Podatki!A:C,3,FALSE))</f>
        <v>Posek in odstranitev drevesa z deblom premera 31 do 50 cm ter odstranitev vej</v>
      </c>
      <c r="D43" s="34" t="str">
        <f>IF(C43="","",VLOOKUP(B43,Podatki!A:C,2,FALSE))</f>
        <v>kos</v>
      </c>
      <c r="E43" s="35">
        <v>4</v>
      </c>
      <c r="F43" s="113">
        <v>0</v>
      </c>
      <c r="G43" s="104">
        <f t="shared" si="3"/>
        <v>0</v>
      </c>
    </row>
    <row r="44" spans="1:7" x14ac:dyDescent="0.3">
      <c r="F44" s="112"/>
      <c r="G44" s="103"/>
    </row>
    <row r="45" spans="1:7" x14ac:dyDescent="0.3">
      <c r="C45" s="26" t="s">
        <v>13935</v>
      </c>
      <c r="F45" s="112"/>
      <c r="G45" s="103">
        <f>SUM(G33:G44)</f>
        <v>0</v>
      </c>
    </row>
    <row r="46" spans="1:7" x14ac:dyDescent="0.3">
      <c r="A46" s="25" t="str">
        <f>IF(B46="","",#REF!+1)</f>
        <v/>
      </c>
      <c r="C46" s="26" t="str">
        <f>IF(B46="","",VLOOKUP(B46,Podatki!A:C,3,FALSE))</f>
        <v/>
      </c>
      <c r="D46" t="str">
        <f>IF(C46="","",VLOOKUP(B46,Podatki!A:C,2,FALSE))</f>
        <v/>
      </c>
      <c r="F46" s="112"/>
      <c r="G46" s="103"/>
    </row>
    <row r="47" spans="1:7" x14ac:dyDescent="0.3">
      <c r="A47" s="117" t="str">
        <f>Podatki!_Toc116357465</f>
        <v xml:space="preserve"> 2.      ZEMELJSKA DELA</v>
      </c>
      <c r="B47" s="117"/>
      <c r="C47" s="117"/>
      <c r="D47" t="str">
        <f>IF(C47="","",VLOOKUP(B47,Podatki!A:C,2,FALSE))</f>
        <v/>
      </c>
      <c r="F47" s="112"/>
      <c r="G47" s="103"/>
    </row>
    <row r="48" spans="1:7" x14ac:dyDescent="0.3">
      <c r="A48" s="29" t="str">
        <f>Podatki!A1014</f>
        <v xml:space="preserve"> 2.1 Izkopi</v>
      </c>
      <c r="C48" s="26" t="s">
        <v>0</v>
      </c>
      <c r="F48" s="112"/>
      <c r="G48" s="103"/>
    </row>
    <row r="49" spans="1:10" x14ac:dyDescent="0.3">
      <c r="A49" s="29">
        <v>1</v>
      </c>
      <c r="B49" s="36" t="s">
        <v>1523</v>
      </c>
      <c r="C49" s="26" t="str">
        <f>IF(B49="","",VLOOKUP(B49,Podatki!A:C,3,FALSE))</f>
        <v>Široki izkop zrnate kamnine – 3. kategorije – strojno z nakladanjem</v>
      </c>
      <c r="D49" t="str">
        <f>IF(C49="","",VLOOKUP(B49,Podatki!A:C,2,FALSE))</f>
        <v>m3</v>
      </c>
      <c r="E49" s="30">
        <f>52+44</f>
        <v>96</v>
      </c>
      <c r="F49" s="112">
        <v>0</v>
      </c>
      <c r="G49" s="103">
        <f>F49*E49</f>
        <v>0</v>
      </c>
    </row>
    <row r="50" spans="1:10" x14ac:dyDescent="0.3">
      <c r="A50" s="25" t="str">
        <f>IF(B50="","",#REF!+1)</f>
        <v/>
      </c>
      <c r="C50" s="26" t="str">
        <f>IF(B50="","",VLOOKUP(B50,Podatki!A:C,3,FALSE))</f>
        <v/>
      </c>
      <c r="D50" t="str">
        <f>IF(C50="","",VLOOKUP(B50,Podatki!A:C,2,FALSE))</f>
        <v/>
      </c>
      <c r="F50" s="112"/>
      <c r="G50" s="103" t="str">
        <f t="shared" ref="G50:G58" si="4">IF(E50="","",F50*E50)</f>
        <v/>
      </c>
    </row>
    <row r="51" spans="1:10" x14ac:dyDescent="0.3">
      <c r="A51" s="117" t="str">
        <f>Podatki!_Toc92683858</f>
        <v xml:space="preserve"> 2.2  Planum temeljnih tal</v>
      </c>
      <c r="B51" s="117"/>
      <c r="C51" s="117"/>
      <c r="D51" t="str">
        <f>IF(C51="","",VLOOKUP(B51,Podatki!A:C,2,FALSE))</f>
        <v/>
      </c>
      <c r="F51" s="112"/>
      <c r="G51" s="103" t="str">
        <f t="shared" si="4"/>
        <v/>
      </c>
    </row>
    <row r="52" spans="1:10" x14ac:dyDescent="0.3">
      <c r="A52" s="25">
        <v>1</v>
      </c>
      <c r="B52" s="36" t="s">
        <v>2061</v>
      </c>
      <c r="C52" s="26" t="str">
        <f>IF(B52="","",VLOOKUP(B52,Podatki!A:C,3,FALSE))</f>
        <v>Ureditev planuma temeljnih tal zrnate kamnine – 3. kategorije</v>
      </c>
      <c r="D52" t="str">
        <f>IF(C52="","",VLOOKUP(B52,Podatki!A:C,2,FALSE))</f>
        <v>m2</v>
      </c>
      <c r="E52" s="30">
        <f>3*E33</f>
        <v>65.34</v>
      </c>
      <c r="F52" s="112">
        <v>0</v>
      </c>
      <c r="G52" s="103">
        <f t="shared" si="4"/>
        <v>0</v>
      </c>
    </row>
    <row r="53" spans="1:10" ht="28.8" x14ac:dyDescent="0.3">
      <c r="A53" s="25">
        <f t="shared" ref="A53:A69" si="5">IF(B53="","",A52+1)</f>
        <v>2</v>
      </c>
      <c r="B53" s="36" t="s">
        <v>2207</v>
      </c>
      <c r="C53" s="26" t="str">
        <f>IF(B53="","",VLOOKUP(B53,Podatki!A:C,3,FALSE))</f>
        <v>Utrditev ali stabiliziranje temeljnih tal zrnate kamnine – 3. kategorije v debelini 50 cm z  komprimiranjem do min Mv=60 Mpa</v>
      </c>
      <c r="D53" t="str">
        <f>IF(C53="","",VLOOKUP(B53,Podatki!A:C,2,FALSE))</f>
        <v>m2</v>
      </c>
      <c r="E53" s="30">
        <f>E52</f>
        <v>65.34</v>
      </c>
      <c r="F53" s="112">
        <v>0</v>
      </c>
      <c r="G53" s="103">
        <f t="shared" si="4"/>
        <v>0</v>
      </c>
    </row>
    <row r="54" spans="1:10" x14ac:dyDescent="0.3">
      <c r="A54" s="25" t="str">
        <f>IF(B54="","",#REF!+1)</f>
        <v/>
      </c>
      <c r="C54" s="26" t="str">
        <f>IF(B54="","",VLOOKUP(B54,Podatki!A:C,3,FALSE))</f>
        <v/>
      </c>
      <c r="D54" t="str">
        <f>IF(C54="","",VLOOKUP(B54,Podatki!A:C,2,FALSE))</f>
        <v/>
      </c>
      <c r="F54" s="112"/>
      <c r="G54" s="103" t="str">
        <f t="shared" si="4"/>
        <v/>
      </c>
    </row>
    <row r="55" spans="1:10" x14ac:dyDescent="0.3">
      <c r="F55" s="112"/>
      <c r="G55" s="103"/>
    </row>
    <row r="56" spans="1:10" x14ac:dyDescent="0.3">
      <c r="A56" s="25" t="str">
        <f>Podatki!_Toc92683860</f>
        <v>2.4  Nasipi, zasipi, klini, posteljica in glinasti naboj</v>
      </c>
      <c r="F56" s="112"/>
      <c r="G56" s="103"/>
    </row>
    <row r="57" spans="1:10" ht="43.2" x14ac:dyDescent="0.3">
      <c r="A57" s="25">
        <v>1</v>
      </c>
      <c r="B57" s="36" t="s">
        <v>2468</v>
      </c>
      <c r="C57" s="26" t="str">
        <f>IF(B57="","",VLOOKUP(B57,Podatki!A:C,3,FALSE))</f>
        <v>Zasip z vezljivo izkopano  zemljino – 3. kategorije - strojno/povrnitev v prvotno stanje, dovoz začasno deponiranega materiala je vključen v ceno</v>
      </c>
      <c r="D57" t="str">
        <f>IF(C57="","",VLOOKUP(B57,Podatki!A:C,2,FALSE))</f>
        <v>m3</v>
      </c>
      <c r="E57" s="30">
        <f>E49</f>
        <v>96</v>
      </c>
      <c r="F57" s="112">
        <v>0</v>
      </c>
      <c r="G57" s="103">
        <f>F57*E57</f>
        <v>0</v>
      </c>
    </row>
    <row r="58" spans="1:10" x14ac:dyDescent="0.3">
      <c r="A58" s="25" t="str">
        <f>IF(B58="","",#REF!+1)</f>
        <v/>
      </c>
      <c r="C58" s="26" t="str">
        <f>IF(B58="","",VLOOKUP(B58,Podatki!A:C,3,FALSE))</f>
        <v/>
      </c>
      <c r="D58" t="str">
        <f>IF(C58="","",VLOOKUP(B58,Podatki!A:C,2,FALSE))</f>
        <v/>
      </c>
      <c r="F58" s="112"/>
      <c r="G58" s="103" t="str">
        <f t="shared" si="4"/>
        <v/>
      </c>
    </row>
    <row r="59" spans="1:10" x14ac:dyDescent="0.3">
      <c r="A59" s="117" t="str">
        <f>Podatki!_Toc92683861</f>
        <v>2.5  Brežine in zelenice</v>
      </c>
      <c r="B59" s="117"/>
      <c r="C59" s="117"/>
      <c r="D59" t="str">
        <f>IF(C59="","",VLOOKUP(B59,Podatki!A:C,2,FALSE))</f>
        <v/>
      </c>
      <c r="F59" s="112"/>
      <c r="G59" s="103"/>
    </row>
    <row r="60" spans="1:10" x14ac:dyDescent="0.3">
      <c r="A60" s="25">
        <v>1</v>
      </c>
      <c r="B60" s="36" t="s">
        <v>2735</v>
      </c>
      <c r="C60" s="26" t="str">
        <f>IF(B60="","",VLOOKUP(B60,Podatki!A:C,3,FALSE))</f>
        <v>Humuziranje brežine brez valjanja, v debelini do 15 cm - ročno</v>
      </c>
      <c r="D60" t="str">
        <f>IF(C60="","",VLOOKUP(B60,Podatki!A:C,2,FALSE))</f>
        <v>m2</v>
      </c>
      <c r="E60" s="30">
        <f>E33*5</f>
        <v>108.9</v>
      </c>
      <c r="F60" s="112">
        <v>0</v>
      </c>
      <c r="G60" s="103">
        <f t="shared" ref="G60:G62" si="6">IF(E60="","",F60*E60)</f>
        <v>0</v>
      </c>
    </row>
    <row r="61" spans="1:10" ht="28.8" x14ac:dyDescent="0.3">
      <c r="A61" s="25">
        <f t="shared" si="5"/>
        <v>2</v>
      </c>
      <c r="B61" s="36" t="s">
        <v>2789</v>
      </c>
      <c r="C61" s="26" t="str">
        <f>IF(B61="","",VLOOKUP(B61,Podatki!A:C,3,FALSE))</f>
        <v>Zasaditev raznih drevesnih in grmovnih vrst na brežini, visokih do 40 cm</v>
      </c>
      <c r="D61" t="str">
        <f>IF(C61="","",VLOOKUP(B61,Podatki!A:C,2,FALSE))</f>
        <v>kos</v>
      </c>
      <c r="E61" s="30">
        <v>20</v>
      </c>
      <c r="F61" s="112">
        <v>0</v>
      </c>
      <c r="G61" s="103">
        <f t="shared" si="6"/>
        <v>0</v>
      </c>
    </row>
    <row r="62" spans="1:10" x14ac:dyDescent="0.3">
      <c r="A62"/>
      <c r="B62"/>
      <c r="C62"/>
      <c r="E62"/>
      <c r="F62" s="112"/>
      <c r="G62" s="103" t="str">
        <f t="shared" si="6"/>
        <v/>
      </c>
      <c r="H62"/>
      <c r="I62"/>
      <c r="J62"/>
    </row>
    <row r="63" spans="1:10" x14ac:dyDescent="0.3">
      <c r="F63" s="112"/>
      <c r="G63" s="103"/>
    </row>
    <row r="64" spans="1:10" x14ac:dyDescent="0.3">
      <c r="A64" s="117" t="str">
        <f>Podatki!_Toc103400914</f>
        <v>2.9   Prevozi, razprostiranje in ureditev deponij materiala</v>
      </c>
      <c r="B64" s="117"/>
      <c r="C64" s="117"/>
      <c r="D64" t="str">
        <f>IF(C64="","",VLOOKUP(B64,Podatki!A:C,2,FALSE))</f>
        <v/>
      </c>
      <c r="F64" s="112"/>
      <c r="G64" s="103" t="str">
        <f t="shared" ref="G64:G67" si="7">IF(E64="","",F64*E64)</f>
        <v/>
      </c>
    </row>
    <row r="65" spans="1:7" x14ac:dyDescent="0.3">
      <c r="A65" s="25">
        <v>1</v>
      </c>
      <c r="B65" s="36" t="s">
        <v>3419</v>
      </c>
      <c r="C65" s="26" t="str">
        <f>IF(B65="","",VLOOKUP(B65,Podatki!A:C,3,FALSE))</f>
        <v>Prevoz materiala na razdaljo nad 3000 do 5000 m</v>
      </c>
      <c r="D65" t="str">
        <f>IF(C65="","",VLOOKUP(B65,Podatki!A:C,2,FALSE))</f>
        <v>t</v>
      </c>
      <c r="E65" s="30">
        <f>E49*1.8</f>
        <v>172.8</v>
      </c>
      <c r="F65" s="112">
        <v>0</v>
      </c>
      <c r="G65" s="103">
        <f t="shared" si="7"/>
        <v>0</v>
      </c>
    </row>
    <row r="66" spans="1:7" x14ac:dyDescent="0.3">
      <c r="A66" s="25">
        <f>A65+1</f>
        <v>2</v>
      </c>
      <c r="B66" s="36" t="s">
        <v>3447</v>
      </c>
      <c r="C66" s="26" t="str">
        <f>IF(B66="","",VLOOKUP(B66,Podatki!A:C,3,FALSE))</f>
        <v>Razprostiranje odvečne zrnate kamnine – 3. kategorije</v>
      </c>
      <c r="D66" t="str">
        <f>IF(C66="","",VLOOKUP(B66,Podatki!A:C,2,FALSE))</f>
        <v>m3</v>
      </c>
      <c r="E66" s="30">
        <v>15</v>
      </c>
      <c r="F66" s="112">
        <v>0</v>
      </c>
      <c r="G66" s="103">
        <f t="shared" si="7"/>
        <v>0</v>
      </c>
    </row>
    <row r="67" spans="1:7" x14ac:dyDescent="0.3">
      <c r="A67" s="32">
        <f t="shared" si="5"/>
        <v>3</v>
      </c>
      <c r="B67" s="40" t="s">
        <v>3457</v>
      </c>
      <c r="C67" s="33" t="str">
        <f>IF(B67="","",VLOOKUP(B67,Podatki!A:C,3,FALSE))</f>
        <v>Ureditev deponije zemljine</v>
      </c>
      <c r="D67" s="34" t="str">
        <f>IF(C67="","",VLOOKUP(B67,Podatki!A:C,2,FALSE))</f>
        <v>m2</v>
      </c>
      <c r="E67" s="35">
        <v>50</v>
      </c>
      <c r="F67" s="113">
        <v>0</v>
      </c>
      <c r="G67" s="104">
        <f t="shared" si="7"/>
        <v>0</v>
      </c>
    </row>
    <row r="68" spans="1:7" x14ac:dyDescent="0.3">
      <c r="A68" s="25" t="str">
        <f>IF(B68="","",#REF!+1)</f>
        <v/>
      </c>
      <c r="C68" s="26" t="s">
        <v>13936</v>
      </c>
      <c r="F68" s="112"/>
      <c r="G68" s="103">
        <f>SUM(G50:G67)</f>
        <v>0</v>
      </c>
    </row>
    <row r="69" spans="1:7" x14ac:dyDescent="0.3">
      <c r="A69" s="25" t="str">
        <f t="shared" si="5"/>
        <v/>
      </c>
      <c r="C69" s="26" t="str">
        <f>IF(B69="","",VLOOKUP(B69,Podatki!A:C,3,FALSE))</f>
        <v/>
      </c>
      <c r="D69" t="str">
        <f>IF(C69="","",VLOOKUP(B69,Podatki!A:C,2,FALSE))</f>
        <v/>
      </c>
      <c r="F69" s="112"/>
      <c r="G69" s="103"/>
    </row>
    <row r="70" spans="1:7" x14ac:dyDescent="0.3">
      <c r="A70" s="117" t="str">
        <f>Podatki!_Toc117392591</f>
        <v xml:space="preserve">3.         VOZIŠČNE KONSTRUKCIJE </v>
      </c>
      <c r="B70" s="117"/>
      <c r="C70" s="117"/>
      <c r="D70" t="str">
        <f>IF(C70="","",VLOOKUP(B70,Podatki!A:C,2,FALSE))</f>
        <v/>
      </c>
      <c r="F70" s="112"/>
      <c r="G70" s="103"/>
    </row>
    <row r="71" spans="1:7" x14ac:dyDescent="0.3">
      <c r="A71" s="117" t="str">
        <f>Podatki!_Toc92683867</f>
        <v>3.1            Nosilne plasti</v>
      </c>
      <c r="B71" s="117"/>
      <c r="C71" s="117"/>
      <c r="D71" t="str">
        <f>IF(C71="","",VLOOKUP(B71,Podatki!A:C,2,FALSE))</f>
        <v/>
      </c>
      <c r="F71" s="112"/>
      <c r="G71" s="103"/>
    </row>
    <row r="72" spans="1:7" x14ac:dyDescent="0.3">
      <c r="A72" s="117" t="str">
        <f>Podatki!_Toc92683868</f>
        <v>3.1.1       Nevezane nosilne plasti</v>
      </c>
      <c r="B72" s="117"/>
      <c r="C72" s="117"/>
      <c r="D72" t="str">
        <f>IF(C72="","",VLOOKUP(B72,Podatki!A:C,2,FALSE))</f>
        <v/>
      </c>
      <c r="F72" s="112"/>
      <c r="G72" s="103"/>
    </row>
    <row r="73" spans="1:7" ht="28.8" x14ac:dyDescent="0.3">
      <c r="A73" s="25">
        <v>1</v>
      </c>
      <c r="B73" s="36" t="s">
        <v>3505</v>
      </c>
      <c r="C73" s="26" t="str">
        <f>IF(B73="","",VLOOKUP(B73,Podatki!A:C,3,FALSE))</f>
        <v>Izdelava nevezane nosilne plasti enakomerno zrnatega drobljenca iz kamnine v debelini do 20 cm</v>
      </c>
      <c r="D73" t="str">
        <f>IF(C73="","",VLOOKUP(B73,Podatki!A:C,2,FALSE))</f>
        <v>m3</v>
      </c>
      <c r="E73" s="30">
        <f>0.2*E33*3</f>
        <v>13.068000000000001</v>
      </c>
      <c r="F73" s="112">
        <v>0</v>
      </c>
      <c r="G73" s="103">
        <f t="shared" ref="G73" si="8">IF(E73="","",F73*E73)</f>
        <v>0</v>
      </c>
    </row>
    <row r="74" spans="1:7" x14ac:dyDescent="0.3">
      <c r="F74" s="103"/>
      <c r="G74" s="103"/>
    </row>
    <row r="75" spans="1:7" x14ac:dyDescent="0.3">
      <c r="F75" s="103"/>
      <c r="G75" s="103"/>
    </row>
    <row r="76" spans="1:7" x14ac:dyDescent="0.3">
      <c r="A76" s="25">
        <v>1</v>
      </c>
      <c r="B76" s="36" t="s">
        <v>13898</v>
      </c>
      <c r="C76" s="26" t="str">
        <f>IF(B76="","",VLOOKUP(B76,Podatki!A:C,3,FALSE))</f>
        <v>Projektantski nadzor (zajeti vsi stroški projektanta)</v>
      </c>
      <c r="D76" t="str">
        <f>IF(C76="","",VLOOKUP(B76,Podatki!A:C,2,FALSE))</f>
        <v>ur</v>
      </c>
      <c r="E76" s="30">
        <v>2</v>
      </c>
      <c r="F76" s="108">
        <f>'Podporni zid'!F125</f>
        <v>55</v>
      </c>
      <c r="G76" s="108">
        <f>IF(E76="","",F76*E76)</f>
        <v>110</v>
      </c>
    </row>
    <row r="77" spans="1:7" x14ac:dyDescent="0.3">
      <c r="A77" s="32">
        <f t="shared" ref="A77" si="9">A76+1</f>
        <v>2</v>
      </c>
      <c r="B77" s="40" t="s">
        <v>13906</v>
      </c>
      <c r="C77" s="33" t="str">
        <f>IF(B77="","",VLOOKUP(B77,Podatki!A:C,3,FALSE))</f>
        <v>Geotehnični nadzor</v>
      </c>
      <c r="D77" s="34" t="str">
        <f>IF(C77="","",VLOOKUP(B77,Podatki!A:C,2,FALSE))</f>
        <v>kos</v>
      </c>
      <c r="E77" s="35">
        <v>1</v>
      </c>
      <c r="F77" s="113">
        <v>0</v>
      </c>
      <c r="G77" s="104">
        <f>IF(E77="","",F77*E77)</f>
        <v>0</v>
      </c>
    </row>
    <row r="78" spans="1:7" x14ac:dyDescent="0.3">
      <c r="A78" s="25" t="str">
        <f>IF(B78="","",#REF!+1)</f>
        <v/>
      </c>
      <c r="C78" s="26" t="s">
        <v>13938</v>
      </c>
      <c r="F78" s="103"/>
      <c r="G78" s="103">
        <f>SUM(G76:G77)</f>
        <v>110</v>
      </c>
    </row>
    <row r="79" spans="1:7" x14ac:dyDescent="0.3">
      <c r="A79" s="25" t="str">
        <f>IF(B79="","",#REF!+1)</f>
        <v/>
      </c>
      <c r="C79" s="26" t="str">
        <f>IF(B79="","",VLOOKUP(B79,Podatki!A:C,3,FALSE))</f>
        <v/>
      </c>
      <c r="D79" t="str">
        <f>IF(C79="","",VLOOKUP(B79,Podatki!A:C,2,FALSE))</f>
        <v/>
      </c>
    </row>
    <row r="80" spans="1:7" x14ac:dyDescent="0.3">
      <c r="A80" s="25" t="str">
        <f t="shared" ref="A80:A143" si="10">IF(B80="","",A79+1)</f>
        <v/>
      </c>
      <c r="C80" s="26" t="str">
        <f>IF(B80="","",VLOOKUP(B80,Podatki!A:C,3,FALSE))</f>
        <v/>
      </c>
      <c r="D80" t="str">
        <f>IF(C80="","",VLOOKUP(B80,Podatki!A:C,2,FALSE))</f>
        <v/>
      </c>
    </row>
    <row r="81" spans="1:4" x14ac:dyDescent="0.3">
      <c r="A81" s="25" t="str">
        <f t="shared" si="10"/>
        <v/>
      </c>
      <c r="C81" s="26" t="str">
        <f>IF(B81="","",VLOOKUP(B81,Podatki!A:C,3,FALSE))</f>
        <v/>
      </c>
      <c r="D81" t="str">
        <f>IF(C81="","",VLOOKUP(B81,Podatki!A:C,2,FALSE))</f>
        <v/>
      </c>
    </row>
    <row r="82" spans="1:4" x14ac:dyDescent="0.3">
      <c r="A82" s="25" t="str">
        <f t="shared" si="10"/>
        <v/>
      </c>
      <c r="C82" s="26" t="str">
        <f>IF(B82="","",VLOOKUP(B82,Podatki!A:C,3,FALSE))</f>
        <v/>
      </c>
      <c r="D82" t="str">
        <f>IF(C82="","",VLOOKUP(B82,Podatki!A:C,2,FALSE))</f>
        <v/>
      </c>
    </row>
    <row r="83" spans="1:4" x14ac:dyDescent="0.3">
      <c r="A83" s="25" t="str">
        <f t="shared" si="10"/>
        <v/>
      </c>
      <c r="C83" s="26" t="str">
        <f>IF(B83="","",VLOOKUP(B83,Podatki!A:C,3,FALSE))</f>
        <v/>
      </c>
      <c r="D83" t="str">
        <f>IF(C83="","",VLOOKUP(B83,Podatki!A:C,2,FALSE))</f>
        <v/>
      </c>
    </row>
    <row r="84" spans="1:4" x14ac:dyDescent="0.3">
      <c r="A84" s="25" t="str">
        <f t="shared" si="10"/>
        <v/>
      </c>
      <c r="C84" s="26" t="str">
        <f>IF(B84="","",VLOOKUP(B84,Podatki!A:C,3,FALSE))</f>
        <v/>
      </c>
      <c r="D84" t="str">
        <f>IF(C84="","",VLOOKUP(B84,Podatki!A:C,2,FALSE))</f>
        <v/>
      </c>
    </row>
    <row r="85" spans="1:4" x14ac:dyDescent="0.3">
      <c r="A85" s="25" t="str">
        <f t="shared" si="10"/>
        <v/>
      </c>
      <c r="C85" s="26" t="str">
        <f>IF(B85="","",VLOOKUP(B85,Podatki!A:C,3,FALSE))</f>
        <v/>
      </c>
      <c r="D85" t="str">
        <f>IF(C85="","",VLOOKUP(B85,Podatki!A:C,2,FALSE))</f>
        <v/>
      </c>
    </row>
    <row r="86" spans="1:4" x14ac:dyDescent="0.3">
      <c r="A86" s="25" t="str">
        <f t="shared" si="10"/>
        <v/>
      </c>
      <c r="C86" s="26" t="str">
        <f>IF(B86="","",VLOOKUP(B86,Podatki!A:C,3,FALSE))</f>
        <v/>
      </c>
      <c r="D86" t="str">
        <f>IF(C86="","",VLOOKUP(B86,Podatki!A:C,2,FALSE))</f>
        <v/>
      </c>
    </row>
    <row r="87" spans="1:4" x14ac:dyDescent="0.3">
      <c r="A87" s="25" t="str">
        <f t="shared" si="10"/>
        <v/>
      </c>
      <c r="C87" s="26" t="str">
        <f>IF(B87="","",VLOOKUP(B87,Podatki!A:C,3,FALSE))</f>
        <v/>
      </c>
      <c r="D87" t="str">
        <f>IF(C87="","",VLOOKUP(B87,Podatki!A:C,2,FALSE))</f>
        <v/>
      </c>
    </row>
    <row r="88" spans="1:4" x14ac:dyDescent="0.3">
      <c r="A88" s="25" t="str">
        <f t="shared" si="10"/>
        <v/>
      </c>
      <c r="C88" s="26" t="str">
        <f>IF(B88="","",VLOOKUP(B88,Podatki!A:C,3,FALSE))</f>
        <v/>
      </c>
      <c r="D88" t="str">
        <f>IF(C88="","",VLOOKUP(B88,Podatki!A:C,2,FALSE))</f>
        <v/>
      </c>
    </row>
    <row r="89" spans="1:4" x14ac:dyDescent="0.3">
      <c r="A89" s="25" t="str">
        <f t="shared" si="10"/>
        <v/>
      </c>
      <c r="C89" s="26" t="str">
        <f>IF(B89="","",VLOOKUP(B89,Podatki!A:C,3,FALSE))</f>
        <v/>
      </c>
      <c r="D89" t="str">
        <f>IF(C89="","",VLOOKUP(B89,Podatki!A:C,2,FALSE))</f>
        <v/>
      </c>
    </row>
    <row r="90" spans="1:4" x14ac:dyDescent="0.3">
      <c r="A90" s="25" t="str">
        <f t="shared" si="10"/>
        <v/>
      </c>
      <c r="C90" s="26" t="str">
        <f>IF(B90="","",VLOOKUP(B90,Podatki!A:C,3,FALSE))</f>
        <v/>
      </c>
      <c r="D90" t="str">
        <f>IF(C90="","",VLOOKUP(B90,Podatki!A:C,2,FALSE))</f>
        <v/>
      </c>
    </row>
    <row r="91" spans="1:4" x14ac:dyDescent="0.3">
      <c r="A91" s="25" t="str">
        <f t="shared" si="10"/>
        <v/>
      </c>
      <c r="C91" s="26" t="str">
        <f>IF(B91="","",VLOOKUP(B91,Podatki!A:C,3,FALSE))</f>
        <v/>
      </c>
      <c r="D91" t="str">
        <f>IF(C91="","",VLOOKUP(B91,Podatki!A:C,2,FALSE))</f>
        <v/>
      </c>
    </row>
    <row r="92" spans="1:4" x14ac:dyDescent="0.3">
      <c r="A92" s="25" t="str">
        <f t="shared" si="10"/>
        <v/>
      </c>
      <c r="C92" s="26" t="str">
        <f>IF(B92="","",VLOOKUP(B92,Podatki!A:C,3,FALSE))</f>
        <v/>
      </c>
      <c r="D92" t="str">
        <f>IF(C92="","",VLOOKUP(B92,Podatki!A:C,2,FALSE))</f>
        <v/>
      </c>
    </row>
    <row r="93" spans="1:4" x14ac:dyDescent="0.3">
      <c r="A93" s="25" t="str">
        <f t="shared" si="10"/>
        <v/>
      </c>
      <c r="C93" s="26" t="str">
        <f>IF(B93="","",VLOOKUP(B93,Podatki!A:C,3,FALSE))</f>
        <v/>
      </c>
      <c r="D93" t="str">
        <f>IF(C93="","",VLOOKUP(B93,Podatki!A:C,2,FALSE))</f>
        <v/>
      </c>
    </row>
    <row r="94" spans="1:4" x14ac:dyDescent="0.3">
      <c r="A94" s="25" t="str">
        <f t="shared" si="10"/>
        <v/>
      </c>
      <c r="C94" s="26" t="str">
        <f>IF(B94="","",VLOOKUP(B94,Podatki!A:C,3,FALSE))</f>
        <v/>
      </c>
      <c r="D94" t="str">
        <f>IF(C94="","",VLOOKUP(B94,Podatki!A:C,2,FALSE))</f>
        <v/>
      </c>
    </row>
    <row r="95" spans="1:4" x14ac:dyDescent="0.3">
      <c r="A95" s="25" t="str">
        <f t="shared" si="10"/>
        <v/>
      </c>
      <c r="C95" s="26" t="str">
        <f>IF(B95="","",VLOOKUP(B95,Podatki!A:C,3,FALSE))</f>
        <v/>
      </c>
      <c r="D95" t="str">
        <f>IF(C95="","",VLOOKUP(B95,Podatki!A:C,2,FALSE))</f>
        <v/>
      </c>
    </row>
    <row r="96" spans="1:4" x14ac:dyDescent="0.3">
      <c r="A96" s="25" t="str">
        <f t="shared" si="10"/>
        <v/>
      </c>
      <c r="C96" s="26" t="str">
        <f>IF(B96="","",VLOOKUP(B96,Podatki!A:C,3,FALSE))</f>
        <v/>
      </c>
      <c r="D96" t="str">
        <f>IF(C96="","",VLOOKUP(B96,Podatki!A:C,2,FALSE))</f>
        <v/>
      </c>
    </row>
    <row r="97" spans="1:4" x14ac:dyDescent="0.3">
      <c r="A97" s="25" t="str">
        <f t="shared" si="10"/>
        <v/>
      </c>
      <c r="C97" s="26" t="str">
        <f>IF(B97="","",VLOOKUP(B97,Podatki!A:C,3,FALSE))</f>
        <v/>
      </c>
      <c r="D97" t="str">
        <f>IF(C97="","",VLOOKUP(B97,Podatki!A:C,2,FALSE))</f>
        <v/>
      </c>
    </row>
    <row r="98" spans="1:4" x14ac:dyDescent="0.3">
      <c r="A98" s="25" t="str">
        <f t="shared" si="10"/>
        <v/>
      </c>
      <c r="C98" s="26" t="str">
        <f>IF(B98="","",VLOOKUP(B98,Podatki!A:C,3,FALSE))</f>
        <v/>
      </c>
      <c r="D98" t="str">
        <f>IF(C98="","",VLOOKUP(B98,Podatki!A:C,2,FALSE))</f>
        <v/>
      </c>
    </row>
    <row r="99" spans="1:4" x14ac:dyDescent="0.3">
      <c r="A99" s="25" t="str">
        <f t="shared" si="10"/>
        <v/>
      </c>
      <c r="C99" s="26" t="str">
        <f>IF(B99="","",VLOOKUP(B99,Podatki!A:C,3,FALSE))</f>
        <v/>
      </c>
      <c r="D99" t="str">
        <f>IF(C99="","",VLOOKUP(B99,Podatki!A:C,2,FALSE))</f>
        <v/>
      </c>
    </row>
    <row r="100" spans="1:4" x14ac:dyDescent="0.3">
      <c r="A100" s="25" t="str">
        <f t="shared" si="10"/>
        <v/>
      </c>
      <c r="C100" s="26" t="str">
        <f>IF(B100="","",VLOOKUP(B100,Podatki!A:C,3,FALSE))</f>
        <v/>
      </c>
      <c r="D100" t="str">
        <f>IF(C100="","",VLOOKUP(B100,Podatki!A:C,2,FALSE))</f>
        <v/>
      </c>
    </row>
    <row r="101" spans="1:4" x14ac:dyDescent="0.3">
      <c r="A101" s="25" t="str">
        <f t="shared" si="10"/>
        <v/>
      </c>
      <c r="C101" s="26" t="str">
        <f>IF(B101="","",VLOOKUP(B101,Podatki!A:C,3,FALSE))</f>
        <v/>
      </c>
      <c r="D101" t="str">
        <f>IF(C101="","",VLOOKUP(B101,Podatki!A:C,2,FALSE))</f>
        <v/>
      </c>
    </row>
    <row r="102" spans="1:4" x14ac:dyDescent="0.3">
      <c r="A102" s="25" t="str">
        <f t="shared" si="10"/>
        <v/>
      </c>
      <c r="C102" s="26" t="str">
        <f>IF(B102="","",VLOOKUP(B102,Podatki!A:C,3,FALSE))</f>
        <v/>
      </c>
      <c r="D102" t="str">
        <f>IF(C102="","",VLOOKUP(B102,Podatki!A:C,2,FALSE))</f>
        <v/>
      </c>
    </row>
    <row r="103" spans="1:4" x14ac:dyDescent="0.3">
      <c r="A103" s="25" t="str">
        <f t="shared" si="10"/>
        <v/>
      </c>
      <c r="C103" s="26" t="str">
        <f>IF(B103="","",VLOOKUP(B103,Podatki!A:C,3,FALSE))</f>
        <v/>
      </c>
      <c r="D103" t="str">
        <f>IF(C103="","",VLOOKUP(B103,Podatki!A:C,2,FALSE))</f>
        <v/>
      </c>
    </row>
    <row r="104" spans="1:4" x14ac:dyDescent="0.3">
      <c r="A104" s="25" t="str">
        <f t="shared" si="10"/>
        <v/>
      </c>
      <c r="C104" s="26" t="str">
        <f>IF(B104="","",VLOOKUP(B104,Podatki!A:C,3,FALSE))</f>
        <v/>
      </c>
      <c r="D104" t="str">
        <f>IF(C104="","",VLOOKUP(B104,Podatki!A:C,2,FALSE))</f>
        <v/>
      </c>
    </row>
    <row r="105" spans="1:4" x14ac:dyDescent="0.3">
      <c r="A105" s="25" t="str">
        <f t="shared" si="10"/>
        <v/>
      </c>
      <c r="C105" s="26" t="str">
        <f>IF(B105="","",VLOOKUP(B105,Podatki!A:C,3,FALSE))</f>
        <v/>
      </c>
      <c r="D105" t="str">
        <f>IF(C105="","",VLOOKUP(B105,Podatki!A:C,2,FALSE))</f>
        <v/>
      </c>
    </row>
    <row r="106" spans="1:4" x14ac:dyDescent="0.3">
      <c r="A106" s="25" t="str">
        <f t="shared" si="10"/>
        <v/>
      </c>
      <c r="C106" s="26" t="str">
        <f>IF(B106="","",VLOOKUP(B106,Podatki!A:C,3,FALSE))</f>
        <v/>
      </c>
      <c r="D106" t="str">
        <f>IF(C106="","",VLOOKUP(B106,Podatki!A:C,2,FALSE))</f>
        <v/>
      </c>
    </row>
    <row r="107" spans="1:4" x14ac:dyDescent="0.3">
      <c r="A107" s="25" t="str">
        <f t="shared" si="10"/>
        <v/>
      </c>
      <c r="C107" s="26" t="str">
        <f>IF(B107="","",VLOOKUP(B107,Podatki!A:C,3,FALSE))</f>
        <v/>
      </c>
      <c r="D107" t="str">
        <f>IF(C107="","",VLOOKUP(B107,Podatki!A:C,2,FALSE))</f>
        <v/>
      </c>
    </row>
    <row r="108" spans="1:4" x14ac:dyDescent="0.3">
      <c r="A108" s="25" t="str">
        <f t="shared" si="10"/>
        <v/>
      </c>
      <c r="C108" s="26" t="str">
        <f>IF(B108="","",VLOOKUP(B108,Podatki!A:C,3,FALSE))</f>
        <v/>
      </c>
      <c r="D108" t="str">
        <f>IF(C108="","",VLOOKUP(B108,Podatki!A:C,2,FALSE))</f>
        <v/>
      </c>
    </row>
    <row r="109" spans="1:4" x14ac:dyDescent="0.3">
      <c r="A109" s="25" t="str">
        <f t="shared" si="10"/>
        <v/>
      </c>
      <c r="C109" s="26" t="str">
        <f>IF(B109="","",VLOOKUP(B109,Podatki!A:C,3,FALSE))</f>
        <v/>
      </c>
      <c r="D109" t="str">
        <f>IF(C109="","",VLOOKUP(B109,Podatki!A:C,2,FALSE))</f>
        <v/>
      </c>
    </row>
    <row r="110" spans="1:4" x14ac:dyDescent="0.3">
      <c r="A110" s="25" t="str">
        <f t="shared" si="10"/>
        <v/>
      </c>
      <c r="C110" s="26" t="str">
        <f>IF(B110="","",VLOOKUP(B110,Podatki!A:C,3,FALSE))</f>
        <v/>
      </c>
      <c r="D110" t="str">
        <f>IF(C110="","",VLOOKUP(B110,Podatki!A:C,2,FALSE))</f>
        <v/>
      </c>
    </row>
    <row r="111" spans="1:4" x14ac:dyDescent="0.3">
      <c r="A111" s="25" t="str">
        <f t="shared" si="10"/>
        <v/>
      </c>
      <c r="C111" s="26" t="str">
        <f>IF(B111="","",VLOOKUP(B111,Podatki!A:C,3,FALSE))</f>
        <v/>
      </c>
      <c r="D111" t="str">
        <f>IF(C111="","",VLOOKUP(B111,Podatki!A:C,2,FALSE))</f>
        <v/>
      </c>
    </row>
    <row r="112" spans="1:4" x14ac:dyDescent="0.3">
      <c r="A112" s="25" t="str">
        <f t="shared" si="10"/>
        <v/>
      </c>
      <c r="C112" s="26" t="str">
        <f>IF(B112="","",VLOOKUP(B112,Podatki!A:C,3,FALSE))</f>
        <v/>
      </c>
      <c r="D112" t="str">
        <f>IF(C112="","",VLOOKUP(B112,Podatki!A:C,2,FALSE))</f>
        <v/>
      </c>
    </row>
    <row r="113" spans="1:4" x14ac:dyDescent="0.3">
      <c r="A113" s="25" t="str">
        <f t="shared" si="10"/>
        <v/>
      </c>
      <c r="C113" s="26" t="str">
        <f>IF(B113="","",VLOOKUP(B113,Podatki!A:C,3,FALSE))</f>
        <v/>
      </c>
      <c r="D113" t="str">
        <f>IF(C113="","",VLOOKUP(B113,Podatki!A:C,2,FALSE))</f>
        <v/>
      </c>
    </row>
    <row r="114" spans="1:4" x14ac:dyDescent="0.3">
      <c r="A114" s="25" t="str">
        <f t="shared" si="10"/>
        <v/>
      </c>
      <c r="C114" s="26" t="str">
        <f>IF(B114="","",VLOOKUP(B114,Podatki!A:C,3,FALSE))</f>
        <v/>
      </c>
      <c r="D114" t="str">
        <f>IF(C114="","",VLOOKUP(B114,Podatki!A:C,2,FALSE))</f>
        <v/>
      </c>
    </row>
    <row r="115" spans="1:4" x14ac:dyDescent="0.3">
      <c r="A115" s="25" t="str">
        <f t="shared" si="10"/>
        <v/>
      </c>
      <c r="C115" s="26" t="str">
        <f>IF(B115="","",VLOOKUP(B115,Podatki!A:C,3,FALSE))</f>
        <v/>
      </c>
      <c r="D115" t="str">
        <f>IF(C115="","",VLOOKUP(B115,Podatki!A:C,2,FALSE))</f>
        <v/>
      </c>
    </row>
    <row r="116" spans="1:4" x14ac:dyDescent="0.3">
      <c r="A116" s="25" t="str">
        <f t="shared" si="10"/>
        <v/>
      </c>
      <c r="C116" s="26" t="str">
        <f>IF(B116="","",VLOOKUP(B116,Podatki!A:C,3,FALSE))</f>
        <v/>
      </c>
      <c r="D116" t="str">
        <f>IF(C116="","",VLOOKUP(B116,Podatki!A:C,2,FALSE))</f>
        <v/>
      </c>
    </row>
    <row r="117" spans="1:4" x14ac:dyDescent="0.3">
      <c r="A117" s="25" t="str">
        <f t="shared" si="10"/>
        <v/>
      </c>
      <c r="C117" s="26" t="str">
        <f>IF(B117="","",VLOOKUP(B117,Podatki!A:C,3,FALSE))</f>
        <v/>
      </c>
      <c r="D117" t="str">
        <f>IF(C117="","",VLOOKUP(B117,Podatki!A:C,2,FALSE))</f>
        <v/>
      </c>
    </row>
    <row r="118" spans="1:4" x14ac:dyDescent="0.3">
      <c r="A118" s="25" t="str">
        <f t="shared" si="10"/>
        <v/>
      </c>
      <c r="C118" s="26" t="str">
        <f>IF(B118="","",VLOOKUP(B118,Podatki!A:C,3,FALSE))</f>
        <v/>
      </c>
      <c r="D118" t="str">
        <f>IF(C118="","",VLOOKUP(B118,Podatki!A:C,2,FALSE))</f>
        <v/>
      </c>
    </row>
    <row r="119" spans="1:4" x14ac:dyDescent="0.3">
      <c r="A119" s="25" t="str">
        <f t="shared" si="10"/>
        <v/>
      </c>
      <c r="C119" s="26" t="str">
        <f>IF(B119="","",VLOOKUP(B119,Podatki!A:C,3,FALSE))</f>
        <v/>
      </c>
      <c r="D119" t="str">
        <f>IF(C119="","",VLOOKUP(B119,Podatki!A:C,2,FALSE))</f>
        <v/>
      </c>
    </row>
    <row r="120" spans="1:4" x14ac:dyDescent="0.3">
      <c r="A120" s="25" t="str">
        <f t="shared" si="10"/>
        <v/>
      </c>
      <c r="C120" s="26" t="str">
        <f>IF(B120="","",VLOOKUP(B120,Podatki!A:C,3,FALSE))</f>
        <v/>
      </c>
      <c r="D120" t="str">
        <f>IF(C120="","",VLOOKUP(B120,Podatki!A:C,2,FALSE))</f>
        <v/>
      </c>
    </row>
    <row r="121" spans="1:4" x14ac:dyDescent="0.3">
      <c r="A121" s="25" t="str">
        <f t="shared" si="10"/>
        <v/>
      </c>
      <c r="C121" s="26" t="str">
        <f>IF(B121="","",VLOOKUP(B121,Podatki!A:C,3,FALSE))</f>
        <v/>
      </c>
      <c r="D121" t="str">
        <f>IF(C121="","",VLOOKUP(B121,Podatki!A:C,2,FALSE))</f>
        <v/>
      </c>
    </row>
    <row r="122" spans="1:4" x14ac:dyDescent="0.3">
      <c r="A122" s="25" t="str">
        <f t="shared" si="10"/>
        <v/>
      </c>
      <c r="C122" s="26" t="str">
        <f>IF(B122="","",VLOOKUP(B122,Podatki!A:C,3,FALSE))</f>
        <v/>
      </c>
      <c r="D122" t="str">
        <f>IF(C122="","",VLOOKUP(B122,Podatki!A:C,2,FALSE))</f>
        <v/>
      </c>
    </row>
    <row r="123" spans="1:4" x14ac:dyDescent="0.3">
      <c r="A123" s="25" t="str">
        <f t="shared" si="10"/>
        <v/>
      </c>
      <c r="C123" s="26" t="str">
        <f>IF(B123="","",VLOOKUP(B123,Podatki!A:C,3,FALSE))</f>
        <v/>
      </c>
      <c r="D123" t="str">
        <f>IF(C123="","",VLOOKUP(B123,Podatki!A:C,2,FALSE))</f>
        <v/>
      </c>
    </row>
    <row r="124" spans="1:4" x14ac:dyDescent="0.3">
      <c r="A124" s="25" t="str">
        <f t="shared" si="10"/>
        <v/>
      </c>
      <c r="C124" s="26" t="str">
        <f>IF(B124="","",VLOOKUP(B124,Podatki!A:C,3,FALSE))</f>
        <v/>
      </c>
      <c r="D124" t="str">
        <f>IF(C124="","",VLOOKUP(B124,Podatki!A:C,2,FALSE))</f>
        <v/>
      </c>
    </row>
    <row r="125" spans="1:4" x14ac:dyDescent="0.3">
      <c r="A125" s="25" t="str">
        <f t="shared" si="10"/>
        <v/>
      </c>
      <c r="C125" s="26" t="str">
        <f>IF(B125="","",VLOOKUP(B125,Podatki!A:C,3,FALSE))</f>
        <v/>
      </c>
      <c r="D125" t="str">
        <f>IF(C125="","",VLOOKUP(B125,Podatki!A:C,2,FALSE))</f>
        <v/>
      </c>
    </row>
    <row r="126" spans="1:4" x14ac:dyDescent="0.3">
      <c r="A126" s="25" t="str">
        <f t="shared" si="10"/>
        <v/>
      </c>
      <c r="C126" s="26" t="str">
        <f>IF(B126="","",VLOOKUP(B126,Podatki!A:C,3,FALSE))</f>
        <v/>
      </c>
      <c r="D126" t="str">
        <f>IF(C126="","",VLOOKUP(B126,Podatki!A:C,2,FALSE))</f>
        <v/>
      </c>
    </row>
    <row r="127" spans="1:4" x14ac:dyDescent="0.3">
      <c r="A127" s="25" t="str">
        <f t="shared" si="10"/>
        <v/>
      </c>
      <c r="C127" s="26" t="str">
        <f>IF(B127="","",VLOOKUP(B127,Podatki!A:C,3,FALSE))</f>
        <v/>
      </c>
      <c r="D127" t="str">
        <f>IF(C127="","",VLOOKUP(B127,Podatki!A:C,2,FALSE))</f>
        <v/>
      </c>
    </row>
    <row r="128" spans="1:4" x14ac:dyDescent="0.3">
      <c r="A128" s="25" t="str">
        <f t="shared" si="10"/>
        <v/>
      </c>
      <c r="C128" s="26" t="str">
        <f>IF(B128="","",VLOOKUP(B128,Podatki!A:C,3,FALSE))</f>
        <v/>
      </c>
      <c r="D128" t="str">
        <f>IF(C128="","",VLOOKUP(B128,Podatki!A:C,2,FALSE))</f>
        <v/>
      </c>
    </row>
    <row r="129" spans="1:4" x14ac:dyDescent="0.3">
      <c r="A129" s="25" t="str">
        <f t="shared" si="10"/>
        <v/>
      </c>
      <c r="C129" s="26" t="str">
        <f>IF(B129="","",VLOOKUP(B129,Podatki!A:C,3,FALSE))</f>
        <v/>
      </c>
      <c r="D129" t="str">
        <f>IF(C129="","",VLOOKUP(B129,Podatki!A:C,2,FALSE))</f>
        <v/>
      </c>
    </row>
    <row r="130" spans="1:4" x14ac:dyDescent="0.3">
      <c r="A130" s="25" t="str">
        <f t="shared" si="10"/>
        <v/>
      </c>
      <c r="C130" s="26" t="str">
        <f>IF(B130="","",VLOOKUP(B130,Podatki!A:C,3,FALSE))</f>
        <v/>
      </c>
      <c r="D130" t="str">
        <f>IF(C130="","",VLOOKUP(B130,Podatki!A:C,2,FALSE))</f>
        <v/>
      </c>
    </row>
    <row r="131" spans="1:4" x14ac:dyDescent="0.3">
      <c r="A131" s="25" t="str">
        <f t="shared" si="10"/>
        <v/>
      </c>
      <c r="C131" s="26" t="str">
        <f>IF(B131="","",VLOOKUP(B131,Podatki!A:C,3,FALSE))</f>
        <v/>
      </c>
      <c r="D131" t="str">
        <f>IF(C131="","",VLOOKUP(B131,Podatki!A:C,2,FALSE))</f>
        <v/>
      </c>
    </row>
    <row r="132" spans="1:4" x14ac:dyDescent="0.3">
      <c r="A132" s="25" t="str">
        <f t="shared" si="10"/>
        <v/>
      </c>
      <c r="C132" s="26" t="str">
        <f>IF(B132="","",VLOOKUP(B132,Podatki!A:C,3,FALSE))</f>
        <v/>
      </c>
      <c r="D132" t="str">
        <f>IF(C132="","",VLOOKUP(B132,Podatki!A:C,2,FALSE))</f>
        <v/>
      </c>
    </row>
    <row r="133" spans="1:4" x14ac:dyDescent="0.3">
      <c r="A133" s="25" t="str">
        <f t="shared" si="10"/>
        <v/>
      </c>
      <c r="C133" s="26" t="str">
        <f>IF(B133="","",VLOOKUP(B133,Podatki!A:C,3,FALSE))</f>
        <v/>
      </c>
      <c r="D133" t="str">
        <f>IF(C133="","",VLOOKUP(B133,Podatki!A:C,2,FALSE))</f>
        <v/>
      </c>
    </row>
    <row r="134" spans="1:4" x14ac:dyDescent="0.3">
      <c r="A134" s="25" t="str">
        <f t="shared" si="10"/>
        <v/>
      </c>
      <c r="C134" s="26" t="str">
        <f>IF(B134="","",VLOOKUP(B134,Podatki!A:C,3,FALSE))</f>
        <v/>
      </c>
      <c r="D134" t="str">
        <f>IF(C134="","",VLOOKUP(B134,Podatki!A:C,2,FALSE))</f>
        <v/>
      </c>
    </row>
    <row r="135" spans="1:4" x14ac:dyDescent="0.3">
      <c r="A135" s="25" t="str">
        <f t="shared" si="10"/>
        <v/>
      </c>
      <c r="C135" s="26" t="str">
        <f>IF(B135="","",VLOOKUP(B135,Podatki!A:C,3,FALSE))</f>
        <v/>
      </c>
      <c r="D135" t="str">
        <f>IF(C135="","",VLOOKUP(B135,Podatki!A:C,2,FALSE))</f>
        <v/>
      </c>
    </row>
    <row r="136" spans="1:4" x14ac:dyDescent="0.3">
      <c r="A136" s="25" t="str">
        <f t="shared" si="10"/>
        <v/>
      </c>
      <c r="C136" s="26" t="str">
        <f>IF(B136="","",VLOOKUP(B136,Podatki!A:C,3,FALSE))</f>
        <v/>
      </c>
      <c r="D136" t="str">
        <f>IF(C136="","",VLOOKUP(B136,Podatki!A:C,2,FALSE))</f>
        <v/>
      </c>
    </row>
    <row r="137" spans="1:4" x14ac:dyDescent="0.3">
      <c r="A137" s="25" t="str">
        <f t="shared" si="10"/>
        <v/>
      </c>
      <c r="C137" s="26" t="str">
        <f>IF(B137="","",VLOOKUP(B137,Podatki!A:C,3,FALSE))</f>
        <v/>
      </c>
      <c r="D137" t="str">
        <f>IF(C137="","",VLOOKUP(B137,Podatki!A:C,2,FALSE))</f>
        <v/>
      </c>
    </row>
    <row r="138" spans="1:4" x14ac:dyDescent="0.3">
      <c r="A138" s="25" t="str">
        <f t="shared" si="10"/>
        <v/>
      </c>
      <c r="C138" s="26" t="str">
        <f>IF(B138="","",VLOOKUP(B138,Podatki!A:C,3,FALSE))</f>
        <v/>
      </c>
      <c r="D138" t="str">
        <f>IF(C138="","",VLOOKUP(B138,Podatki!A:C,2,FALSE))</f>
        <v/>
      </c>
    </row>
    <row r="139" spans="1:4" x14ac:dyDescent="0.3">
      <c r="A139" s="25" t="str">
        <f t="shared" si="10"/>
        <v/>
      </c>
      <c r="C139" s="26" t="str">
        <f>IF(B139="","",VLOOKUP(B139,Podatki!A:C,3,FALSE))</f>
        <v/>
      </c>
      <c r="D139" t="str">
        <f>IF(C139="","",VLOOKUP(B139,Podatki!A:C,2,FALSE))</f>
        <v/>
      </c>
    </row>
    <row r="140" spans="1:4" x14ac:dyDescent="0.3">
      <c r="A140" s="25" t="str">
        <f t="shared" si="10"/>
        <v/>
      </c>
      <c r="C140" s="26" t="str">
        <f>IF(B140="","",VLOOKUP(B140,Podatki!A:C,3,FALSE))</f>
        <v/>
      </c>
      <c r="D140" t="str">
        <f>IF(C140="","",VLOOKUP(B140,Podatki!A:C,2,FALSE))</f>
        <v/>
      </c>
    </row>
    <row r="141" spans="1:4" x14ac:dyDescent="0.3">
      <c r="A141" s="25" t="str">
        <f t="shared" si="10"/>
        <v/>
      </c>
      <c r="C141" s="26" t="str">
        <f>IF(B141="","",VLOOKUP(B141,Podatki!A:C,3,FALSE))</f>
        <v/>
      </c>
      <c r="D141" t="str">
        <f>IF(C141="","",VLOOKUP(B141,Podatki!A:C,2,FALSE))</f>
        <v/>
      </c>
    </row>
    <row r="142" spans="1:4" x14ac:dyDescent="0.3">
      <c r="A142" s="25" t="str">
        <f t="shared" si="10"/>
        <v/>
      </c>
      <c r="C142" s="26" t="str">
        <f>IF(B142="","",VLOOKUP(B142,Podatki!A:C,3,FALSE))</f>
        <v/>
      </c>
      <c r="D142" t="str">
        <f>IF(C142="","",VLOOKUP(B142,Podatki!A:C,2,FALSE))</f>
        <v/>
      </c>
    </row>
    <row r="143" spans="1:4" x14ac:dyDescent="0.3">
      <c r="A143" s="25" t="str">
        <f t="shared" si="10"/>
        <v/>
      </c>
      <c r="C143" s="26" t="str">
        <f>IF(B143="","",VLOOKUP(B143,Podatki!A:C,3,FALSE))</f>
        <v/>
      </c>
      <c r="D143" t="str">
        <f>IF(C143="","",VLOOKUP(B143,Podatki!A:C,2,FALSE))</f>
        <v/>
      </c>
    </row>
    <row r="144" spans="1:4" x14ac:dyDescent="0.3">
      <c r="A144" s="25" t="str">
        <f t="shared" ref="A144:A207" si="11">IF(B144="","",A143+1)</f>
        <v/>
      </c>
      <c r="C144" s="26" t="str">
        <f>IF(B144="","",VLOOKUP(B144,Podatki!A:C,3,FALSE))</f>
        <v/>
      </c>
      <c r="D144" t="str">
        <f>IF(C144="","",VLOOKUP(B144,Podatki!A:C,2,FALSE))</f>
        <v/>
      </c>
    </row>
    <row r="145" spans="1:4" x14ac:dyDescent="0.3">
      <c r="A145" s="25" t="str">
        <f t="shared" si="11"/>
        <v/>
      </c>
      <c r="C145" s="26" t="str">
        <f>IF(B145="","",VLOOKUP(B145,Podatki!A:C,3,FALSE))</f>
        <v/>
      </c>
      <c r="D145" t="str">
        <f>IF(C145="","",VLOOKUP(B145,Podatki!A:C,2,FALSE))</f>
        <v/>
      </c>
    </row>
    <row r="146" spans="1:4" x14ac:dyDescent="0.3">
      <c r="A146" s="25" t="str">
        <f t="shared" si="11"/>
        <v/>
      </c>
      <c r="C146" s="26" t="str">
        <f>IF(B146="","",VLOOKUP(B146,Podatki!A:C,3,FALSE))</f>
        <v/>
      </c>
      <c r="D146" t="str">
        <f>IF(C146="","",VLOOKUP(B146,Podatki!A:C,2,FALSE))</f>
        <v/>
      </c>
    </row>
    <row r="147" spans="1:4" x14ac:dyDescent="0.3">
      <c r="A147" s="25" t="str">
        <f t="shared" si="11"/>
        <v/>
      </c>
      <c r="C147" s="26" t="str">
        <f>IF(B147="","",VLOOKUP(B147,Podatki!A:C,3,FALSE))</f>
        <v/>
      </c>
      <c r="D147" t="str">
        <f>IF(C147="","",VLOOKUP(B147,Podatki!A:C,2,FALSE))</f>
        <v/>
      </c>
    </row>
    <row r="148" spans="1:4" x14ac:dyDescent="0.3">
      <c r="A148" s="25" t="str">
        <f t="shared" si="11"/>
        <v/>
      </c>
      <c r="C148" s="26" t="str">
        <f>IF(B148="","",VLOOKUP(B148,Podatki!A:C,3,FALSE))</f>
        <v/>
      </c>
      <c r="D148" t="str">
        <f>IF(C148="","",VLOOKUP(B148,Podatki!A:C,2,FALSE))</f>
        <v/>
      </c>
    </row>
    <row r="149" spans="1:4" x14ac:dyDescent="0.3">
      <c r="A149" s="25" t="str">
        <f t="shared" si="11"/>
        <v/>
      </c>
      <c r="C149" s="26" t="str">
        <f>IF(B149="","",VLOOKUP(B149,Podatki!A:C,3,FALSE))</f>
        <v/>
      </c>
      <c r="D149" t="str">
        <f>IF(C149="","",VLOOKUP(B149,Podatki!A:C,2,FALSE))</f>
        <v/>
      </c>
    </row>
    <row r="150" spans="1:4" x14ac:dyDescent="0.3">
      <c r="A150" s="25" t="str">
        <f t="shared" si="11"/>
        <v/>
      </c>
      <c r="C150" s="26" t="str">
        <f>IF(B150="","",VLOOKUP(B150,Podatki!A:C,3,FALSE))</f>
        <v/>
      </c>
      <c r="D150" t="str">
        <f>IF(C150="","",VLOOKUP(B150,Podatki!A:C,2,FALSE))</f>
        <v/>
      </c>
    </row>
    <row r="151" spans="1:4" x14ac:dyDescent="0.3">
      <c r="A151" s="25" t="str">
        <f t="shared" si="11"/>
        <v/>
      </c>
      <c r="C151" s="26" t="str">
        <f>IF(B151="","",VLOOKUP(B151,Podatki!A:C,3,FALSE))</f>
        <v/>
      </c>
      <c r="D151" t="str">
        <f>IF(C151="","",VLOOKUP(B151,Podatki!A:C,2,FALSE))</f>
        <v/>
      </c>
    </row>
    <row r="152" spans="1:4" x14ac:dyDescent="0.3">
      <c r="A152" s="25" t="str">
        <f t="shared" si="11"/>
        <v/>
      </c>
      <c r="C152" s="26" t="str">
        <f>IF(B152="","",VLOOKUP(B152,Podatki!A:C,3,FALSE))</f>
        <v/>
      </c>
      <c r="D152" t="str">
        <f>IF(C152="","",VLOOKUP(B152,Podatki!A:C,2,FALSE))</f>
        <v/>
      </c>
    </row>
    <row r="153" spans="1:4" x14ac:dyDescent="0.3">
      <c r="A153" s="25" t="str">
        <f t="shared" si="11"/>
        <v/>
      </c>
      <c r="C153" s="26" t="str">
        <f>IF(B153="","",VLOOKUP(B153,Podatki!A:C,3,FALSE))</f>
        <v/>
      </c>
      <c r="D153" t="str">
        <f>IF(C153="","",VLOOKUP(B153,Podatki!A:C,2,FALSE))</f>
        <v/>
      </c>
    </row>
    <row r="154" spans="1:4" x14ac:dyDescent="0.3">
      <c r="A154" s="25" t="str">
        <f t="shared" si="11"/>
        <v/>
      </c>
      <c r="C154" s="26" t="str">
        <f>IF(B154="","",VLOOKUP(B154,Podatki!A:C,3,FALSE))</f>
        <v/>
      </c>
      <c r="D154" t="str">
        <f>IF(C154="","",VLOOKUP(B154,Podatki!A:C,2,FALSE))</f>
        <v/>
      </c>
    </row>
    <row r="155" spans="1:4" x14ac:dyDescent="0.3">
      <c r="A155" s="25" t="str">
        <f t="shared" si="11"/>
        <v/>
      </c>
      <c r="C155" s="26" t="str">
        <f>IF(B155="","",VLOOKUP(B155,Podatki!A:C,3,FALSE))</f>
        <v/>
      </c>
      <c r="D155" t="str">
        <f>IF(C155="","",VLOOKUP(B155,Podatki!A:C,2,FALSE))</f>
        <v/>
      </c>
    </row>
    <row r="156" spans="1:4" x14ac:dyDescent="0.3">
      <c r="A156" s="25" t="str">
        <f t="shared" si="11"/>
        <v/>
      </c>
      <c r="C156" s="26" t="str">
        <f>IF(B156="","",VLOOKUP(B156,Podatki!A:C,3,FALSE))</f>
        <v/>
      </c>
      <c r="D156" t="str">
        <f>IF(C156="","",VLOOKUP(B156,Podatki!A:C,2,FALSE))</f>
        <v/>
      </c>
    </row>
    <row r="157" spans="1:4" x14ac:dyDescent="0.3">
      <c r="A157" s="25" t="str">
        <f t="shared" si="11"/>
        <v/>
      </c>
      <c r="C157" s="26" t="str">
        <f>IF(B157="","",VLOOKUP(B157,Podatki!A:C,3,FALSE))</f>
        <v/>
      </c>
      <c r="D157" t="str">
        <f>IF(C157="","",VLOOKUP(B157,Podatki!A:C,2,FALSE))</f>
        <v/>
      </c>
    </row>
    <row r="158" spans="1:4" x14ac:dyDescent="0.3">
      <c r="A158" s="25" t="str">
        <f t="shared" si="11"/>
        <v/>
      </c>
      <c r="C158" s="26" t="str">
        <f>IF(B158="","",VLOOKUP(B158,Podatki!A:C,3,FALSE))</f>
        <v/>
      </c>
      <c r="D158" t="str">
        <f>IF(C158="","",VLOOKUP(B158,Podatki!A:C,2,FALSE))</f>
        <v/>
      </c>
    </row>
    <row r="159" spans="1:4" x14ac:dyDescent="0.3">
      <c r="A159" s="25" t="str">
        <f t="shared" si="11"/>
        <v/>
      </c>
      <c r="C159" s="26" t="str">
        <f>IF(B159="","",VLOOKUP(B159,Podatki!A:C,3,FALSE))</f>
        <v/>
      </c>
      <c r="D159" t="str">
        <f>IF(C159="","",VLOOKUP(B159,Podatki!A:C,2,FALSE))</f>
        <v/>
      </c>
    </row>
    <row r="160" spans="1:4" x14ac:dyDescent="0.3">
      <c r="A160" s="25" t="str">
        <f t="shared" si="11"/>
        <v/>
      </c>
      <c r="C160" s="26" t="str">
        <f>IF(B160="","",VLOOKUP(B160,Podatki!A:C,3,FALSE))</f>
        <v/>
      </c>
      <c r="D160" t="str">
        <f>IF(C160="","",VLOOKUP(B160,Podatki!A:C,2,FALSE))</f>
        <v/>
      </c>
    </row>
    <row r="161" spans="1:4" x14ac:dyDescent="0.3">
      <c r="A161" s="25" t="str">
        <f t="shared" si="11"/>
        <v/>
      </c>
      <c r="C161" s="26" t="str">
        <f>IF(B161="","",VLOOKUP(B161,Podatki!A:C,3,FALSE))</f>
        <v/>
      </c>
      <c r="D161" t="str">
        <f>IF(C161="","",VLOOKUP(B161,Podatki!A:C,2,FALSE))</f>
        <v/>
      </c>
    </row>
    <row r="162" spans="1:4" x14ac:dyDescent="0.3">
      <c r="A162" s="25" t="str">
        <f t="shared" si="11"/>
        <v/>
      </c>
      <c r="C162" s="26" t="str">
        <f>IF(B162="","",VLOOKUP(B162,Podatki!A:C,3,FALSE))</f>
        <v/>
      </c>
      <c r="D162" t="str">
        <f>IF(C162="","",VLOOKUP(B162,Podatki!A:C,2,FALSE))</f>
        <v/>
      </c>
    </row>
    <row r="163" spans="1:4" x14ac:dyDescent="0.3">
      <c r="A163" s="25" t="str">
        <f t="shared" si="11"/>
        <v/>
      </c>
      <c r="C163" s="26" t="str">
        <f>IF(B163="","",VLOOKUP(B163,Podatki!A:C,3,FALSE))</f>
        <v/>
      </c>
      <c r="D163" t="str">
        <f>IF(C163="","",VLOOKUP(B163,Podatki!A:C,2,FALSE))</f>
        <v/>
      </c>
    </row>
    <row r="164" spans="1:4" x14ac:dyDescent="0.3">
      <c r="A164" s="25" t="str">
        <f t="shared" si="11"/>
        <v/>
      </c>
      <c r="C164" s="26" t="str">
        <f>IF(B164="","",VLOOKUP(B164,Podatki!A:C,3,FALSE))</f>
        <v/>
      </c>
      <c r="D164" t="str">
        <f>IF(C164="","",VLOOKUP(B164,Podatki!A:C,2,FALSE))</f>
        <v/>
      </c>
    </row>
    <row r="165" spans="1:4" x14ac:dyDescent="0.3">
      <c r="A165" s="25" t="str">
        <f t="shared" si="11"/>
        <v/>
      </c>
      <c r="C165" s="26" t="str">
        <f>IF(B165="","",VLOOKUP(B165,Podatki!A:C,3,FALSE))</f>
        <v/>
      </c>
      <c r="D165" t="str">
        <f>IF(C165="","",VLOOKUP(B165,Podatki!A:C,2,FALSE))</f>
        <v/>
      </c>
    </row>
    <row r="166" spans="1:4" x14ac:dyDescent="0.3">
      <c r="A166" s="25" t="str">
        <f t="shared" si="11"/>
        <v/>
      </c>
      <c r="C166" s="26" t="str">
        <f>IF(B166="","",VLOOKUP(B166,Podatki!A:C,3,FALSE))</f>
        <v/>
      </c>
      <c r="D166" t="str">
        <f>IF(C166="","",VLOOKUP(B166,Podatki!A:C,2,FALSE))</f>
        <v/>
      </c>
    </row>
    <row r="167" spans="1:4" x14ac:dyDescent="0.3">
      <c r="A167" s="25" t="str">
        <f t="shared" si="11"/>
        <v/>
      </c>
      <c r="C167" s="26" t="str">
        <f>IF(B167="","",VLOOKUP(B167,Podatki!A:C,3,FALSE))</f>
        <v/>
      </c>
      <c r="D167" t="str">
        <f>IF(C167="","",VLOOKUP(B167,Podatki!A:C,2,FALSE))</f>
        <v/>
      </c>
    </row>
    <row r="168" spans="1:4" x14ac:dyDescent="0.3">
      <c r="A168" s="25" t="str">
        <f t="shared" si="11"/>
        <v/>
      </c>
      <c r="C168" s="26" t="str">
        <f>IF(B168="","",VLOOKUP(B168,Podatki!A:C,3,FALSE))</f>
        <v/>
      </c>
      <c r="D168" t="str">
        <f>IF(C168="","",VLOOKUP(B168,Podatki!A:C,2,FALSE))</f>
        <v/>
      </c>
    </row>
    <row r="169" spans="1:4" x14ac:dyDescent="0.3">
      <c r="A169" s="25" t="str">
        <f t="shared" si="11"/>
        <v/>
      </c>
      <c r="C169" s="26" t="str">
        <f>IF(B169="","",VLOOKUP(B169,Podatki!A:C,3,FALSE))</f>
        <v/>
      </c>
      <c r="D169" t="str">
        <f>IF(C169="","",VLOOKUP(B169,Podatki!A:C,2,FALSE))</f>
        <v/>
      </c>
    </row>
    <row r="170" spans="1:4" x14ac:dyDescent="0.3">
      <c r="A170" s="25" t="str">
        <f t="shared" si="11"/>
        <v/>
      </c>
      <c r="C170" s="26" t="str">
        <f>IF(B170="","",VLOOKUP(B170,Podatki!A:C,3,FALSE))</f>
        <v/>
      </c>
      <c r="D170" t="str">
        <f>IF(C170="","",VLOOKUP(B170,Podatki!A:C,2,FALSE))</f>
        <v/>
      </c>
    </row>
    <row r="171" spans="1:4" x14ac:dyDescent="0.3">
      <c r="A171" s="25" t="str">
        <f t="shared" si="11"/>
        <v/>
      </c>
      <c r="C171" s="26" t="str">
        <f>IF(B171="","",VLOOKUP(B171,Podatki!A:C,3,FALSE))</f>
        <v/>
      </c>
      <c r="D171" t="str">
        <f>IF(C171="","",VLOOKUP(B171,Podatki!A:C,2,FALSE))</f>
        <v/>
      </c>
    </row>
    <row r="172" spans="1:4" x14ac:dyDescent="0.3">
      <c r="A172" s="25" t="str">
        <f t="shared" si="11"/>
        <v/>
      </c>
      <c r="C172" s="26" t="str">
        <f>IF(B172="","",VLOOKUP(B172,Podatki!A:C,3,FALSE))</f>
        <v/>
      </c>
      <c r="D172" t="str">
        <f>IF(C172="","",VLOOKUP(B172,Podatki!A:C,2,FALSE))</f>
        <v/>
      </c>
    </row>
    <row r="173" spans="1:4" x14ac:dyDescent="0.3">
      <c r="A173" s="25" t="str">
        <f t="shared" si="11"/>
        <v/>
      </c>
      <c r="C173" s="26" t="str">
        <f>IF(B173="","",VLOOKUP(B173,Podatki!A:C,3,FALSE))</f>
        <v/>
      </c>
      <c r="D173" t="str">
        <f>IF(C173="","",VLOOKUP(B173,Podatki!A:C,2,FALSE))</f>
        <v/>
      </c>
    </row>
    <row r="174" spans="1:4" x14ac:dyDescent="0.3">
      <c r="A174" s="25" t="str">
        <f t="shared" si="11"/>
        <v/>
      </c>
      <c r="C174" s="26" t="str">
        <f>IF(B174="","",VLOOKUP(B174,Podatki!A:C,3,FALSE))</f>
        <v/>
      </c>
      <c r="D174" t="str">
        <f>IF(C174="","",VLOOKUP(B174,Podatki!A:C,2,FALSE))</f>
        <v/>
      </c>
    </row>
    <row r="175" spans="1:4" x14ac:dyDescent="0.3">
      <c r="A175" s="25" t="str">
        <f t="shared" si="11"/>
        <v/>
      </c>
      <c r="C175" s="26" t="str">
        <f>IF(B175="","",VLOOKUP(B175,Podatki!A:C,3,FALSE))</f>
        <v/>
      </c>
      <c r="D175" t="str">
        <f>IF(C175="","",VLOOKUP(B175,Podatki!A:C,2,FALSE))</f>
        <v/>
      </c>
    </row>
    <row r="176" spans="1:4" x14ac:dyDescent="0.3">
      <c r="A176" s="25" t="str">
        <f t="shared" si="11"/>
        <v/>
      </c>
      <c r="C176" s="26" t="str">
        <f>IF(B176="","",VLOOKUP(B176,Podatki!A:C,3,FALSE))</f>
        <v/>
      </c>
      <c r="D176" t="str">
        <f>IF(C176="","",VLOOKUP(B176,Podatki!A:C,2,FALSE))</f>
        <v/>
      </c>
    </row>
    <row r="177" spans="1:4" x14ac:dyDescent="0.3">
      <c r="A177" s="25" t="str">
        <f t="shared" si="11"/>
        <v/>
      </c>
      <c r="C177" s="26" t="str">
        <f>IF(B177="","",VLOOKUP(B177,Podatki!A:C,3,FALSE))</f>
        <v/>
      </c>
      <c r="D177" t="str">
        <f>IF(C177="","",VLOOKUP(B177,Podatki!A:C,2,FALSE))</f>
        <v/>
      </c>
    </row>
    <row r="178" spans="1:4" x14ac:dyDescent="0.3">
      <c r="A178" s="25" t="str">
        <f t="shared" si="11"/>
        <v/>
      </c>
      <c r="C178" s="26" t="str">
        <f>IF(B178="","",VLOOKUP(B178,Podatki!A:C,3,FALSE))</f>
        <v/>
      </c>
      <c r="D178" t="str">
        <f>IF(C178="","",VLOOKUP(B178,Podatki!A:C,2,FALSE))</f>
        <v/>
      </c>
    </row>
    <row r="179" spans="1:4" x14ac:dyDescent="0.3">
      <c r="A179" s="25" t="str">
        <f t="shared" si="11"/>
        <v/>
      </c>
      <c r="C179" s="26" t="str">
        <f>IF(B179="","",VLOOKUP(B179,Podatki!A:C,3,FALSE))</f>
        <v/>
      </c>
      <c r="D179" t="str">
        <f>IF(C179="","",VLOOKUP(B179,Podatki!A:C,2,FALSE))</f>
        <v/>
      </c>
    </row>
    <row r="180" spans="1:4" x14ac:dyDescent="0.3">
      <c r="A180" s="25" t="str">
        <f t="shared" si="11"/>
        <v/>
      </c>
      <c r="C180" s="26" t="str">
        <f>IF(B180="","",VLOOKUP(B180,Podatki!A:C,3,FALSE))</f>
        <v/>
      </c>
      <c r="D180" t="str">
        <f>IF(C180="","",VLOOKUP(B180,Podatki!A:C,2,FALSE))</f>
        <v/>
      </c>
    </row>
    <row r="181" spans="1:4" x14ac:dyDescent="0.3">
      <c r="A181" s="25" t="str">
        <f t="shared" si="11"/>
        <v/>
      </c>
      <c r="C181" s="26" t="str">
        <f>IF(B181="","",VLOOKUP(B181,Podatki!A:C,3,FALSE))</f>
        <v/>
      </c>
      <c r="D181" t="str">
        <f>IF(C181="","",VLOOKUP(B181,Podatki!A:C,2,FALSE))</f>
        <v/>
      </c>
    </row>
    <row r="182" spans="1:4" x14ac:dyDescent="0.3">
      <c r="A182" s="25" t="str">
        <f t="shared" si="11"/>
        <v/>
      </c>
      <c r="C182" s="26" t="str">
        <f>IF(B182="","",VLOOKUP(B182,Podatki!A:C,3,FALSE))</f>
        <v/>
      </c>
      <c r="D182" t="str">
        <f>IF(C182="","",VLOOKUP(B182,Podatki!A:C,2,FALSE))</f>
        <v/>
      </c>
    </row>
    <row r="183" spans="1:4" x14ac:dyDescent="0.3">
      <c r="A183" s="25" t="str">
        <f t="shared" si="11"/>
        <v/>
      </c>
      <c r="C183" s="26" t="str">
        <f>IF(B183="","",VLOOKUP(B183,Podatki!A:C,3,FALSE))</f>
        <v/>
      </c>
      <c r="D183" t="str">
        <f>IF(C183="","",VLOOKUP(B183,Podatki!A:C,2,FALSE))</f>
        <v/>
      </c>
    </row>
    <row r="184" spans="1:4" x14ac:dyDescent="0.3">
      <c r="A184" s="25" t="str">
        <f t="shared" si="11"/>
        <v/>
      </c>
      <c r="C184" s="26" t="str">
        <f>IF(B184="","",VLOOKUP(B184,Podatki!A:C,3,FALSE))</f>
        <v/>
      </c>
      <c r="D184" t="str">
        <f>IF(C184="","",VLOOKUP(B184,Podatki!A:C,2,FALSE))</f>
        <v/>
      </c>
    </row>
    <row r="185" spans="1:4" x14ac:dyDescent="0.3">
      <c r="A185" s="25" t="str">
        <f t="shared" si="11"/>
        <v/>
      </c>
      <c r="C185" s="26" t="str">
        <f>IF(B185="","",VLOOKUP(B185,Podatki!A:C,3,FALSE))</f>
        <v/>
      </c>
      <c r="D185" t="str">
        <f>IF(C185="","",VLOOKUP(B185,Podatki!A:C,2,FALSE))</f>
        <v/>
      </c>
    </row>
    <row r="186" spans="1:4" x14ac:dyDescent="0.3">
      <c r="A186" s="25" t="str">
        <f t="shared" si="11"/>
        <v/>
      </c>
      <c r="C186" s="26" t="str">
        <f>IF(B186="","",VLOOKUP(B186,Podatki!A:C,3,FALSE))</f>
        <v/>
      </c>
      <c r="D186" t="str">
        <f>IF(C186="","",VLOOKUP(B186,Podatki!A:C,2,FALSE))</f>
        <v/>
      </c>
    </row>
    <row r="187" spans="1:4" x14ac:dyDescent="0.3">
      <c r="A187" s="25" t="str">
        <f t="shared" si="11"/>
        <v/>
      </c>
      <c r="C187" s="26" t="str">
        <f>IF(B187="","",VLOOKUP(B187,Podatki!A:C,3,FALSE))</f>
        <v/>
      </c>
      <c r="D187" t="str">
        <f>IF(C187="","",VLOOKUP(B187,Podatki!A:C,2,FALSE))</f>
        <v/>
      </c>
    </row>
    <row r="188" spans="1:4" x14ac:dyDescent="0.3">
      <c r="A188" s="25" t="str">
        <f t="shared" si="11"/>
        <v/>
      </c>
      <c r="C188" s="26" t="str">
        <f>IF(B188="","",VLOOKUP(B188,Podatki!A:C,3,FALSE))</f>
        <v/>
      </c>
      <c r="D188" t="str">
        <f>IF(C188="","",VLOOKUP(B188,Podatki!A:C,2,FALSE))</f>
        <v/>
      </c>
    </row>
    <row r="189" spans="1:4" x14ac:dyDescent="0.3">
      <c r="A189" s="25" t="str">
        <f t="shared" si="11"/>
        <v/>
      </c>
      <c r="C189" s="26" t="str">
        <f>IF(B189="","",VLOOKUP(B189,Podatki!A:C,3,FALSE))</f>
        <v/>
      </c>
      <c r="D189" t="str">
        <f>IF(C189="","",VLOOKUP(B189,Podatki!A:C,2,FALSE))</f>
        <v/>
      </c>
    </row>
    <row r="190" spans="1:4" x14ac:dyDescent="0.3">
      <c r="A190" s="25" t="str">
        <f t="shared" si="11"/>
        <v/>
      </c>
      <c r="C190" s="26" t="str">
        <f>IF(B190="","",VLOOKUP(B190,Podatki!A:C,3,FALSE))</f>
        <v/>
      </c>
      <c r="D190" t="str">
        <f>IF(C190="","",VLOOKUP(B190,Podatki!A:C,2,FALSE))</f>
        <v/>
      </c>
    </row>
    <row r="191" spans="1:4" x14ac:dyDescent="0.3">
      <c r="A191" s="25" t="str">
        <f t="shared" si="11"/>
        <v/>
      </c>
      <c r="C191" s="26" t="str">
        <f>IF(B191="","",VLOOKUP(B191,Podatki!A:C,3,FALSE))</f>
        <v/>
      </c>
      <c r="D191" t="str">
        <f>IF(C191="","",VLOOKUP(B191,Podatki!A:C,2,FALSE))</f>
        <v/>
      </c>
    </row>
    <row r="192" spans="1:4" x14ac:dyDescent="0.3">
      <c r="A192" s="25" t="str">
        <f t="shared" si="11"/>
        <v/>
      </c>
      <c r="C192" s="26" t="str">
        <f>IF(B192="","",VLOOKUP(B192,Podatki!A:C,3,FALSE))</f>
        <v/>
      </c>
      <c r="D192" t="str">
        <f>IF(C192="","",VLOOKUP(B192,Podatki!A:C,2,FALSE))</f>
        <v/>
      </c>
    </row>
    <row r="193" spans="1:4" x14ac:dyDescent="0.3">
      <c r="A193" s="25" t="str">
        <f t="shared" si="11"/>
        <v/>
      </c>
      <c r="C193" s="26" t="str">
        <f>IF(B193="","",VLOOKUP(B193,Podatki!A:C,3,FALSE))</f>
        <v/>
      </c>
      <c r="D193" t="str">
        <f>IF(C193="","",VLOOKUP(B193,Podatki!A:C,2,FALSE))</f>
        <v/>
      </c>
    </row>
    <row r="194" spans="1:4" x14ac:dyDescent="0.3">
      <c r="A194" s="25" t="str">
        <f t="shared" si="11"/>
        <v/>
      </c>
      <c r="C194" s="26" t="str">
        <f>IF(B194="","",VLOOKUP(B194,Podatki!A:C,3,FALSE))</f>
        <v/>
      </c>
      <c r="D194" t="str">
        <f>IF(C194="","",VLOOKUP(B194,Podatki!A:C,2,FALSE))</f>
        <v/>
      </c>
    </row>
    <row r="195" spans="1:4" x14ac:dyDescent="0.3">
      <c r="A195" s="25" t="str">
        <f t="shared" si="11"/>
        <v/>
      </c>
      <c r="C195" s="26" t="str">
        <f>IF(B195="","",VLOOKUP(B195,Podatki!A:C,3,FALSE))</f>
        <v/>
      </c>
      <c r="D195" t="str">
        <f>IF(C195="","",VLOOKUP(B195,Podatki!A:C,2,FALSE))</f>
        <v/>
      </c>
    </row>
    <row r="196" spans="1:4" x14ac:dyDescent="0.3">
      <c r="A196" s="25" t="str">
        <f t="shared" si="11"/>
        <v/>
      </c>
      <c r="C196" s="26" t="str">
        <f>IF(B196="","",VLOOKUP(B196,Podatki!A:C,3,FALSE))</f>
        <v/>
      </c>
      <c r="D196" t="str">
        <f>IF(C196="","",VLOOKUP(B196,Podatki!A:C,2,FALSE))</f>
        <v/>
      </c>
    </row>
    <row r="197" spans="1:4" x14ac:dyDescent="0.3">
      <c r="A197" s="25" t="str">
        <f t="shared" si="11"/>
        <v/>
      </c>
      <c r="C197" s="26" t="str">
        <f>IF(B197="","",VLOOKUP(B197,Podatki!A:C,3,FALSE))</f>
        <v/>
      </c>
      <c r="D197" t="str">
        <f>IF(C197="","",VLOOKUP(B197,Podatki!A:C,2,FALSE))</f>
        <v/>
      </c>
    </row>
    <row r="198" spans="1:4" x14ac:dyDescent="0.3">
      <c r="A198" s="25" t="str">
        <f t="shared" si="11"/>
        <v/>
      </c>
      <c r="C198" s="26" t="str">
        <f>IF(B198="","",VLOOKUP(B198,Podatki!A:C,3,FALSE))</f>
        <v/>
      </c>
      <c r="D198" t="str">
        <f>IF(C198="","",VLOOKUP(B198,Podatki!A:C,2,FALSE))</f>
        <v/>
      </c>
    </row>
    <row r="199" spans="1:4" x14ac:dyDescent="0.3">
      <c r="A199" s="25" t="str">
        <f t="shared" si="11"/>
        <v/>
      </c>
      <c r="C199" s="26" t="str">
        <f>IF(B199="","",VLOOKUP(B199,Podatki!A:C,3,FALSE))</f>
        <v/>
      </c>
      <c r="D199" t="str">
        <f>IF(C199="","",VLOOKUP(B199,Podatki!A:C,2,FALSE))</f>
        <v/>
      </c>
    </row>
    <row r="200" spans="1:4" x14ac:dyDescent="0.3">
      <c r="A200" s="25" t="str">
        <f t="shared" si="11"/>
        <v/>
      </c>
      <c r="C200" s="26" t="str">
        <f>IF(B200="","",VLOOKUP(B200,Podatki!A:C,3,FALSE))</f>
        <v/>
      </c>
      <c r="D200" t="str">
        <f>IF(C200="","",VLOOKUP(B200,Podatki!A:C,2,FALSE))</f>
        <v/>
      </c>
    </row>
    <row r="201" spans="1:4" x14ac:dyDescent="0.3">
      <c r="A201" s="25" t="str">
        <f t="shared" si="11"/>
        <v/>
      </c>
      <c r="C201" s="26" t="str">
        <f>IF(B201="","",VLOOKUP(B201,Podatki!A:C,3,FALSE))</f>
        <v/>
      </c>
      <c r="D201" t="str">
        <f>IF(C201="","",VLOOKUP(B201,Podatki!A:C,2,FALSE))</f>
        <v/>
      </c>
    </row>
    <row r="202" spans="1:4" x14ac:dyDescent="0.3">
      <c r="A202" s="25" t="str">
        <f t="shared" si="11"/>
        <v/>
      </c>
      <c r="C202" s="26" t="str">
        <f>IF(B202="","",VLOOKUP(B202,Podatki!A:C,3,FALSE))</f>
        <v/>
      </c>
      <c r="D202" t="str">
        <f>IF(C202="","",VLOOKUP(B202,Podatki!A:C,2,FALSE))</f>
        <v/>
      </c>
    </row>
    <row r="203" spans="1:4" x14ac:dyDescent="0.3">
      <c r="A203" s="25" t="str">
        <f t="shared" si="11"/>
        <v/>
      </c>
      <c r="C203" s="26" t="str">
        <f>IF(B203="","",VLOOKUP(B203,Podatki!A:C,3,FALSE))</f>
        <v/>
      </c>
      <c r="D203" t="str">
        <f>IF(C203="","",VLOOKUP(B203,Podatki!A:C,2,FALSE))</f>
        <v/>
      </c>
    </row>
    <row r="204" spans="1:4" x14ac:dyDescent="0.3">
      <c r="A204" s="25" t="str">
        <f t="shared" si="11"/>
        <v/>
      </c>
      <c r="C204" s="26" t="str">
        <f>IF(B204="","",VLOOKUP(B204,Podatki!A:C,3,FALSE))</f>
        <v/>
      </c>
      <c r="D204" t="str">
        <f>IF(C204="","",VLOOKUP(B204,Podatki!A:C,2,FALSE))</f>
        <v/>
      </c>
    </row>
    <row r="205" spans="1:4" x14ac:dyDescent="0.3">
      <c r="A205" s="25" t="str">
        <f t="shared" si="11"/>
        <v/>
      </c>
      <c r="C205" s="26" t="str">
        <f>IF(B205="","",VLOOKUP(B205,Podatki!A:C,3,FALSE))</f>
        <v/>
      </c>
      <c r="D205" t="str">
        <f>IF(C205="","",VLOOKUP(B205,Podatki!A:C,2,FALSE))</f>
        <v/>
      </c>
    </row>
    <row r="206" spans="1:4" x14ac:dyDescent="0.3">
      <c r="A206" s="25" t="str">
        <f t="shared" si="11"/>
        <v/>
      </c>
      <c r="C206" s="26" t="str">
        <f>IF(B206="","",VLOOKUP(B206,Podatki!A:C,3,FALSE))</f>
        <v/>
      </c>
      <c r="D206" t="str">
        <f>IF(C206="","",VLOOKUP(B206,Podatki!A:C,2,FALSE))</f>
        <v/>
      </c>
    </row>
    <row r="207" spans="1:4" x14ac:dyDescent="0.3">
      <c r="A207" s="25" t="str">
        <f t="shared" si="11"/>
        <v/>
      </c>
      <c r="C207" s="26" t="str">
        <f>IF(B207="","",VLOOKUP(B207,Podatki!A:C,3,FALSE))</f>
        <v/>
      </c>
      <c r="D207" t="str">
        <f>IF(C207="","",VLOOKUP(B207,Podatki!A:C,2,FALSE))</f>
        <v/>
      </c>
    </row>
    <row r="208" spans="1:4" x14ac:dyDescent="0.3">
      <c r="A208" s="25" t="str">
        <f t="shared" ref="A208:A271" si="12">IF(B208="","",A207+1)</f>
        <v/>
      </c>
      <c r="C208" s="26" t="str">
        <f>IF(B208="","",VLOOKUP(B208,Podatki!A:C,3,FALSE))</f>
        <v/>
      </c>
      <c r="D208" t="str">
        <f>IF(C208="","",VLOOKUP(B208,Podatki!A:C,2,FALSE))</f>
        <v/>
      </c>
    </row>
    <row r="209" spans="1:4" x14ac:dyDescent="0.3">
      <c r="A209" s="25" t="str">
        <f t="shared" si="12"/>
        <v/>
      </c>
      <c r="C209" s="26" t="str">
        <f>IF(B209="","",VLOOKUP(B209,Podatki!A:C,3,FALSE))</f>
        <v/>
      </c>
      <c r="D209" t="str">
        <f>IF(C209="","",VLOOKUP(B209,Podatki!A:C,2,FALSE))</f>
        <v/>
      </c>
    </row>
    <row r="210" spans="1:4" x14ac:dyDescent="0.3">
      <c r="A210" s="25" t="str">
        <f t="shared" si="12"/>
        <v/>
      </c>
      <c r="C210" s="26" t="str">
        <f>IF(B210="","",VLOOKUP(B210,Podatki!A:C,3,FALSE))</f>
        <v/>
      </c>
      <c r="D210" t="str">
        <f>IF(C210="","",VLOOKUP(B210,Podatki!A:C,2,FALSE))</f>
        <v/>
      </c>
    </row>
    <row r="211" spans="1:4" x14ac:dyDescent="0.3">
      <c r="A211" s="25" t="str">
        <f t="shared" si="12"/>
        <v/>
      </c>
      <c r="C211" s="26" t="str">
        <f>IF(B211="","",VLOOKUP(B211,Podatki!A:C,3,FALSE))</f>
        <v/>
      </c>
      <c r="D211" t="str">
        <f>IF(C211="","",VLOOKUP(B211,Podatki!A:C,2,FALSE))</f>
        <v/>
      </c>
    </row>
    <row r="212" spans="1:4" x14ac:dyDescent="0.3">
      <c r="A212" s="25" t="str">
        <f t="shared" si="12"/>
        <v/>
      </c>
      <c r="C212" s="26" t="str">
        <f>IF(B212="","",VLOOKUP(B212,Podatki!A:C,3,FALSE))</f>
        <v/>
      </c>
      <c r="D212" t="str">
        <f>IF(C212="","",VLOOKUP(B212,Podatki!A:C,2,FALSE))</f>
        <v/>
      </c>
    </row>
    <row r="213" spans="1:4" x14ac:dyDescent="0.3">
      <c r="A213" s="25" t="str">
        <f t="shared" si="12"/>
        <v/>
      </c>
      <c r="C213" s="26" t="str">
        <f>IF(B213="","",VLOOKUP(B213,Podatki!A:C,3,FALSE))</f>
        <v/>
      </c>
      <c r="D213" t="str">
        <f>IF(C213="","",VLOOKUP(B213,Podatki!A:C,2,FALSE))</f>
        <v/>
      </c>
    </row>
    <row r="214" spans="1:4" x14ac:dyDescent="0.3">
      <c r="A214" s="25" t="str">
        <f t="shared" si="12"/>
        <v/>
      </c>
      <c r="C214" s="26" t="str">
        <f>IF(B214="","",VLOOKUP(B214,Podatki!A:C,3,FALSE))</f>
        <v/>
      </c>
      <c r="D214" t="str">
        <f>IF(C214="","",VLOOKUP(B214,Podatki!A:C,2,FALSE))</f>
        <v/>
      </c>
    </row>
    <row r="215" spans="1:4" x14ac:dyDescent="0.3">
      <c r="A215" s="25" t="str">
        <f t="shared" si="12"/>
        <v/>
      </c>
      <c r="C215" s="26" t="str">
        <f>IF(B215="","",VLOOKUP(B215,Podatki!A:C,3,FALSE))</f>
        <v/>
      </c>
      <c r="D215" t="str">
        <f>IF(C215="","",VLOOKUP(B215,Podatki!A:C,2,FALSE))</f>
        <v/>
      </c>
    </row>
    <row r="216" spans="1:4" x14ac:dyDescent="0.3">
      <c r="A216" s="25" t="str">
        <f t="shared" si="12"/>
        <v/>
      </c>
      <c r="C216" s="26" t="str">
        <f>IF(B216="","",VLOOKUP(B216,Podatki!A:C,3,FALSE))</f>
        <v/>
      </c>
      <c r="D216" t="str">
        <f>IF(C216="","",VLOOKUP(B216,Podatki!A:C,2,FALSE))</f>
        <v/>
      </c>
    </row>
    <row r="217" spans="1:4" x14ac:dyDescent="0.3">
      <c r="A217" s="25" t="str">
        <f t="shared" si="12"/>
        <v/>
      </c>
      <c r="C217" s="26" t="str">
        <f>IF(B217="","",VLOOKUP(B217,Podatki!A:C,3,FALSE))</f>
        <v/>
      </c>
      <c r="D217" t="str">
        <f>IF(C217="","",VLOOKUP(B217,Podatki!A:C,2,FALSE))</f>
        <v/>
      </c>
    </row>
    <row r="218" spans="1:4" x14ac:dyDescent="0.3">
      <c r="A218" s="25" t="str">
        <f t="shared" si="12"/>
        <v/>
      </c>
      <c r="C218" s="26" t="str">
        <f>IF(B218="","",VLOOKUP(B218,Podatki!A:C,3,FALSE))</f>
        <v/>
      </c>
      <c r="D218" t="str">
        <f>IF(C218="","",VLOOKUP(B218,Podatki!A:C,2,FALSE))</f>
        <v/>
      </c>
    </row>
    <row r="219" spans="1:4" x14ac:dyDescent="0.3">
      <c r="A219" s="25" t="str">
        <f t="shared" si="12"/>
        <v/>
      </c>
      <c r="C219" s="26" t="str">
        <f>IF(B219="","",VLOOKUP(B219,Podatki!A:C,3,FALSE))</f>
        <v/>
      </c>
      <c r="D219" t="str">
        <f>IF(C219="","",VLOOKUP(B219,Podatki!A:C,2,FALSE))</f>
        <v/>
      </c>
    </row>
    <row r="220" spans="1:4" x14ac:dyDescent="0.3">
      <c r="A220" s="25" t="str">
        <f t="shared" si="12"/>
        <v/>
      </c>
      <c r="C220" s="26" t="str">
        <f>IF(B220="","",VLOOKUP(B220,Podatki!A:C,3,FALSE))</f>
        <v/>
      </c>
      <c r="D220" t="str">
        <f>IF(C220="","",VLOOKUP(B220,Podatki!A:C,2,FALSE))</f>
        <v/>
      </c>
    </row>
    <row r="221" spans="1:4" x14ac:dyDescent="0.3">
      <c r="A221" s="25" t="str">
        <f t="shared" si="12"/>
        <v/>
      </c>
      <c r="C221" s="26" t="str">
        <f>IF(B221="","",VLOOKUP(B221,Podatki!A:C,3,FALSE))</f>
        <v/>
      </c>
      <c r="D221" t="str">
        <f>IF(C221="","",VLOOKUP(B221,Podatki!A:C,2,FALSE))</f>
        <v/>
      </c>
    </row>
    <row r="222" spans="1:4" x14ac:dyDescent="0.3">
      <c r="A222" s="25" t="str">
        <f t="shared" si="12"/>
        <v/>
      </c>
      <c r="C222" s="26" t="str">
        <f>IF(B222="","",VLOOKUP(B222,Podatki!A:C,3,FALSE))</f>
        <v/>
      </c>
      <c r="D222" t="str">
        <f>IF(C222="","",VLOOKUP(B222,Podatki!A:C,2,FALSE))</f>
        <v/>
      </c>
    </row>
    <row r="223" spans="1:4" x14ac:dyDescent="0.3">
      <c r="A223" s="25" t="str">
        <f t="shared" si="12"/>
        <v/>
      </c>
      <c r="C223" s="26" t="str">
        <f>IF(B223="","",VLOOKUP(B223,Podatki!A:C,3,FALSE))</f>
        <v/>
      </c>
      <c r="D223" t="str">
        <f>IF(C223="","",VLOOKUP(B223,Podatki!A:C,2,FALSE))</f>
        <v/>
      </c>
    </row>
    <row r="224" spans="1:4" x14ac:dyDescent="0.3">
      <c r="A224" s="25" t="str">
        <f t="shared" si="12"/>
        <v/>
      </c>
      <c r="C224" s="26" t="str">
        <f>IF(B224="","",VLOOKUP(B224,Podatki!A:C,3,FALSE))</f>
        <v/>
      </c>
      <c r="D224" t="str">
        <f>IF(C224="","",VLOOKUP(B224,Podatki!A:C,2,FALSE))</f>
        <v/>
      </c>
    </row>
    <row r="225" spans="1:4" x14ac:dyDescent="0.3">
      <c r="A225" s="25" t="str">
        <f t="shared" si="12"/>
        <v/>
      </c>
      <c r="C225" s="26" t="str">
        <f>IF(B225="","",VLOOKUP(B225,Podatki!A:C,3,FALSE))</f>
        <v/>
      </c>
      <c r="D225" t="str">
        <f>IF(C225="","",VLOOKUP(B225,Podatki!A:C,2,FALSE))</f>
        <v/>
      </c>
    </row>
    <row r="226" spans="1:4" x14ac:dyDescent="0.3">
      <c r="A226" s="25" t="str">
        <f t="shared" si="12"/>
        <v/>
      </c>
      <c r="C226" s="26" t="str">
        <f>IF(B226="","",VLOOKUP(B226,Podatki!A:C,3,FALSE))</f>
        <v/>
      </c>
      <c r="D226" t="str">
        <f>IF(C226="","",VLOOKUP(B226,Podatki!A:C,2,FALSE))</f>
        <v/>
      </c>
    </row>
    <row r="227" spans="1:4" x14ac:dyDescent="0.3">
      <c r="A227" s="25" t="str">
        <f t="shared" si="12"/>
        <v/>
      </c>
      <c r="C227" s="26" t="str">
        <f>IF(B227="","",VLOOKUP(B227,Podatki!A:C,3,FALSE))</f>
        <v/>
      </c>
      <c r="D227" t="str">
        <f>IF(C227="","",VLOOKUP(B227,Podatki!A:C,2,FALSE))</f>
        <v/>
      </c>
    </row>
    <row r="228" spans="1:4" x14ac:dyDescent="0.3">
      <c r="A228" s="25" t="str">
        <f t="shared" si="12"/>
        <v/>
      </c>
      <c r="C228" s="26" t="str">
        <f>IF(B228="","",VLOOKUP(B228,Podatki!A:C,3,FALSE))</f>
        <v/>
      </c>
      <c r="D228" t="str">
        <f>IF(C228="","",VLOOKUP(B228,Podatki!A:C,2,FALSE))</f>
        <v/>
      </c>
    </row>
    <row r="229" spans="1:4" x14ac:dyDescent="0.3">
      <c r="A229" s="25" t="str">
        <f t="shared" si="12"/>
        <v/>
      </c>
      <c r="C229" s="26" t="str">
        <f>IF(B229="","",VLOOKUP(B229,Podatki!A:C,3,FALSE))</f>
        <v/>
      </c>
      <c r="D229" t="str">
        <f>IF(C229="","",VLOOKUP(B229,Podatki!A:C,2,FALSE))</f>
        <v/>
      </c>
    </row>
    <row r="230" spans="1:4" x14ac:dyDescent="0.3">
      <c r="A230" s="25" t="str">
        <f t="shared" si="12"/>
        <v/>
      </c>
      <c r="C230" s="26" t="str">
        <f>IF(B230="","",VLOOKUP(B230,Podatki!A:C,3,FALSE))</f>
        <v/>
      </c>
      <c r="D230" t="str">
        <f>IF(C230="","",VLOOKUP(B230,Podatki!A:C,2,FALSE))</f>
        <v/>
      </c>
    </row>
    <row r="231" spans="1:4" x14ac:dyDescent="0.3">
      <c r="A231" s="25" t="str">
        <f t="shared" si="12"/>
        <v/>
      </c>
      <c r="C231" s="26" t="str">
        <f>IF(B231="","",VLOOKUP(B231,Podatki!A:C,3,FALSE))</f>
        <v/>
      </c>
      <c r="D231" t="str">
        <f>IF(C231="","",VLOOKUP(B231,Podatki!A:C,2,FALSE))</f>
        <v/>
      </c>
    </row>
    <row r="232" spans="1:4" x14ac:dyDescent="0.3">
      <c r="A232" s="25" t="str">
        <f t="shared" si="12"/>
        <v/>
      </c>
      <c r="C232" s="26" t="str">
        <f>IF(B232="","",VLOOKUP(B232,Podatki!A:C,3,FALSE))</f>
        <v/>
      </c>
      <c r="D232" t="str">
        <f>IF(C232="","",VLOOKUP(B232,Podatki!A:C,2,FALSE))</f>
        <v/>
      </c>
    </row>
    <row r="233" spans="1:4" x14ac:dyDescent="0.3">
      <c r="A233" s="25" t="str">
        <f t="shared" si="12"/>
        <v/>
      </c>
      <c r="C233" s="26" t="str">
        <f>IF(B233="","",VLOOKUP(B233,Podatki!A:C,3,FALSE))</f>
        <v/>
      </c>
      <c r="D233" t="str">
        <f>IF(C233="","",VLOOKUP(B233,Podatki!A:C,2,FALSE))</f>
        <v/>
      </c>
    </row>
    <row r="234" spans="1:4" x14ac:dyDescent="0.3">
      <c r="A234" s="25" t="str">
        <f t="shared" si="12"/>
        <v/>
      </c>
      <c r="C234" s="26" t="str">
        <f>IF(B234="","",VLOOKUP(B234,Podatki!A:C,3,FALSE))</f>
        <v/>
      </c>
      <c r="D234" t="str">
        <f>IF(C234="","",VLOOKUP(B234,Podatki!A:C,2,FALSE))</f>
        <v/>
      </c>
    </row>
    <row r="235" spans="1:4" x14ac:dyDescent="0.3">
      <c r="A235" s="25" t="str">
        <f t="shared" si="12"/>
        <v/>
      </c>
      <c r="C235" s="26" t="str">
        <f>IF(B235="","",VLOOKUP(B235,Podatki!A:C,3,FALSE))</f>
        <v/>
      </c>
      <c r="D235" t="str">
        <f>IF(C235="","",VLOOKUP(B235,Podatki!A:C,2,FALSE))</f>
        <v/>
      </c>
    </row>
    <row r="236" spans="1:4" x14ac:dyDescent="0.3">
      <c r="A236" s="25" t="str">
        <f t="shared" si="12"/>
        <v/>
      </c>
      <c r="C236" s="26" t="str">
        <f>IF(B236="","",VLOOKUP(B236,Podatki!A:C,3,FALSE))</f>
        <v/>
      </c>
      <c r="D236" t="str">
        <f>IF(C236="","",VLOOKUP(B236,Podatki!A:C,2,FALSE))</f>
        <v/>
      </c>
    </row>
    <row r="237" spans="1:4" x14ac:dyDescent="0.3">
      <c r="A237" s="25" t="str">
        <f t="shared" si="12"/>
        <v/>
      </c>
      <c r="C237" s="26" t="str">
        <f>IF(B237="","",VLOOKUP(B237,Podatki!A:C,3,FALSE))</f>
        <v/>
      </c>
      <c r="D237" t="str">
        <f>IF(C237="","",VLOOKUP(B237,Podatki!A:C,2,FALSE))</f>
        <v/>
      </c>
    </row>
    <row r="238" spans="1:4" x14ac:dyDescent="0.3">
      <c r="A238" s="25" t="str">
        <f t="shared" si="12"/>
        <v/>
      </c>
      <c r="C238" s="26" t="str">
        <f>IF(B238="","",VLOOKUP(B238,Podatki!A:C,3,FALSE))</f>
        <v/>
      </c>
      <c r="D238" t="str">
        <f>IF(C238="","",VLOOKUP(B238,Podatki!A:C,2,FALSE))</f>
        <v/>
      </c>
    </row>
    <row r="239" spans="1:4" x14ac:dyDescent="0.3">
      <c r="A239" s="25" t="str">
        <f t="shared" si="12"/>
        <v/>
      </c>
      <c r="C239" s="26" t="str">
        <f>IF(B239="","",VLOOKUP(B239,Podatki!A:C,3,FALSE))</f>
        <v/>
      </c>
      <c r="D239" t="str">
        <f>IF(C239="","",VLOOKUP(B239,Podatki!A:C,2,FALSE))</f>
        <v/>
      </c>
    </row>
    <row r="240" spans="1:4" x14ac:dyDescent="0.3">
      <c r="A240" s="25" t="str">
        <f t="shared" si="12"/>
        <v/>
      </c>
      <c r="C240" s="26" t="str">
        <f>IF(B240="","",VLOOKUP(B240,Podatki!A:C,3,FALSE))</f>
        <v/>
      </c>
      <c r="D240" t="str">
        <f>IF(C240="","",VLOOKUP(B240,Podatki!A:C,2,FALSE))</f>
        <v/>
      </c>
    </row>
    <row r="241" spans="1:4" x14ac:dyDescent="0.3">
      <c r="A241" s="25" t="str">
        <f t="shared" si="12"/>
        <v/>
      </c>
      <c r="C241" s="26" t="str">
        <f>IF(B241="","",VLOOKUP(B241,Podatki!A:C,3,FALSE))</f>
        <v/>
      </c>
      <c r="D241" t="str">
        <f>IF(C241="","",VLOOKUP(B241,Podatki!A:C,2,FALSE))</f>
        <v/>
      </c>
    </row>
    <row r="242" spans="1:4" x14ac:dyDescent="0.3">
      <c r="A242" s="25" t="str">
        <f t="shared" si="12"/>
        <v/>
      </c>
      <c r="C242" s="26" t="str">
        <f>IF(B242="","",VLOOKUP(B242,Podatki!A:C,3,FALSE))</f>
        <v/>
      </c>
      <c r="D242" t="str">
        <f>IF(C242="","",VLOOKUP(B242,Podatki!A:C,2,FALSE))</f>
        <v/>
      </c>
    </row>
    <row r="243" spans="1:4" x14ac:dyDescent="0.3">
      <c r="A243" s="25" t="str">
        <f t="shared" si="12"/>
        <v/>
      </c>
      <c r="C243" s="26" t="str">
        <f>IF(B243="","",VLOOKUP(B243,Podatki!A:C,3,FALSE))</f>
        <v/>
      </c>
      <c r="D243" t="str">
        <f>IF(C243="","",VLOOKUP(B243,Podatki!A:C,2,FALSE))</f>
        <v/>
      </c>
    </row>
    <row r="244" spans="1:4" x14ac:dyDescent="0.3">
      <c r="A244" s="25" t="str">
        <f t="shared" si="12"/>
        <v/>
      </c>
      <c r="C244" s="26" t="str">
        <f>IF(B244="","",VLOOKUP(B244,Podatki!A:C,3,FALSE))</f>
        <v/>
      </c>
      <c r="D244" t="str">
        <f>IF(C244="","",VLOOKUP(B244,Podatki!A:C,2,FALSE))</f>
        <v/>
      </c>
    </row>
    <row r="245" spans="1:4" x14ac:dyDescent="0.3">
      <c r="A245" s="25" t="str">
        <f t="shared" si="12"/>
        <v/>
      </c>
      <c r="C245" s="26" t="str">
        <f>IF(B245="","",VLOOKUP(B245,Podatki!A:C,3,FALSE))</f>
        <v/>
      </c>
      <c r="D245" t="str">
        <f>IF(C245="","",VLOOKUP(B245,Podatki!A:C,2,FALSE))</f>
        <v/>
      </c>
    </row>
    <row r="246" spans="1:4" x14ac:dyDescent="0.3">
      <c r="A246" s="25" t="str">
        <f t="shared" si="12"/>
        <v/>
      </c>
      <c r="C246" s="26" t="str">
        <f>IF(B246="","",VLOOKUP(B246,Podatki!A:C,3,FALSE))</f>
        <v/>
      </c>
      <c r="D246" t="str">
        <f>IF(C246="","",VLOOKUP(B246,Podatki!A:C,2,FALSE))</f>
        <v/>
      </c>
    </row>
    <row r="247" spans="1:4" x14ac:dyDescent="0.3">
      <c r="A247" s="25" t="str">
        <f t="shared" si="12"/>
        <v/>
      </c>
      <c r="C247" s="26" t="str">
        <f>IF(B247="","",VLOOKUP(B247,Podatki!A:C,3,FALSE))</f>
        <v/>
      </c>
      <c r="D247" t="str">
        <f>IF(C247="","",VLOOKUP(B247,Podatki!A:C,2,FALSE))</f>
        <v/>
      </c>
    </row>
    <row r="248" spans="1:4" x14ac:dyDescent="0.3">
      <c r="A248" s="25" t="str">
        <f t="shared" si="12"/>
        <v/>
      </c>
      <c r="C248" s="26" t="str">
        <f>IF(B248="","",VLOOKUP(B248,Podatki!A:C,3,FALSE))</f>
        <v/>
      </c>
      <c r="D248" t="str">
        <f>IF(C248="","",VLOOKUP(B248,Podatki!A:C,2,FALSE))</f>
        <v/>
      </c>
    </row>
    <row r="249" spans="1:4" x14ac:dyDescent="0.3">
      <c r="A249" s="25" t="str">
        <f t="shared" si="12"/>
        <v/>
      </c>
      <c r="C249" s="26" t="str">
        <f>IF(B249="","",VLOOKUP(B249,Podatki!A:C,3,FALSE))</f>
        <v/>
      </c>
      <c r="D249" t="str">
        <f>IF(C249="","",VLOOKUP(B249,Podatki!A:C,2,FALSE))</f>
        <v/>
      </c>
    </row>
    <row r="250" spans="1:4" x14ac:dyDescent="0.3">
      <c r="A250" s="25" t="str">
        <f t="shared" si="12"/>
        <v/>
      </c>
      <c r="C250" s="26" t="str">
        <f>IF(B250="","",VLOOKUP(B250,Podatki!A:C,3,FALSE))</f>
        <v/>
      </c>
      <c r="D250" t="str">
        <f>IF(C250="","",VLOOKUP(B250,Podatki!A:C,2,FALSE))</f>
        <v/>
      </c>
    </row>
    <row r="251" spans="1:4" x14ac:dyDescent="0.3">
      <c r="A251" s="25" t="str">
        <f t="shared" si="12"/>
        <v/>
      </c>
      <c r="C251" s="26" t="str">
        <f>IF(B251="","",VLOOKUP(B251,Podatki!A:C,3,FALSE))</f>
        <v/>
      </c>
      <c r="D251" t="str">
        <f>IF(C251="","",VLOOKUP(B251,Podatki!A:C,2,FALSE))</f>
        <v/>
      </c>
    </row>
    <row r="252" spans="1:4" x14ac:dyDescent="0.3">
      <c r="A252" s="25" t="str">
        <f t="shared" si="12"/>
        <v/>
      </c>
      <c r="C252" s="26" t="str">
        <f>IF(B252="","",VLOOKUP(B252,Podatki!A:C,3,FALSE))</f>
        <v/>
      </c>
      <c r="D252" t="str">
        <f>IF(C252="","",VLOOKUP(B252,Podatki!A:C,2,FALSE))</f>
        <v/>
      </c>
    </row>
    <row r="253" spans="1:4" x14ac:dyDescent="0.3">
      <c r="A253" s="25" t="str">
        <f t="shared" si="12"/>
        <v/>
      </c>
      <c r="C253" s="26" t="str">
        <f>IF(B253="","",VLOOKUP(B253,Podatki!A:C,3,FALSE))</f>
        <v/>
      </c>
      <c r="D253" t="str">
        <f>IF(C253="","",VLOOKUP(B253,Podatki!A:C,2,FALSE))</f>
        <v/>
      </c>
    </row>
    <row r="254" spans="1:4" x14ac:dyDescent="0.3">
      <c r="A254" s="25" t="str">
        <f t="shared" si="12"/>
        <v/>
      </c>
      <c r="C254" s="26" t="str">
        <f>IF(B254="","",VLOOKUP(B254,Podatki!A:C,3,FALSE))</f>
        <v/>
      </c>
      <c r="D254" t="str">
        <f>IF(C254="","",VLOOKUP(B254,Podatki!A:C,2,FALSE))</f>
        <v/>
      </c>
    </row>
    <row r="255" spans="1:4" x14ac:dyDescent="0.3">
      <c r="A255" s="25" t="str">
        <f t="shared" si="12"/>
        <v/>
      </c>
      <c r="C255" s="26" t="str">
        <f>IF(B255="","",VLOOKUP(B255,Podatki!A:C,3,FALSE))</f>
        <v/>
      </c>
      <c r="D255" t="str">
        <f>IF(C255="","",VLOOKUP(B255,Podatki!A:C,2,FALSE))</f>
        <v/>
      </c>
    </row>
    <row r="256" spans="1:4" x14ac:dyDescent="0.3">
      <c r="A256" s="25" t="str">
        <f t="shared" si="12"/>
        <v/>
      </c>
      <c r="C256" s="26" t="str">
        <f>IF(B256="","",VLOOKUP(B256,Podatki!A:C,3,FALSE))</f>
        <v/>
      </c>
      <c r="D256" t="str">
        <f>IF(C256="","",VLOOKUP(B256,Podatki!A:C,2,FALSE))</f>
        <v/>
      </c>
    </row>
    <row r="257" spans="1:4" x14ac:dyDescent="0.3">
      <c r="A257" s="25" t="str">
        <f t="shared" si="12"/>
        <v/>
      </c>
      <c r="C257" s="26" t="str">
        <f>IF(B257="","",VLOOKUP(B257,Podatki!A:C,3,FALSE))</f>
        <v/>
      </c>
      <c r="D257" t="str">
        <f>IF(C257="","",VLOOKUP(B257,Podatki!A:C,2,FALSE))</f>
        <v/>
      </c>
    </row>
    <row r="258" spans="1:4" x14ac:dyDescent="0.3">
      <c r="A258" s="25" t="str">
        <f t="shared" si="12"/>
        <v/>
      </c>
      <c r="C258" s="26" t="str">
        <f>IF(B258="","",VLOOKUP(B258,Podatki!A:C,3,FALSE))</f>
        <v/>
      </c>
      <c r="D258" t="str">
        <f>IF(C258="","",VLOOKUP(B258,Podatki!A:C,2,FALSE))</f>
        <v/>
      </c>
    </row>
    <row r="259" spans="1:4" x14ac:dyDescent="0.3">
      <c r="A259" s="25" t="str">
        <f t="shared" si="12"/>
        <v/>
      </c>
      <c r="C259" s="26" t="str">
        <f>IF(B259="","",VLOOKUP(B259,Podatki!A:C,3,FALSE))</f>
        <v/>
      </c>
      <c r="D259" t="str">
        <f>IF(C259="","",VLOOKUP(B259,Podatki!A:C,2,FALSE))</f>
        <v/>
      </c>
    </row>
    <row r="260" spans="1:4" x14ac:dyDescent="0.3">
      <c r="A260" s="25" t="str">
        <f t="shared" si="12"/>
        <v/>
      </c>
      <c r="C260" s="26" t="str">
        <f>IF(B260="","",VLOOKUP(B260,Podatki!A:C,3,FALSE))</f>
        <v/>
      </c>
      <c r="D260" t="str">
        <f>IF(C260="","",VLOOKUP(B260,Podatki!A:C,2,FALSE))</f>
        <v/>
      </c>
    </row>
    <row r="261" spans="1:4" x14ac:dyDescent="0.3">
      <c r="A261" s="25" t="str">
        <f t="shared" si="12"/>
        <v/>
      </c>
      <c r="C261" s="26" t="str">
        <f>IF(B261="","",VLOOKUP(B261,Podatki!A:C,3,FALSE))</f>
        <v/>
      </c>
      <c r="D261" t="str">
        <f>IF(C261="","",VLOOKUP(B261,Podatki!A:C,2,FALSE))</f>
        <v/>
      </c>
    </row>
    <row r="262" spans="1:4" x14ac:dyDescent="0.3">
      <c r="A262" s="25" t="str">
        <f t="shared" si="12"/>
        <v/>
      </c>
      <c r="C262" s="26" t="str">
        <f>IF(B262="","",VLOOKUP(B262,Podatki!A:C,3,FALSE))</f>
        <v/>
      </c>
      <c r="D262" t="str">
        <f>IF(C262="","",VLOOKUP(B262,Podatki!A:C,2,FALSE))</f>
        <v/>
      </c>
    </row>
    <row r="263" spans="1:4" x14ac:dyDescent="0.3">
      <c r="A263" s="25" t="str">
        <f t="shared" si="12"/>
        <v/>
      </c>
      <c r="C263" s="26" t="str">
        <f>IF(B263="","",VLOOKUP(B263,Podatki!A:C,3,FALSE))</f>
        <v/>
      </c>
      <c r="D263" t="str">
        <f>IF(C263="","",VLOOKUP(B263,Podatki!A:C,2,FALSE))</f>
        <v/>
      </c>
    </row>
    <row r="264" spans="1:4" x14ac:dyDescent="0.3">
      <c r="A264" s="25" t="str">
        <f t="shared" si="12"/>
        <v/>
      </c>
      <c r="C264" s="26" t="str">
        <f>IF(B264="","",VLOOKUP(B264,Podatki!A:C,3,FALSE))</f>
        <v/>
      </c>
      <c r="D264" t="str">
        <f>IF(C264="","",VLOOKUP(B264,Podatki!A:C,2,FALSE))</f>
        <v/>
      </c>
    </row>
    <row r="265" spans="1:4" x14ac:dyDescent="0.3">
      <c r="A265" s="25" t="str">
        <f t="shared" si="12"/>
        <v/>
      </c>
      <c r="C265" s="26" t="str">
        <f>IF(B265="","",VLOOKUP(B265,Podatki!A:C,3,FALSE))</f>
        <v/>
      </c>
      <c r="D265" t="str">
        <f>IF(C265="","",VLOOKUP(B265,Podatki!A:C,2,FALSE))</f>
        <v/>
      </c>
    </row>
    <row r="266" spans="1:4" x14ac:dyDescent="0.3">
      <c r="A266" s="25" t="str">
        <f t="shared" si="12"/>
        <v/>
      </c>
      <c r="C266" s="26" t="str">
        <f>IF(B266="","",VLOOKUP(B266,Podatki!A:C,3,FALSE))</f>
        <v/>
      </c>
      <c r="D266" t="str">
        <f>IF(C266="","",VLOOKUP(B266,Podatki!A:C,2,FALSE))</f>
        <v/>
      </c>
    </row>
    <row r="267" spans="1:4" x14ac:dyDescent="0.3">
      <c r="A267" s="25" t="str">
        <f t="shared" si="12"/>
        <v/>
      </c>
      <c r="C267" s="26" t="str">
        <f>IF(B267="","",VLOOKUP(B267,Podatki!A:C,3,FALSE))</f>
        <v/>
      </c>
      <c r="D267" t="str">
        <f>IF(C267="","",VLOOKUP(B267,Podatki!A:C,2,FALSE))</f>
        <v/>
      </c>
    </row>
    <row r="268" spans="1:4" x14ac:dyDescent="0.3">
      <c r="A268" s="25" t="str">
        <f t="shared" si="12"/>
        <v/>
      </c>
      <c r="C268" s="26" t="str">
        <f>IF(B268="","",VLOOKUP(B268,Podatki!A:C,3,FALSE))</f>
        <v/>
      </c>
      <c r="D268" t="str">
        <f>IF(C268="","",VLOOKUP(B268,Podatki!A:C,2,FALSE))</f>
        <v/>
      </c>
    </row>
    <row r="269" spans="1:4" x14ac:dyDescent="0.3">
      <c r="A269" s="25" t="str">
        <f t="shared" si="12"/>
        <v/>
      </c>
      <c r="C269" s="26" t="str">
        <f>IF(B269="","",VLOOKUP(B269,Podatki!A:C,3,FALSE))</f>
        <v/>
      </c>
      <c r="D269" t="str">
        <f>IF(C269="","",VLOOKUP(B269,Podatki!A:C,2,FALSE))</f>
        <v/>
      </c>
    </row>
    <row r="270" spans="1:4" x14ac:dyDescent="0.3">
      <c r="A270" s="25" t="str">
        <f t="shared" si="12"/>
        <v/>
      </c>
      <c r="C270" s="26" t="str">
        <f>IF(B270="","",VLOOKUP(B270,Podatki!A:C,3,FALSE))</f>
        <v/>
      </c>
      <c r="D270" t="str">
        <f>IF(C270="","",VLOOKUP(B270,Podatki!A:C,2,FALSE))</f>
        <v/>
      </c>
    </row>
    <row r="271" spans="1:4" x14ac:dyDescent="0.3">
      <c r="A271" s="25" t="str">
        <f t="shared" si="12"/>
        <v/>
      </c>
      <c r="C271" s="26" t="str">
        <f>IF(B271="","",VLOOKUP(B271,Podatki!A:C,3,FALSE))</f>
        <v/>
      </c>
      <c r="D271" t="str">
        <f>IF(C271="","",VLOOKUP(B271,Podatki!A:C,2,FALSE))</f>
        <v/>
      </c>
    </row>
    <row r="272" spans="1:4" x14ac:dyDescent="0.3">
      <c r="A272" s="25" t="str">
        <f t="shared" ref="A272:A295" si="13">IF(B272="","",A271+1)</f>
        <v/>
      </c>
      <c r="C272" s="26" t="str">
        <f>IF(B272="","",VLOOKUP(B272,Podatki!A:C,3,FALSE))</f>
        <v/>
      </c>
      <c r="D272" t="str">
        <f>IF(C272="","",VLOOKUP(B272,Podatki!A:C,2,FALSE))</f>
        <v/>
      </c>
    </row>
    <row r="273" spans="1:4" x14ac:dyDescent="0.3">
      <c r="A273" s="25" t="str">
        <f t="shared" si="13"/>
        <v/>
      </c>
      <c r="C273" s="26" t="str">
        <f>IF(B273="","",VLOOKUP(B273,Podatki!A:C,3,FALSE))</f>
        <v/>
      </c>
      <c r="D273" t="str">
        <f>IF(C273="","",VLOOKUP(B273,Podatki!A:C,2,FALSE))</f>
        <v/>
      </c>
    </row>
    <row r="274" spans="1:4" x14ac:dyDescent="0.3">
      <c r="A274" s="25" t="str">
        <f t="shared" si="13"/>
        <v/>
      </c>
      <c r="C274" s="26" t="str">
        <f>IF(B274="","",VLOOKUP(B274,Podatki!A:C,3,FALSE))</f>
        <v/>
      </c>
      <c r="D274" t="str">
        <f>IF(C274="","",VLOOKUP(B274,Podatki!A:C,2,FALSE))</f>
        <v/>
      </c>
    </row>
    <row r="275" spans="1:4" x14ac:dyDescent="0.3">
      <c r="A275" s="25" t="str">
        <f t="shared" si="13"/>
        <v/>
      </c>
      <c r="C275" s="26" t="str">
        <f>IF(B275="","",VLOOKUP(B275,Podatki!A:C,3,FALSE))</f>
        <v/>
      </c>
      <c r="D275" t="str">
        <f>IF(C275="","",VLOOKUP(B275,Podatki!A:C,2,FALSE))</f>
        <v/>
      </c>
    </row>
    <row r="276" spans="1:4" x14ac:dyDescent="0.3">
      <c r="A276" s="25" t="str">
        <f t="shared" si="13"/>
        <v/>
      </c>
      <c r="C276" s="26" t="str">
        <f>IF(B276="","",VLOOKUP(B276,Podatki!A:C,3,FALSE))</f>
        <v/>
      </c>
      <c r="D276" t="str">
        <f>IF(C276="","",VLOOKUP(B276,Podatki!A:C,2,FALSE))</f>
        <v/>
      </c>
    </row>
    <row r="277" spans="1:4" x14ac:dyDescent="0.3">
      <c r="A277" s="25" t="str">
        <f t="shared" si="13"/>
        <v/>
      </c>
      <c r="C277" s="26" t="str">
        <f>IF(B277="","",VLOOKUP(B277,Podatki!A:C,3,FALSE))</f>
        <v/>
      </c>
      <c r="D277" t="str">
        <f>IF(C277="","",VLOOKUP(B277,Podatki!A:C,2,FALSE))</f>
        <v/>
      </c>
    </row>
    <row r="278" spans="1:4" x14ac:dyDescent="0.3">
      <c r="A278" s="25" t="str">
        <f t="shared" si="13"/>
        <v/>
      </c>
      <c r="C278" s="26" t="str">
        <f>IF(B278="","",VLOOKUP(B278,Podatki!A:C,3,FALSE))</f>
        <v/>
      </c>
      <c r="D278" t="str">
        <f>IF(C278="","",VLOOKUP(B278,Podatki!A:C,2,FALSE))</f>
        <v/>
      </c>
    </row>
    <row r="279" spans="1:4" x14ac:dyDescent="0.3">
      <c r="A279" s="25" t="str">
        <f t="shared" si="13"/>
        <v/>
      </c>
      <c r="C279" s="26" t="str">
        <f>IF(B279="","",VLOOKUP(B279,Podatki!A:C,3,FALSE))</f>
        <v/>
      </c>
      <c r="D279" t="str">
        <f>IF(C279="","",VLOOKUP(B279,Podatki!A:C,2,FALSE))</f>
        <v/>
      </c>
    </row>
    <row r="280" spans="1:4" x14ac:dyDescent="0.3">
      <c r="A280" s="25" t="str">
        <f t="shared" si="13"/>
        <v/>
      </c>
      <c r="C280" s="26" t="str">
        <f>IF(B280="","",VLOOKUP(B280,Podatki!A:C,3,FALSE))</f>
        <v/>
      </c>
      <c r="D280" t="str">
        <f>IF(C280="","",VLOOKUP(B280,Podatki!A:C,2,FALSE))</f>
        <v/>
      </c>
    </row>
    <row r="281" spans="1:4" x14ac:dyDescent="0.3">
      <c r="A281" s="25" t="str">
        <f t="shared" si="13"/>
        <v/>
      </c>
      <c r="C281" s="26" t="str">
        <f>IF(B281="","",VLOOKUP(B281,Podatki!A:C,3,FALSE))</f>
        <v/>
      </c>
      <c r="D281" t="str">
        <f>IF(C281="","",VLOOKUP(B281,Podatki!A:C,2,FALSE))</f>
        <v/>
      </c>
    </row>
    <row r="282" spans="1:4" x14ac:dyDescent="0.3">
      <c r="A282" s="25" t="str">
        <f t="shared" si="13"/>
        <v/>
      </c>
      <c r="C282" s="26" t="str">
        <f>IF(B282="","",VLOOKUP(B282,Podatki!A:C,3,FALSE))</f>
        <v/>
      </c>
      <c r="D282" t="str">
        <f>IF(C282="","",VLOOKUP(B282,Podatki!A:C,2,FALSE))</f>
        <v/>
      </c>
    </row>
    <row r="283" spans="1:4" x14ac:dyDescent="0.3">
      <c r="A283" s="25" t="str">
        <f t="shared" si="13"/>
        <v/>
      </c>
      <c r="C283" s="26" t="str">
        <f>IF(B283="","",VLOOKUP(B283,Podatki!A:C,3,FALSE))</f>
        <v/>
      </c>
      <c r="D283" t="str">
        <f>IF(C283="","",VLOOKUP(B283,Podatki!A:C,2,FALSE))</f>
        <v/>
      </c>
    </row>
    <row r="284" spans="1:4" x14ac:dyDescent="0.3">
      <c r="A284" s="25" t="str">
        <f t="shared" si="13"/>
        <v/>
      </c>
      <c r="C284" s="26" t="str">
        <f>IF(B284="","",VLOOKUP(B284,Podatki!A:C,3,FALSE))</f>
        <v/>
      </c>
      <c r="D284" t="str">
        <f>IF(C284="","",VLOOKUP(B284,Podatki!A:C,2,FALSE))</f>
        <v/>
      </c>
    </row>
    <row r="285" spans="1:4" x14ac:dyDescent="0.3">
      <c r="A285" s="25" t="str">
        <f t="shared" si="13"/>
        <v/>
      </c>
      <c r="C285" s="26" t="str">
        <f>IF(B285="","",VLOOKUP(B285,Podatki!A:C,3,FALSE))</f>
        <v/>
      </c>
      <c r="D285" t="str">
        <f>IF(C285="","",VLOOKUP(B285,Podatki!A:C,2,FALSE))</f>
        <v/>
      </c>
    </row>
    <row r="286" spans="1:4" x14ac:dyDescent="0.3">
      <c r="A286" s="25" t="str">
        <f t="shared" si="13"/>
        <v/>
      </c>
      <c r="C286" s="26" t="str">
        <f>IF(B286="","",VLOOKUP(B286,Podatki!A:C,3,FALSE))</f>
        <v/>
      </c>
      <c r="D286" t="str">
        <f>IF(C286="","",VLOOKUP(B286,Podatki!A:C,2,FALSE))</f>
        <v/>
      </c>
    </row>
    <row r="287" spans="1:4" x14ac:dyDescent="0.3">
      <c r="A287" s="25" t="str">
        <f t="shared" si="13"/>
        <v/>
      </c>
      <c r="C287" s="26" t="str">
        <f>IF(B287="","",VLOOKUP(B287,Podatki!A:C,3,FALSE))</f>
        <v/>
      </c>
      <c r="D287" t="str">
        <f>IF(C287="","",VLOOKUP(B287,Podatki!A:C,2,FALSE))</f>
        <v/>
      </c>
    </row>
    <row r="288" spans="1:4" x14ac:dyDescent="0.3">
      <c r="A288" s="25" t="str">
        <f t="shared" si="13"/>
        <v/>
      </c>
      <c r="C288" s="26" t="str">
        <f>IF(B288="","",VLOOKUP(B288,Podatki!A:C,3,FALSE))</f>
        <v/>
      </c>
      <c r="D288" t="str">
        <f>IF(C288="","",VLOOKUP(B288,Podatki!A:C,2,FALSE))</f>
        <v/>
      </c>
    </row>
    <row r="289" spans="1:4" x14ac:dyDescent="0.3">
      <c r="A289" s="25" t="str">
        <f t="shared" si="13"/>
        <v/>
      </c>
      <c r="C289" s="26" t="str">
        <f>IF(B289="","",VLOOKUP(B289,Podatki!A:C,3,FALSE))</f>
        <v/>
      </c>
      <c r="D289" t="str">
        <f>IF(C289="","",VLOOKUP(B289,Podatki!A:C,2,FALSE))</f>
        <v/>
      </c>
    </row>
    <row r="290" spans="1:4" x14ac:dyDescent="0.3">
      <c r="A290" s="25" t="str">
        <f t="shared" si="13"/>
        <v/>
      </c>
      <c r="C290" s="26" t="str">
        <f>IF(B290="","",VLOOKUP(B290,Podatki!A:C,3,FALSE))</f>
        <v/>
      </c>
      <c r="D290" t="str">
        <f>IF(C290="","",VLOOKUP(B290,Podatki!A:C,2,FALSE))</f>
        <v/>
      </c>
    </row>
    <row r="291" spans="1:4" x14ac:dyDescent="0.3">
      <c r="A291" s="25" t="str">
        <f t="shared" si="13"/>
        <v/>
      </c>
      <c r="C291" s="26" t="str">
        <f>IF(B291="","",VLOOKUP(B291,Podatki!A:C,3,FALSE))</f>
        <v/>
      </c>
      <c r="D291" t="str">
        <f>IF(C291="","",VLOOKUP(B291,Podatki!A:C,2,FALSE))</f>
        <v/>
      </c>
    </row>
    <row r="292" spans="1:4" x14ac:dyDescent="0.3">
      <c r="A292" s="25" t="str">
        <f t="shared" si="13"/>
        <v/>
      </c>
      <c r="C292" s="26" t="str">
        <f>IF(B292="","",VLOOKUP(B292,Podatki!A:C,3,FALSE))</f>
        <v/>
      </c>
      <c r="D292" t="str">
        <f>IF(C292="","",VLOOKUP(B292,Podatki!A:C,2,FALSE))</f>
        <v/>
      </c>
    </row>
    <row r="293" spans="1:4" x14ac:dyDescent="0.3">
      <c r="A293" s="25" t="str">
        <f t="shared" si="13"/>
        <v/>
      </c>
      <c r="C293" s="26" t="str">
        <f>IF(B293="","",VLOOKUP(B293,Podatki!A:C,3,FALSE))</f>
        <v/>
      </c>
      <c r="D293" t="str">
        <f>IF(C293="","",VLOOKUP(B293,Podatki!A:C,2,FALSE))</f>
        <v/>
      </c>
    </row>
    <row r="294" spans="1:4" x14ac:dyDescent="0.3">
      <c r="A294" s="25" t="str">
        <f t="shared" si="13"/>
        <v/>
      </c>
      <c r="C294" s="26" t="str">
        <f>IF(B294="","",VLOOKUP(B294,Podatki!A:C,3,FALSE))</f>
        <v/>
      </c>
    </row>
    <row r="295" spans="1:4" x14ac:dyDescent="0.3">
      <c r="A295" s="25" t="str">
        <f t="shared" si="13"/>
        <v/>
      </c>
      <c r="C295" s="26" t="str">
        <f>IF(B295="","",VLOOKUP(B295,Podatki!A:C,3,FALSE))</f>
        <v/>
      </c>
    </row>
    <row r="296" spans="1:4" x14ac:dyDescent="0.3">
      <c r="C296" s="26" t="str">
        <f>IF(B296="","",VLOOKUP(B296,Podatki!A:C,3,FALSE))</f>
        <v/>
      </c>
    </row>
    <row r="297" spans="1:4" x14ac:dyDescent="0.3">
      <c r="C297" s="26" t="str">
        <f>IF(B297="","",VLOOKUP(B297,Podatki!A:C,3,FALSE))</f>
        <v/>
      </c>
    </row>
    <row r="298" spans="1:4" x14ac:dyDescent="0.3">
      <c r="C298" s="26" t="str">
        <f>IF(B298="","",VLOOKUP(B298,Podatki!A:C,3,FALSE))</f>
        <v/>
      </c>
    </row>
    <row r="299" spans="1:4" x14ac:dyDescent="0.3">
      <c r="C299" s="26" t="str">
        <f>IF(B299="","",VLOOKUP(B299,Podatki!A:C,3,FALSE))</f>
        <v/>
      </c>
    </row>
    <row r="300" spans="1:4" x14ac:dyDescent="0.3">
      <c r="C300" s="26" t="str">
        <f>IF(B300="","",VLOOKUP(B300,Podatki!A:C,3,FALSE))</f>
        <v/>
      </c>
    </row>
    <row r="301" spans="1:4" x14ac:dyDescent="0.3">
      <c r="C301" s="26" t="str">
        <f>IF(B301="","",VLOOKUP(B301,Podatki!A:C,3,FALSE))</f>
        <v/>
      </c>
    </row>
    <row r="302" spans="1:4" x14ac:dyDescent="0.3">
      <c r="C302" s="26" t="str">
        <f>IF(B302="","",VLOOKUP(B302,Podatki!A:C,3,FALSE))</f>
        <v/>
      </c>
    </row>
    <row r="303" spans="1:4" x14ac:dyDescent="0.3">
      <c r="C303" s="26" t="str">
        <f>IF(B303="","",VLOOKUP(B303,Podatki!A:C,3,FALSE))</f>
        <v/>
      </c>
    </row>
    <row r="304" spans="1:4" x14ac:dyDescent="0.3">
      <c r="C304" s="26" t="str">
        <f>IF(B304="","",VLOOKUP(B304,Podatki!A:C,3,FALSE))</f>
        <v/>
      </c>
    </row>
    <row r="305" spans="3:3" x14ac:dyDescent="0.3">
      <c r="C305" s="26" t="str">
        <f>IF(B305="","",VLOOKUP(B305,Podatki!A:C,3,FALSE))</f>
        <v/>
      </c>
    </row>
    <row r="306" spans="3:3" x14ac:dyDescent="0.3">
      <c r="C306" s="26" t="str">
        <f>IF(B306="","",VLOOKUP(B306,Podatki!A:C,3,FALSE))</f>
        <v/>
      </c>
    </row>
    <row r="307" spans="3:3" x14ac:dyDescent="0.3">
      <c r="C307" s="26" t="str">
        <f>IF(B307="","",VLOOKUP(B307,Podatki!A:C,3,FALSE))</f>
        <v/>
      </c>
    </row>
    <row r="308" spans="3:3" x14ac:dyDescent="0.3">
      <c r="C308" s="26" t="str">
        <f>IF(B308="","",VLOOKUP(B308,Podatki!A:C,3,FALSE))</f>
        <v/>
      </c>
    </row>
    <row r="309" spans="3:3" x14ac:dyDescent="0.3">
      <c r="C309" s="26" t="str">
        <f>IF(B309="","",VLOOKUP(B309,Podatki!A:C,3,FALSE))</f>
        <v/>
      </c>
    </row>
    <row r="310" spans="3:3" x14ac:dyDescent="0.3">
      <c r="C310" s="26" t="str">
        <f>IF(B310="","",VLOOKUP(B310,Podatki!A:C,3,FALSE))</f>
        <v/>
      </c>
    </row>
    <row r="311" spans="3:3" x14ac:dyDescent="0.3">
      <c r="C311" s="26" t="str">
        <f>IF(B311="","",VLOOKUP(B311,Podatki!A:C,3,FALSE))</f>
        <v/>
      </c>
    </row>
    <row r="312" spans="3:3" x14ac:dyDescent="0.3">
      <c r="C312" s="26" t="str">
        <f>IF(B312="","",VLOOKUP(B312,Podatki!A:C,3,FALSE))</f>
        <v/>
      </c>
    </row>
    <row r="313" spans="3:3" x14ac:dyDescent="0.3">
      <c r="C313" s="26" t="str">
        <f>IF(B313="","",VLOOKUP(B313,Podatki!A:C,3,FALSE))</f>
        <v/>
      </c>
    </row>
    <row r="314" spans="3:3" x14ac:dyDescent="0.3">
      <c r="C314" s="26" t="str">
        <f>IF(B314="","",VLOOKUP(B314,Podatki!A:C,3,FALSE))</f>
        <v/>
      </c>
    </row>
  </sheetData>
  <sheetProtection algorithmName="SHA-512" hashValue="jHBdiufO8lCNsMaFn2Db9v3cVKWGalMYqSYNOo5jYHFoSDA0FIRXQ9wYDcLqT/s9XOcJzyLLxz6xMlf74Ld6dw==" saltValue="0/B+PQiYgjJZf4Pbo7IdDg==" spinCount="100000" sheet="1" objects="1" scenarios="1"/>
  <mergeCells count="12">
    <mergeCell ref="B4:C4"/>
    <mergeCell ref="B6:C6"/>
    <mergeCell ref="B8:C8"/>
    <mergeCell ref="A39:C39"/>
    <mergeCell ref="A40:C40"/>
    <mergeCell ref="A71:C71"/>
    <mergeCell ref="A72:C72"/>
    <mergeCell ref="A47:C47"/>
    <mergeCell ref="A51:C51"/>
    <mergeCell ref="A59:C59"/>
    <mergeCell ref="A64:C64"/>
    <mergeCell ref="A70:C7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&amp;C&amp;"-,Krepko"&amp;14Začasni dostop</oddHeader>
  </headerFooter>
  <rowBreaks count="1" manualBreakCount="1">
    <brk id="46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4423-DF62-4CAC-832D-CC2E7DE3F4B3}">
  <dimension ref="A1:R19"/>
  <sheetViews>
    <sheetView workbookViewId="0">
      <selection activeCell="F30" sqref="F30"/>
    </sheetView>
  </sheetViews>
  <sheetFormatPr defaultRowHeight="14.4" x14ac:dyDescent="0.3"/>
  <cols>
    <col min="5" max="5" width="10.33203125" bestFit="1" customWidth="1"/>
    <col min="6" max="6" width="12.5546875" bestFit="1" customWidth="1"/>
  </cols>
  <sheetData>
    <row r="1" spans="1:18" x14ac:dyDescent="0.3">
      <c r="A1" t="s">
        <v>14000</v>
      </c>
    </row>
    <row r="2" spans="1:18" x14ac:dyDescent="0.3">
      <c r="A2" t="s">
        <v>13990</v>
      </c>
      <c r="B2" t="s">
        <v>14001</v>
      </c>
      <c r="C2" t="s">
        <v>13991</v>
      </c>
      <c r="D2" t="s">
        <v>13992</v>
      </c>
      <c r="E2" t="s">
        <v>13993</v>
      </c>
      <c r="F2" t="s">
        <v>14019</v>
      </c>
      <c r="G2" t="s">
        <v>13994</v>
      </c>
      <c r="H2" t="s">
        <v>13996</v>
      </c>
      <c r="I2" t="s">
        <v>13995</v>
      </c>
      <c r="J2" t="s">
        <v>13997</v>
      </c>
      <c r="K2" t="s">
        <v>13998</v>
      </c>
    </row>
    <row r="3" spans="1:18" x14ac:dyDescent="0.3">
      <c r="A3" t="s">
        <v>14000</v>
      </c>
    </row>
    <row r="4" spans="1:18" x14ac:dyDescent="0.3">
      <c r="A4" t="s">
        <v>14002</v>
      </c>
      <c r="B4" t="s">
        <v>14000</v>
      </c>
    </row>
    <row r="5" spans="1:18" x14ac:dyDescent="0.3">
      <c r="A5" t="s">
        <v>14003</v>
      </c>
      <c r="B5" t="s">
        <v>13999</v>
      </c>
    </row>
    <row r="6" spans="1:18" x14ac:dyDescent="0.3">
      <c r="A6" t="s">
        <v>14004</v>
      </c>
      <c r="B6">
        <v>1</v>
      </c>
      <c r="C6">
        <v>542136.36629999999</v>
      </c>
      <c r="D6">
        <v>156798.91699999999</v>
      </c>
      <c r="E6">
        <v>0</v>
      </c>
      <c r="F6">
        <v>306.56</v>
      </c>
    </row>
    <row r="7" spans="1:18" x14ac:dyDescent="0.3">
      <c r="A7" t="s">
        <v>14005</v>
      </c>
      <c r="B7">
        <v>2</v>
      </c>
      <c r="C7">
        <v>542133.7513</v>
      </c>
      <c r="D7">
        <v>156794.65340000001</v>
      </c>
      <c r="E7">
        <v>5</v>
      </c>
      <c r="F7">
        <v>306.68</v>
      </c>
    </row>
    <row r="8" spans="1:18" x14ac:dyDescent="0.3">
      <c r="A8" t="s">
        <v>14006</v>
      </c>
      <c r="B8">
        <v>3</v>
      </c>
      <c r="C8">
        <v>542131.35360000003</v>
      </c>
      <c r="D8">
        <v>156789.9357</v>
      </c>
      <c r="E8">
        <v>10.29</v>
      </c>
      <c r="F8">
        <v>306.8</v>
      </c>
    </row>
    <row r="9" spans="1:18" x14ac:dyDescent="0.3">
      <c r="A9" t="s">
        <v>14007</v>
      </c>
      <c r="B9">
        <v>4</v>
      </c>
      <c r="C9">
        <v>542129.26170000003</v>
      </c>
      <c r="D9">
        <v>156784.6599</v>
      </c>
      <c r="E9">
        <v>15.97</v>
      </c>
      <c r="F9">
        <v>306.92</v>
      </c>
    </row>
    <row r="10" spans="1:18" x14ac:dyDescent="0.3">
      <c r="A10" t="s">
        <v>14008</v>
      </c>
      <c r="B10">
        <v>5</v>
      </c>
      <c r="C10">
        <v>542129.03449999995</v>
      </c>
      <c r="D10">
        <v>156779.37479999999</v>
      </c>
      <c r="E10">
        <v>21.26</v>
      </c>
      <c r="F10">
        <v>307.04000000000002</v>
      </c>
    </row>
    <row r="11" spans="1:18" x14ac:dyDescent="0.3">
      <c r="A11" t="s">
        <v>14009</v>
      </c>
      <c r="B11">
        <v>6</v>
      </c>
      <c r="C11">
        <v>542129.40599999996</v>
      </c>
      <c r="D11">
        <v>156774.05989999999</v>
      </c>
      <c r="E11">
        <v>26.59</v>
      </c>
      <c r="F11">
        <v>307.2</v>
      </c>
    </row>
    <row r="12" spans="1:18" x14ac:dyDescent="0.3">
      <c r="A12" t="s">
        <v>14010</v>
      </c>
      <c r="B12">
        <v>7</v>
      </c>
      <c r="C12">
        <v>542130.25829999999</v>
      </c>
      <c r="D12">
        <v>156768.6513</v>
      </c>
      <c r="E12">
        <v>32.06</v>
      </c>
      <c r="F12">
        <v>307.35000000000002</v>
      </c>
    </row>
    <row r="13" spans="1:18" x14ac:dyDescent="0.3">
      <c r="A13" t="s">
        <v>14011</v>
      </c>
      <c r="B13">
        <v>8</v>
      </c>
      <c r="C13">
        <v>542132.527</v>
      </c>
      <c r="D13">
        <v>156764.08129999999</v>
      </c>
      <c r="E13">
        <v>37.159999999999997</v>
      </c>
      <c r="F13">
        <v>307.56</v>
      </c>
      <c r="R13">
        <f>40/0.3</f>
        <v>133.33333333333334</v>
      </c>
    </row>
    <row r="14" spans="1:18" x14ac:dyDescent="0.3">
      <c r="A14" t="s">
        <v>14012</v>
      </c>
      <c r="B14">
        <v>9</v>
      </c>
      <c r="C14">
        <v>542134.75309999997</v>
      </c>
      <c r="D14">
        <v>156759.86679999999</v>
      </c>
      <c r="E14">
        <v>41.93</v>
      </c>
      <c r="F14">
        <v>307.54000000000002</v>
      </c>
    </row>
    <row r="15" spans="1:18" x14ac:dyDescent="0.3">
      <c r="A15" t="s">
        <v>14013</v>
      </c>
      <c r="B15" t="s">
        <v>14014</v>
      </c>
    </row>
    <row r="16" spans="1:18" x14ac:dyDescent="0.3">
      <c r="A16" t="s">
        <v>14015</v>
      </c>
      <c r="B16">
        <v>15</v>
      </c>
      <c r="C16">
        <v>542132.13439999998</v>
      </c>
      <c r="D16">
        <v>156732.24299999999</v>
      </c>
      <c r="E16">
        <v>0</v>
      </c>
      <c r="F16">
        <v>308.05</v>
      </c>
    </row>
    <row r="17" spans="1:6" x14ac:dyDescent="0.3">
      <c r="A17" t="s">
        <v>14016</v>
      </c>
      <c r="B17">
        <v>16</v>
      </c>
      <c r="C17">
        <v>542131.18290000001</v>
      </c>
      <c r="D17">
        <v>156727.33369999999</v>
      </c>
      <c r="E17">
        <v>5</v>
      </c>
      <c r="F17">
        <v>308.07</v>
      </c>
    </row>
    <row r="18" spans="1:6" x14ac:dyDescent="0.3">
      <c r="A18" t="s">
        <v>14017</v>
      </c>
      <c r="B18">
        <v>17</v>
      </c>
      <c r="C18">
        <v>542130.40119999996</v>
      </c>
      <c r="D18">
        <v>156722.29010000001</v>
      </c>
      <c r="E18">
        <v>10.1</v>
      </c>
      <c r="F18">
        <v>308.08999999999997</v>
      </c>
    </row>
    <row r="19" spans="1:6" x14ac:dyDescent="0.3">
      <c r="A19" t="s">
        <v>14018</v>
      </c>
      <c r="B19">
        <v>18</v>
      </c>
      <c r="C19">
        <v>542130.09600000002</v>
      </c>
      <c r="D19">
        <v>156720.1262</v>
      </c>
      <c r="E19">
        <v>12.29</v>
      </c>
      <c r="F19">
        <v>308.10000000000002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028BB-13D9-4D49-8B8B-B3F8D81CD3FA}">
  <dimension ref="A1:V9"/>
  <sheetViews>
    <sheetView workbookViewId="0">
      <selection activeCell="O9" sqref="O9"/>
    </sheetView>
  </sheetViews>
  <sheetFormatPr defaultRowHeight="14.4" x14ac:dyDescent="0.3"/>
  <cols>
    <col min="2" max="2" width="10.33203125" bestFit="1" customWidth="1"/>
    <col min="3" max="3" width="13.6640625" bestFit="1" customWidth="1"/>
    <col min="4" max="4" width="23.44140625" bestFit="1" customWidth="1"/>
    <col min="5" max="5" width="12" bestFit="1" customWidth="1"/>
    <col min="8" max="8" width="12" bestFit="1" customWidth="1"/>
    <col min="10" max="10" width="17" bestFit="1" customWidth="1"/>
    <col min="11" max="11" width="21.88671875" bestFit="1" customWidth="1"/>
    <col min="15" max="15" width="12" bestFit="1" customWidth="1"/>
    <col min="16" max="16" width="22" bestFit="1" customWidth="1"/>
  </cols>
  <sheetData>
    <row r="1" spans="1:22" x14ac:dyDescent="0.3">
      <c r="A1" t="s">
        <v>14001</v>
      </c>
      <c r="B1" t="s">
        <v>14043</v>
      </c>
      <c r="C1" t="s">
        <v>14044</v>
      </c>
      <c r="D1" t="s">
        <v>14045</v>
      </c>
      <c r="E1" t="s">
        <v>14046</v>
      </c>
      <c r="F1" t="s">
        <v>14047</v>
      </c>
      <c r="G1" t="s">
        <v>14048</v>
      </c>
      <c r="H1" t="s">
        <v>14049</v>
      </c>
      <c r="I1" t="s">
        <v>14050</v>
      </c>
      <c r="J1" t="s">
        <v>14051</v>
      </c>
      <c r="K1" t="s">
        <v>14052</v>
      </c>
      <c r="L1" t="s">
        <v>14053</v>
      </c>
      <c r="M1" t="s">
        <v>14054</v>
      </c>
      <c r="N1" t="s">
        <v>14055</v>
      </c>
      <c r="O1" t="s">
        <v>14056</v>
      </c>
      <c r="P1" t="s">
        <v>14057</v>
      </c>
      <c r="Q1" t="s">
        <v>14058</v>
      </c>
      <c r="R1" t="s">
        <v>14059</v>
      </c>
      <c r="S1" t="s">
        <v>14060</v>
      </c>
      <c r="T1" t="s">
        <v>14061</v>
      </c>
    </row>
    <row r="2" spans="1:22" x14ac:dyDescent="0.3">
      <c r="A2" t="s">
        <v>14062</v>
      </c>
      <c r="B2" t="s">
        <v>14069</v>
      </c>
      <c r="C2" s="101">
        <v>9.0410000000000004</v>
      </c>
      <c r="D2" s="101">
        <v>0</v>
      </c>
      <c r="E2">
        <v>0</v>
      </c>
      <c r="F2" s="101">
        <v>0</v>
      </c>
      <c r="G2">
        <v>5.2729999999999997</v>
      </c>
      <c r="H2">
        <v>0</v>
      </c>
      <c r="I2">
        <v>0</v>
      </c>
      <c r="J2">
        <v>0</v>
      </c>
      <c r="K2">
        <v>0</v>
      </c>
      <c r="L2">
        <v>5.5049999999999999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2" x14ac:dyDescent="0.3">
      <c r="A3" t="s">
        <v>14063</v>
      </c>
      <c r="B3" t="s">
        <v>14070</v>
      </c>
      <c r="C3" s="101">
        <v>14.555999999999999</v>
      </c>
      <c r="D3">
        <v>0</v>
      </c>
      <c r="E3">
        <v>0</v>
      </c>
      <c r="F3" s="101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2.1040000000000001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2" x14ac:dyDescent="0.3">
      <c r="A4" t="s">
        <v>14064</v>
      </c>
      <c r="B4" t="s">
        <v>14071</v>
      </c>
      <c r="C4" s="101">
        <v>5.2290000000000001</v>
      </c>
      <c r="D4">
        <v>0</v>
      </c>
      <c r="E4">
        <v>0</v>
      </c>
      <c r="F4" s="101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1.0249999999999999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2" x14ac:dyDescent="0.3">
      <c r="A5" t="s">
        <v>14065</v>
      </c>
      <c r="B5" t="s">
        <v>14072</v>
      </c>
      <c r="C5" s="101">
        <v>22.478000000000002</v>
      </c>
      <c r="D5">
        <v>0</v>
      </c>
      <c r="E5">
        <v>0</v>
      </c>
      <c r="F5" s="101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5.1840000000000002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2" x14ac:dyDescent="0.3">
      <c r="A6" t="s">
        <v>14066</v>
      </c>
      <c r="B6" t="s">
        <v>14073</v>
      </c>
      <c r="C6">
        <v>0.48799999999999999</v>
      </c>
      <c r="D6" s="101">
        <v>0</v>
      </c>
      <c r="E6" s="101">
        <v>0</v>
      </c>
      <c r="F6" s="101">
        <v>0</v>
      </c>
      <c r="G6" s="101">
        <v>1.7689999999999999</v>
      </c>
      <c r="H6" s="101">
        <v>9.5890000000000004</v>
      </c>
      <c r="I6">
        <v>0</v>
      </c>
      <c r="J6">
        <v>0</v>
      </c>
      <c r="K6">
        <v>0</v>
      </c>
      <c r="L6">
        <v>1.1479999999999999</v>
      </c>
      <c r="M6">
        <v>3.2480000000000002</v>
      </c>
      <c r="N6">
        <v>0</v>
      </c>
      <c r="O6">
        <v>7.9489999999999998</v>
      </c>
      <c r="P6">
        <v>0</v>
      </c>
      <c r="Q6">
        <v>0</v>
      </c>
      <c r="R6">
        <v>0</v>
      </c>
      <c r="S6">
        <v>0</v>
      </c>
      <c r="T6">
        <v>0</v>
      </c>
    </row>
    <row r="7" spans="1:22" x14ac:dyDescent="0.3">
      <c r="A7" t="s">
        <v>14067</v>
      </c>
      <c r="B7" t="s">
        <v>14074</v>
      </c>
      <c r="C7">
        <v>0</v>
      </c>
      <c r="D7">
        <v>0</v>
      </c>
      <c r="E7" s="101">
        <v>0</v>
      </c>
      <c r="F7" s="101">
        <v>0</v>
      </c>
      <c r="G7" s="101">
        <v>0</v>
      </c>
      <c r="H7" s="101">
        <v>37.110999999999997</v>
      </c>
      <c r="I7">
        <v>0</v>
      </c>
      <c r="J7">
        <v>0</v>
      </c>
      <c r="K7">
        <v>0</v>
      </c>
      <c r="L7">
        <v>5.3140000000000001</v>
      </c>
      <c r="M7">
        <v>4.8840000000000003</v>
      </c>
      <c r="N7">
        <v>0</v>
      </c>
      <c r="O7">
        <v>35.682000000000002</v>
      </c>
      <c r="P7">
        <v>0</v>
      </c>
      <c r="Q7">
        <v>0</v>
      </c>
      <c r="R7">
        <v>0</v>
      </c>
      <c r="S7">
        <v>0</v>
      </c>
      <c r="T7">
        <v>0</v>
      </c>
    </row>
    <row r="8" spans="1:22" x14ac:dyDescent="0.3">
      <c r="A8" s="34" t="s">
        <v>14068</v>
      </c>
      <c r="B8" s="34" t="s">
        <v>14075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/>
      <c r="V8" s="34"/>
    </row>
    <row r="9" spans="1:22" x14ac:dyDescent="0.3">
      <c r="C9" s="101">
        <f>SUM(C2:C8)</f>
        <v>51.792000000000002</v>
      </c>
      <c r="D9" s="101">
        <f t="shared" ref="D9:H9" si="0">SUM(D2:D8)</f>
        <v>0</v>
      </c>
      <c r="E9" s="101">
        <f t="shared" si="0"/>
        <v>0</v>
      </c>
      <c r="F9" s="101">
        <f t="shared" si="0"/>
        <v>0</v>
      </c>
      <c r="G9" s="101">
        <f t="shared" si="0"/>
        <v>7.0419999999999998</v>
      </c>
      <c r="H9" s="101">
        <f t="shared" si="0"/>
        <v>46.699999999999996</v>
      </c>
      <c r="I9" s="101">
        <f t="shared" ref="I9" si="1">SUM(I2:I8)</f>
        <v>0</v>
      </c>
      <c r="J9" s="101">
        <f t="shared" ref="J9" si="2">SUM(J2:J8)</f>
        <v>0</v>
      </c>
      <c r="K9" s="101">
        <f t="shared" ref="K9" si="3">SUM(K2:K8)</f>
        <v>0</v>
      </c>
      <c r="L9" s="101">
        <f t="shared" ref="L9" si="4">SUM(L2:L8)</f>
        <v>20.28</v>
      </c>
      <c r="M9" s="101">
        <f t="shared" ref="M9" si="5">SUM(M2:M8)</f>
        <v>8.1320000000000014</v>
      </c>
      <c r="N9" s="101">
        <f t="shared" ref="N9" si="6">SUM(N2:N8)</f>
        <v>0</v>
      </c>
      <c r="O9" s="101">
        <f t="shared" ref="O9" si="7">SUM(O2:O8)</f>
        <v>43.631</v>
      </c>
      <c r="P9" s="101">
        <f t="shared" ref="P9" si="8">SUM(P2:P8)</f>
        <v>0</v>
      </c>
      <c r="Q9" s="101">
        <f t="shared" ref="Q9" si="9">SUM(Q2:Q8)</f>
        <v>0</v>
      </c>
      <c r="R9" s="101">
        <f t="shared" ref="R9" si="10">SUM(R2:R8)</f>
        <v>0</v>
      </c>
      <c r="S9" s="101">
        <f t="shared" ref="S9" si="11">SUM(S2:S8)</f>
        <v>0</v>
      </c>
      <c r="T9" s="101">
        <f t="shared" ref="T9" si="12">SUM(T2:T8)</f>
        <v>0</v>
      </c>
      <c r="U9" s="101">
        <f t="shared" ref="U9" si="13">SUM(U2:U8)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94</vt:i4>
      </vt:variant>
    </vt:vector>
  </HeadingPairs>
  <TitlesOfParts>
    <vt:vector size="102" baseType="lpstr">
      <vt:lpstr>Podatki</vt:lpstr>
      <vt:lpstr>Uvodni list</vt:lpstr>
      <vt:lpstr>Rekapitulacija</vt:lpstr>
      <vt:lpstr>Podporni zid</vt:lpstr>
      <vt:lpstr>Kolektor</vt:lpstr>
      <vt:lpstr>Začasni dostop</vt:lpstr>
      <vt:lpstr>List1</vt:lpstr>
      <vt:lpstr>List4</vt:lpstr>
      <vt:lpstr>Podatki!_Toc100454077</vt:lpstr>
      <vt:lpstr>Podatki!_Toc100454078</vt:lpstr>
      <vt:lpstr>Podatki!_Toc100454082</vt:lpstr>
      <vt:lpstr>Podatki!_Toc100543419</vt:lpstr>
      <vt:lpstr>Podatki!_Toc100543420</vt:lpstr>
      <vt:lpstr>Podatki!_Toc100543421</vt:lpstr>
      <vt:lpstr>Podatki!_Toc100543422</vt:lpstr>
      <vt:lpstr>Podatki!_Toc100543423</vt:lpstr>
      <vt:lpstr>Podatki!_Toc100543424</vt:lpstr>
      <vt:lpstr>Podatki!_Toc103136968</vt:lpstr>
      <vt:lpstr>Podatki!_Toc103136969</vt:lpstr>
      <vt:lpstr>Podatki!_Toc103136970</vt:lpstr>
      <vt:lpstr>Podatki!_Toc103136979</vt:lpstr>
      <vt:lpstr>Podatki!_Toc103136980</vt:lpstr>
      <vt:lpstr>Podatki!_Toc103400914</vt:lpstr>
      <vt:lpstr>Podatki!_Toc103495601</vt:lpstr>
      <vt:lpstr>Podatki!_Toc103495602</vt:lpstr>
      <vt:lpstr>Podatki!_Toc103495603</vt:lpstr>
      <vt:lpstr>Podatki!_Toc103495604</vt:lpstr>
      <vt:lpstr>Podatki!_Toc103495605</vt:lpstr>
      <vt:lpstr>Podatki!_Toc103495606</vt:lpstr>
      <vt:lpstr>Podatki!_Toc103495607</vt:lpstr>
      <vt:lpstr>Podatki!_Toc103495608</vt:lpstr>
      <vt:lpstr>Podatki!_Toc103495609</vt:lpstr>
      <vt:lpstr>Podatki!_Toc103495610</vt:lpstr>
      <vt:lpstr>Podatki!_Toc103495611</vt:lpstr>
      <vt:lpstr>Podatki!_Toc103495612</vt:lpstr>
      <vt:lpstr>Podatki!_Toc106433506</vt:lpstr>
      <vt:lpstr>Podatki!_Toc106433507</vt:lpstr>
      <vt:lpstr>Podatki!_Toc106433508</vt:lpstr>
      <vt:lpstr>Podatki!_Toc116357465</vt:lpstr>
      <vt:lpstr>Podatki!_Toc116357575</vt:lpstr>
      <vt:lpstr>Podatki!_Toc116357638</vt:lpstr>
      <vt:lpstr>Podatki!_Toc116357639</vt:lpstr>
      <vt:lpstr>Podatki!_Toc117392591</vt:lpstr>
      <vt:lpstr>Podatki!_Toc117392609</vt:lpstr>
      <vt:lpstr>Podatki!_Toc117392610</vt:lpstr>
      <vt:lpstr>Podatki!_Toc117394049</vt:lpstr>
      <vt:lpstr>Podatki!_Toc117475170</vt:lpstr>
      <vt:lpstr>Podatki!_Toc92683847</vt:lpstr>
      <vt:lpstr>Podatki!_Toc92683848</vt:lpstr>
      <vt:lpstr>Podatki!_Toc92683849</vt:lpstr>
      <vt:lpstr>Podatki!_Toc92683850</vt:lpstr>
      <vt:lpstr>Podatki!_Toc92683851</vt:lpstr>
      <vt:lpstr>Podatki!_Toc92683852</vt:lpstr>
      <vt:lpstr>Podatki!_Toc92683853</vt:lpstr>
      <vt:lpstr>Podatki!_Toc92683854</vt:lpstr>
      <vt:lpstr>Podatki!_Toc92683857</vt:lpstr>
      <vt:lpstr>Podatki!_Toc92683858</vt:lpstr>
      <vt:lpstr>Podatki!_Toc92683859</vt:lpstr>
      <vt:lpstr>Podatki!_Toc92683860</vt:lpstr>
      <vt:lpstr>Podatki!_Toc92683861</vt:lpstr>
      <vt:lpstr>Podatki!_Toc92683862</vt:lpstr>
      <vt:lpstr>Podatki!_Toc92683863</vt:lpstr>
      <vt:lpstr>Podatki!_Toc92683864</vt:lpstr>
      <vt:lpstr>Podatki!_Toc92683867</vt:lpstr>
      <vt:lpstr>Podatki!_Toc92683868</vt:lpstr>
      <vt:lpstr>Podatki!_Toc92683869</vt:lpstr>
      <vt:lpstr>Podatki!_Toc92683870</vt:lpstr>
      <vt:lpstr>Podatki!_Toc92683871</vt:lpstr>
      <vt:lpstr>Podatki!_Toc92683872</vt:lpstr>
      <vt:lpstr>Podatki!_Toc92683873</vt:lpstr>
      <vt:lpstr>Podatki!_Toc92683874</vt:lpstr>
      <vt:lpstr>Podatki!_Toc92683875</vt:lpstr>
      <vt:lpstr>Podatki!_Toc92683876</vt:lpstr>
      <vt:lpstr>Podatki!_Toc92683877</vt:lpstr>
      <vt:lpstr>Podatki!_Toc92683878</vt:lpstr>
      <vt:lpstr>Podatki!_Toc92683879</vt:lpstr>
      <vt:lpstr>Podatki!_Toc92683880</vt:lpstr>
      <vt:lpstr>Podatki!_Toc92683881</vt:lpstr>
      <vt:lpstr>Podatki!_Toc92683882</vt:lpstr>
      <vt:lpstr>Podatki!_Toc92683883</vt:lpstr>
      <vt:lpstr>Podatki!_Toc92683887</vt:lpstr>
      <vt:lpstr>Podatki!_Toc92683888</vt:lpstr>
      <vt:lpstr>Podatki!_Toc92683889</vt:lpstr>
      <vt:lpstr>Podatki!_Toc92683890</vt:lpstr>
      <vt:lpstr>Podatki!_Toc92683891</vt:lpstr>
      <vt:lpstr>Podatki!_Toc92683892</vt:lpstr>
      <vt:lpstr>Podatki!_Toc92683903</vt:lpstr>
      <vt:lpstr>Podatki!_Toc92683904</vt:lpstr>
      <vt:lpstr>Podatki!_Toc92683905</vt:lpstr>
      <vt:lpstr>Podatki!_Toc92683906</vt:lpstr>
      <vt:lpstr>Podatki!_Toc92683907</vt:lpstr>
      <vt:lpstr>Podatki!_Toc92683908</vt:lpstr>
      <vt:lpstr>Podatki!_Toc92683909</vt:lpstr>
      <vt:lpstr>Podatki!_Toc92683912</vt:lpstr>
      <vt:lpstr>Podatki!_Toc92683914</vt:lpstr>
      <vt:lpstr>Podatki!_Toc92683915</vt:lpstr>
      <vt:lpstr>Podatki!_Toc92683916</vt:lpstr>
      <vt:lpstr>Podatki!_Toc92683917</vt:lpstr>
      <vt:lpstr>Kolektor!Področje_tiskanja</vt:lpstr>
      <vt:lpstr>Podatki!Področje_tiskanja</vt:lpstr>
      <vt:lpstr>'Podporni zid'!Področje_tiskanja</vt:lpstr>
      <vt:lpstr>'Začasni dostop'!Področje_tiskanja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silvo rep</dc:creator>
  <cp:lastModifiedBy>Saša AJD</cp:lastModifiedBy>
  <cp:lastPrinted>2026-07-20T13:43:19Z</cp:lastPrinted>
  <dcterms:created xsi:type="dcterms:W3CDTF">2019-06-27T18:44:55Z</dcterms:created>
  <dcterms:modified xsi:type="dcterms:W3CDTF">2026-07-21T11:48:55Z</dcterms:modified>
</cp:coreProperties>
</file>